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ervicepad Supply Chain\Inkoop\x03 Europese aanbestedingen\Dynah van Rijn\DvR- EA Geconditioneerd transport\TenderNed\"/>
    </mc:Choice>
  </mc:AlternateContent>
  <bookViews>
    <workbookView xWindow="0" yWindow="0" windowWidth="23040" windowHeight="9060" tabRatio="820"/>
  </bookViews>
  <sheets>
    <sheet name="Instructie &amp; informatie" sheetId="6" r:id="rId1"/>
    <sheet name="Gepland transport - SD tabel" sheetId="5" r:id="rId2"/>
    <sheet name="Gepland transport" sheetId="1" r:id="rId3"/>
    <sheet name="Spoedtransport" sheetId="2" r:id="rId4"/>
    <sheet name="Actief vs passief" sheetId="7" r:id="rId5"/>
    <sheet name="Samenvatting" sheetId="3" r:id="rId6"/>
  </sheets>
  <definedNames>
    <definedName name="_xlnm._FilterDatabase" localSheetId="2" hidden="1">'Gepland transport'!$E$22:$Q$2239</definedName>
    <definedName name="_xlnm._FilterDatabase" localSheetId="1" hidden="1">'Gepland transport - SD tabel'!$E$13:$F$9013</definedName>
    <definedName name="_xlnm._FilterDatabase" localSheetId="3" hidden="1">Spoedtransport!$E$31:$T$334</definedName>
  </definedNames>
  <calcPr calcId="162913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7" l="1"/>
  <c r="F20" i="7" s="1"/>
  <c r="F16" i="3" s="1"/>
  <c r="E15" i="5"/>
  <c r="O284" i="2"/>
  <c r="O325" i="2"/>
  <c r="O324" i="2"/>
  <c r="O334" i="2"/>
  <c r="O333" i="2"/>
  <c r="O304" i="2"/>
  <c r="O332" i="2"/>
  <c r="O323" i="2"/>
  <c r="O331" i="2"/>
  <c r="O330" i="2"/>
  <c r="O329" i="2"/>
  <c r="O328" i="2"/>
  <c r="O303" i="2"/>
  <c r="O315" i="2"/>
  <c r="O327" i="2"/>
  <c r="O283" i="2"/>
  <c r="O302" i="2"/>
  <c r="O301" i="2"/>
  <c r="O314" i="2"/>
  <c r="O322" i="2"/>
  <c r="O282" i="2"/>
  <c r="O300" i="2"/>
  <c r="O299" i="2"/>
  <c r="O298" i="2"/>
  <c r="O313" i="2"/>
  <c r="O312" i="2"/>
  <c r="O281" i="2"/>
  <c r="O280" i="2"/>
  <c r="O297" i="2"/>
  <c r="O305" i="2"/>
  <c r="O321" i="2"/>
  <c r="O326" i="2"/>
  <c r="O311" i="2"/>
  <c r="O320" i="2"/>
  <c r="O279" i="2"/>
  <c r="O296" i="2"/>
  <c r="O295" i="2"/>
  <c r="O310" i="2"/>
  <c r="O319" i="2"/>
  <c r="O318" i="2"/>
  <c r="O317" i="2"/>
  <c r="O309" i="2"/>
  <c r="O316" i="2"/>
  <c r="O278" i="2"/>
  <c r="O294" i="2"/>
  <c r="O265" i="2"/>
  <c r="O277" i="2"/>
  <c r="O276" i="2"/>
  <c r="O275" i="2"/>
  <c r="O216" i="2"/>
  <c r="O215" i="2"/>
  <c r="O264" i="2"/>
  <c r="O263" i="2"/>
  <c r="O262" i="2"/>
  <c r="O261" i="2"/>
  <c r="O260" i="2"/>
  <c r="O259" i="2"/>
  <c r="O258" i="2"/>
  <c r="O257" i="2"/>
  <c r="O256" i="2"/>
  <c r="O255" i="2"/>
  <c r="O195" i="2"/>
  <c r="O274" i="2"/>
  <c r="O273" i="2"/>
  <c r="O272" i="2"/>
  <c r="O271" i="2"/>
  <c r="O270" i="2"/>
  <c r="O269" i="2"/>
  <c r="O214" i="2"/>
  <c r="O213" i="2"/>
  <c r="O212" i="2"/>
  <c r="O211" i="2"/>
  <c r="O210" i="2"/>
  <c r="O293" i="2"/>
  <c r="O292" i="2"/>
  <c r="O291" i="2"/>
  <c r="O290" i="2"/>
  <c r="O289" i="2"/>
  <c r="O288" i="2"/>
  <c r="O287" i="2"/>
  <c r="O286" i="2"/>
  <c r="O285" i="2"/>
  <c r="O236" i="2"/>
  <c r="O235" i="2"/>
  <c r="O234" i="2"/>
  <c r="O194" i="2"/>
  <c r="O233" i="2"/>
  <c r="O308" i="2"/>
  <c r="O307" i="2"/>
  <c r="O306" i="2"/>
  <c r="O254" i="2"/>
  <c r="O253" i="2"/>
  <c r="O252" i="2"/>
  <c r="O251" i="2"/>
  <c r="O250" i="2"/>
  <c r="O249" i="2"/>
  <c r="O248" i="2"/>
  <c r="O247" i="2"/>
  <c r="O232" i="2"/>
  <c r="O246" i="2"/>
  <c r="O193" i="2"/>
  <c r="O192" i="2"/>
  <c r="O191" i="2"/>
  <c r="O190" i="2"/>
  <c r="O189" i="2"/>
  <c r="O188" i="2"/>
  <c r="O268" i="2"/>
  <c r="O267" i="2"/>
  <c r="O266" i="2"/>
  <c r="O204" i="2"/>
  <c r="O203" i="2"/>
  <c r="O202" i="2"/>
  <c r="O201" i="2"/>
  <c r="O231" i="2"/>
  <c r="O230" i="2"/>
  <c r="O229" i="2"/>
  <c r="O228" i="2"/>
  <c r="O227" i="2"/>
  <c r="O226" i="2"/>
  <c r="O225" i="2"/>
  <c r="O209" i="2"/>
  <c r="O208" i="2"/>
  <c r="O207" i="2"/>
  <c r="O206" i="2"/>
  <c r="O205" i="2"/>
  <c r="O144" i="2"/>
  <c r="O143" i="2"/>
  <c r="O142" i="2"/>
  <c r="O141" i="2"/>
  <c r="O140" i="2"/>
  <c r="O139" i="2"/>
  <c r="O224" i="2"/>
  <c r="O223" i="2"/>
  <c r="O222" i="2"/>
  <c r="O221" i="2"/>
  <c r="O220" i="2"/>
  <c r="O219" i="2"/>
  <c r="O218" i="2"/>
  <c r="O217" i="2"/>
  <c r="O163" i="2"/>
  <c r="O162" i="2"/>
  <c r="O245" i="2"/>
  <c r="O244" i="2"/>
  <c r="O243" i="2"/>
  <c r="O242" i="2"/>
  <c r="O241" i="2"/>
  <c r="O240" i="2"/>
  <c r="O239" i="2"/>
  <c r="O238" i="2"/>
  <c r="O237" i="2"/>
  <c r="O183" i="2"/>
  <c r="O187" i="2"/>
  <c r="O182" i="2"/>
  <c r="O181" i="2"/>
  <c r="O180" i="2"/>
  <c r="O179" i="2"/>
  <c r="O178" i="2"/>
  <c r="O177" i="2"/>
  <c r="O186" i="2"/>
  <c r="O185" i="2"/>
  <c r="O200" i="2"/>
  <c r="O184" i="2"/>
  <c r="O121" i="2"/>
  <c r="O120" i="2"/>
  <c r="O119" i="2"/>
  <c r="O118" i="2"/>
  <c r="O117" i="2"/>
  <c r="O116" i="2"/>
  <c r="O115" i="2"/>
  <c r="O199" i="2"/>
  <c r="O198" i="2"/>
  <c r="O197" i="2"/>
  <c r="O196" i="2"/>
  <c r="O130" i="2"/>
  <c r="O129" i="2"/>
  <c r="O128" i="2"/>
  <c r="O114" i="2"/>
  <c r="O127" i="2"/>
  <c r="O138" i="2"/>
  <c r="O137" i="2"/>
  <c r="O136" i="2"/>
  <c r="O135" i="2"/>
  <c r="O134" i="2"/>
  <c r="O133" i="2"/>
  <c r="O132" i="2"/>
  <c r="O131" i="2"/>
  <c r="O68" i="2"/>
  <c r="O67" i="2"/>
  <c r="O66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09" i="2"/>
  <c r="O108" i="2"/>
  <c r="O107" i="2"/>
  <c r="O113" i="2"/>
  <c r="O112" i="2"/>
  <c r="O111" i="2"/>
  <c r="O110" i="2"/>
  <c r="O43" i="2"/>
  <c r="O42" i="2"/>
  <c r="O126" i="2"/>
  <c r="O65" i="2"/>
  <c r="O125" i="2"/>
  <c r="O124" i="2"/>
  <c r="O123" i="2"/>
  <c r="O122" i="2"/>
  <c r="O53" i="2"/>
  <c r="O52" i="2"/>
  <c r="O51" i="2"/>
  <c r="O64" i="2"/>
  <c r="O63" i="2"/>
  <c r="O62" i="2"/>
  <c r="O61" i="2"/>
  <c r="O60" i="2"/>
  <c r="O59" i="2"/>
  <c r="O58" i="2"/>
  <c r="O57" i="2"/>
  <c r="O41" i="2"/>
  <c r="O56" i="2"/>
  <c r="O55" i="2"/>
  <c r="O54" i="2"/>
  <c r="O145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40" i="2"/>
  <c r="O39" i="2"/>
  <c r="O38" i="2"/>
  <c r="O37" i="2"/>
  <c r="O36" i="2"/>
  <c r="O35" i="2"/>
  <c r="O34" i="2"/>
  <c r="O33" i="2"/>
  <c r="O32" i="2"/>
  <c r="O50" i="2"/>
  <c r="O49" i="2"/>
  <c r="O48" i="2"/>
  <c r="O47" i="2"/>
  <c r="O46" i="2"/>
  <c r="O45" i="2"/>
  <c r="O44" i="2"/>
  <c r="E16" i="5" l="1"/>
  <c r="R284" i="2"/>
  <c r="R325" i="2"/>
  <c r="R324" i="2"/>
  <c r="R334" i="2"/>
  <c r="R333" i="2"/>
  <c r="R304" i="2"/>
  <c r="R332" i="2"/>
  <c r="R323" i="2"/>
  <c r="R331" i="2"/>
  <c r="R330" i="2"/>
  <c r="R329" i="2"/>
  <c r="R328" i="2"/>
  <c r="R303" i="2"/>
  <c r="R315" i="2"/>
  <c r="R327" i="2"/>
  <c r="R283" i="2"/>
  <c r="R302" i="2"/>
  <c r="R301" i="2"/>
  <c r="R314" i="2"/>
  <c r="R322" i="2"/>
  <c r="R282" i="2"/>
  <c r="R300" i="2"/>
  <c r="R299" i="2"/>
  <c r="R298" i="2"/>
  <c r="R313" i="2"/>
  <c r="R312" i="2"/>
  <c r="R281" i="2"/>
  <c r="R280" i="2"/>
  <c r="R297" i="2"/>
  <c r="R305" i="2"/>
  <c r="R321" i="2"/>
  <c r="R326" i="2"/>
  <c r="R311" i="2"/>
  <c r="R320" i="2"/>
  <c r="R279" i="2"/>
  <c r="R296" i="2"/>
  <c r="R295" i="2"/>
  <c r="R310" i="2"/>
  <c r="R319" i="2"/>
  <c r="R318" i="2"/>
  <c r="R317" i="2"/>
  <c r="R309" i="2"/>
  <c r="R316" i="2"/>
  <c r="R278" i="2"/>
  <c r="R294" i="2"/>
  <c r="R265" i="2"/>
  <c r="R277" i="2"/>
  <c r="R276" i="2"/>
  <c r="R275" i="2"/>
  <c r="R216" i="2"/>
  <c r="R215" i="2"/>
  <c r="R264" i="2"/>
  <c r="R263" i="2"/>
  <c r="R262" i="2"/>
  <c r="R261" i="2"/>
  <c r="R260" i="2"/>
  <c r="R259" i="2"/>
  <c r="R258" i="2"/>
  <c r="R257" i="2"/>
  <c r="R256" i="2"/>
  <c r="R255" i="2"/>
  <c r="R195" i="2"/>
  <c r="R274" i="2"/>
  <c r="R273" i="2"/>
  <c r="R272" i="2"/>
  <c r="R271" i="2"/>
  <c r="R270" i="2"/>
  <c r="R269" i="2"/>
  <c r="R214" i="2"/>
  <c r="R213" i="2"/>
  <c r="R212" i="2"/>
  <c r="R211" i="2"/>
  <c r="R210" i="2"/>
  <c r="R293" i="2"/>
  <c r="R292" i="2"/>
  <c r="R291" i="2"/>
  <c r="R290" i="2"/>
  <c r="R289" i="2"/>
  <c r="R288" i="2"/>
  <c r="R287" i="2"/>
  <c r="R286" i="2"/>
  <c r="R285" i="2"/>
  <c r="R236" i="2"/>
  <c r="R235" i="2"/>
  <c r="R234" i="2"/>
  <c r="R194" i="2"/>
  <c r="R233" i="2"/>
  <c r="R308" i="2"/>
  <c r="R307" i="2"/>
  <c r="R306" i="2"/>
  <c r="R254" i="2"/>
  <c r="R253" i="2"/>
  <c r="R252" i="2"/>
  <c r="R251" i="2"/>
  <c r="R250" i="2"/>
  <c r="R249" i="2"/>
  <c r="R248" i="2"/>
  <c r="R247" i="2"/>
  <c r="R232" i="2"/>
  <c r="R246" i="2"/>
  <c r="R193" i="2"/>
  <c r="R192" i="2"/>
  <c r="R191" i="2"/>
  <c r="R190" i="2"/>
  <c r="R189" i="2"/>
  <c r="R188" i="2"/>
  <c r="R268" i="2"/>
  <c r="R267" i="2"/>
  <c r="R266" i="2"/>
  <c r="R204" i="2"/>
  <c r="R203" i="2"/>
  <c r="R202" i="2"/>
  <c r="R201" i="2"/>
  <c r="R231" i="2"/>
  <c r="R230" i="2"/>
  <c r="R229" i="2"/>
  <c r="R228" i="2"/>
  <c r="R227" i="2"/>
  <c r="R226" i="2"/>
  <c r="R225" i="2"/>
  <c r="R209" i="2"/>
  <c r="R208" i="2"/>
  <c r="R207" i="2"/>
  <c r="R206" i="2"/>
  <c r="R205" i="2"/>
  <c r="R144" i="2"/>
  <c r="R143" i="2"/>
  <c r="R142" i="2"/>
  <c r="R141" i="2"/>
  <c r="R140" i="2"/>
  <c r="R139" i="2"/>
  <c r="R224" i="2"/>
  <c r="R223" i="2"/>
  <c r="R222" i="2"/>
  <c r="R221" i="2"/>
  <c r="R220" i="2"/>
  <c r="R219" i="2"/>
  <c r="R218" i="2"/>
  <c r="R217" i="2"/>
  <c r="R163" i="2"/>
  <c r="R162" i="2"/>
  <c r="R245" i="2"/>
  <c r="R244" i="2"/>
  <c r="R243" i="2"/>
  <c r="R242" i="2"/>
  <c r="R241" i="2"/>
  <c r="R240" i="2"/>
  <c r="R239" i="2"/>
  <c r="R238" i="2"/>
  <c r="R237" i="2"/>
  <c r="R183" i="2"/>
  <c r="R187" i="2"/>
  <c r="R182" i="2"/>
  <c r="R181" i="2"/>
  <c r="R180" i="2"/>
  <c r="R179" i="2"/>
  <c r="R178" i="2"/>
  <c r="R177" i="2"/>
  <c r="R186" i="2"/>
  <c r="R185" i="2"/>
  <c r="R200" i="2"/>
  <c r="R184" i="2"/>
  <c r="R121" i="2"/>
  <c r="R120" i="2"/>
  <c r="R119" i="2"/>
  <c r="R118" i="2"/>
  <c r="R117" i="2"/>
  <c r="R116" i="2"/>
  <c r="R115" i="2"/>
  <c r="R199" i="2"/>
  <c r="R198" i="2"/>
  <c r="R197" i="2"/>
  <c r="R196" i="2"/>
  <c r="R130" i="2"/>
  <c r="R129" i="2"/>
  <c r="R128" i="2"/>
  <c r="R114" i="2"/>
  <c r="R127" i="2"/>
  <c r="R138" i="2"/>
  <c r="R137" i="2"/>
  <c r="R136" i="2"/>
  <c r="R135" i="2"/>
  <c r="R134" i="2"/>
  <c r="R133" i="2"/>
  <c r="R132" i="2"/>
  <c r="R131" i="2"/>
  <c r="R68" i="2"/>
  <c r="R67" i="2"/>
  <c r="R66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09" i="2"/>
  <c r="R108" i="2"/>
  <c r="R107" i="2"/>
  <c r="R113" i="2"/>
  <c r="R112" i="2"/>
  <c r="R111" i="2"/>
  <c r="R110" i="2"/>
  <c r="R43" i="2"/>
  <c r="R42" i="2"/>
  <c r="R126" i="2"/>
  <c r="R65" i="2"/>
  <c r="R125" i="2"/>
  <c r="R124" i="2"/>
  <c r="R123" i="2"/>
  <c r="R122" i="2"/>
  <c r="R53" i="2"/>
  <c r="R52" i="2"/>
  <c r="R51" i="2"/>
  <c r="R64" i="2"/>
  <c r="R63" i="2"/>
  <c r="R62" i="2"/>
  <c r="R61" i="2"/>
  <c r="R60" i="2"/>
  <c r="R59" i="2"/>
  <c r="R58" i="2"/>
  <c r="R57" i="2"/>
  <c r="R41" i="2"/>
  <c r="R56" i="2"/>
  <c r="R55" i="2"/>
  <c r="R54" i="2"/>
  <c r="R145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40" i="2"/>
  <c r="R39" i="2"/>
  <c r="R38" i="2"/>
  <c r="R37" i="2"/>
  <c r="R36" i="2"/>
  <c r="R35" i="2"/>
  <c r="R34" i="2"/>
  <c r="R33" i="2"/>
  <c r="R32" i="2"/>
  <c r="R50" i="2"/>
  <c r="R49" i="2"/>
  <c r="R48" i="2"/>
  <c r="R47" i="2"/>
  <c r="R46" i="2"/>
  <c r="R45" i="2"/>
  <c r="R44" i="2"/>
  <c r="E17" i="5" l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E99" i="5" s="1"/>
  <c r="E100" i="5" s="1"/>
  <c r="E101" i="5" s="1"/>
  <c r="E102" i="5" s="1"/>
  <c r="E103" i="5" s="1"/>
  <c r="E104" i="5" s="1"/>
  <c r="E105" i="5" s="1"/>
  <c r="E106" i="5" s="1"/>
  <c r="E107" i="5" s="1"/>
  <c r="E108" i="5" s="1"/>
  <c r="E109" i="5" s="1"/>
  <c r="E110" i="5" s="1"/>
  <c r="E111" i="5" s="1"/>
  <c r="E112" i="5" s="1"/>
  <c r="E113" i="5" s="1"/>
  <c r="E114" i="5" s="1"/>
  <c r="E115" i="5" s="1"/>
  <c r="E116" i="5" s="1"/>
  <c r="E117" i="5" s="1"/>
  <c r="E118" i="5" s="1"/>
  <c r="E119" i="5" s="1"/>
  <c r="E120" i="5" s="1"/>
  <c r="E121" i="5" s="1"/>
  <c r="E122" i="5" s="1"/>
  <c r="E123" i="5" s="1"/>
  <c r="E124" i="5" s="1"/>
  <c r="E125" i="5" s="1"/>
  <c r="E126" i="5" s="1"/>
  <c r="E127" i="5" s="1"/>
  <c r="E128" i="5" s="1"/>
  <c r="E129" i="5" s="1"/>
  <c r="E130" i="5" s="1"/>
  <c r="E131" i="5" s="1"/>
  <c r="E132" i="5" s="1"/>
  <c r="E133" i="5" s="1"/>
  <c r="E134" i="5" s="1"/>
  <c r="E135" i="5" s="1"/>
  <c r="E136" i="5" s="1"/>
  <c r="E137" i="5" s="1"/>
  <c r="E138" i="5" s="1"/>
  <c r="E139" i="5" s="1"/>
  <c r="E140" i="5" s="1"/>
  <c r="E141" i="5" s="1"/>
  <c r="E142" i="5" s="1"/>
  <c r="E143" i="5" s="1"/>
  <c r="E144" i="5" s="1"/>
  <c r="E145" i="5" s="1"/>
  <c r="E146" i="5" s="1"/>
  <c r="E147" i="5" s="1"/>
  <c r="E148" i="5" s="1"/>
  <c r="E149" i="5" s="1"/>
  <c r="E150" i="5" s="1"/>
  <c r="E151" i="5" s="1"/>
  <c r="E152" i="5" s="1"/>
  <c r="E153" i="5" s="1"/>
  <c r="E154" i="5" s="1"/>
  <c r="E155" i="5" s="1"/>
  <c r="E156" i="5" s="1"/>
  <c r="E157" i="5" s="1"/>
  <c r="E158" i="5" s="1"/>
  <c r="E159" i="5" s="1"/>
  <c r="E160" i="5" s="1"/>
  <c r="E161" i="5" s="1"/>
  <c r="E162" i="5" s="1"/>
  <c r="E163" i="5" s="1"/>
  <c r="E164" i="5" s="1"/>
  <c r="E165" i="5" s="1"/>
  <c r="E166" i="5" s="1"/>
  <c r="E167" i="5" s="1"/>
  <c r="E168" i="5" s="1"/>
  <c r="E169" i="5" s="1"/>
  <c r="E170" i="5" s="1"/>
  <c r="E171" i="5" s="1"/>
  <c r="E172" i="5" s="1"/>
  <c r="E173" i="5" s="1"/>
  <c r="E174" i="5" s="1"/>
  <c r="E175" i="5" s="1"/>
  <c r="E176" i="5" s="1"/>
  <c r="E177" i="5" s="1"/>
  <c r="E178" i="5" s="1"/>
  <c r="E179" i="5" s="1"/>
  <c r="E180" i="5" s="1"/>
  <c r="E181" i="5" s="1"/>
  <c r="E182" i="5" s="1"/>
  <c r="E183" i="5" s="1"/>
  <c r="E184" i="5" s="1"/>
  <c r="E185" i="5" s="1"/>
  <c r="E186" i="5" s="1"/>
  <c r="E187" i="5" s="1"/>
  <c r="E188" i="5" s="1"/>
  <c r="E189" i="5" s="1"/>
  <c r="E190" i="5" s="1"/>
  <c r="E191" i="5" s="1"/>
  <c r="E192" i="5" s="1"/>
  <c r="E193" i="5" s="1"/>
  <c r="E194" i="5" s="1"/>
  <c r="E195" i="5" s="1"/>
  <c r="E196" i="5" s="1"/>
  <c r="E197" i="5" s="1"/>
  <c r="E198" i="5" s="1"/>
  <c r="E199" i="5" s="1"/>
  <c r="E200" i="5" s="1"/>
  <c r="E201" i="5" s="1"/>
  <c r="E202" i="5" s="1"/>
  <c r="E203" i="5" s="1"/>
  <c r="E204" i="5" s="1"/>
  <c r="E205" i="5" s="1"/>
  <c r="E206" i="5" s="1"/>
  <c r="E207" i="5" s="1"/>
  <c r="E208" i="5" s="1"/>
  <c r="E209" i="5" s="1"/>
  <c r="E210" i="5" s="1"/>
  <c r="E211" i="5" s="1"/>
  <c r="E212" i="5" s="1"/>
  <c r="E213" i="5" s="1"/>
  <c r="E214" i="5" s="1"/>
  <c r="E215" i="5" s="1"/>
  <c r="E216" i="5" s="1"/>
  <c r="E217" i="5" s="1"/>
  <c r="E218" i="5" s="1"/>
  <c r="E219" i="5" s="1"/>
  <c r="E220" i="5" s="1"/>
  <c r="E221" i="5" s="1"/>
  <c r="E222" i="5" s="1"/>
  <c r="E223" i="5" s="1"/>
  <c r="E224" i="5" s="1"/>
  <c r="E225" i="5" s="1"/>
  <c r="E226" i="5" s="1"/>
  <c r="E227" i="5" s="1"/>
  <c r="E228" i="5" s="1"/>
  <c r="E229" i="5" s="1"/>
  <c r="E230" i="5" s="1"/>
  <c r="E231" i="5" s="1"/>
  <c r="E232" i="5" s="1"/>
  <c r="E233" i="5" s="1"/>
  <c r="E234" i="5" s="1"/>
  <c r="E235" i="5" s="1"/>
  <c r="E236" i="5" s="1"/>
  <c r="E237" i="5" s="1"/>
  <c r="E238" i="5" s="1"/>
  <c r="E239" i="5" s="1"/>
  <c r="E240" i="5" s="1"/>
  <c r="E241" i="5" s="1"/>
  <c r="E242" i="5" s="1"/>
  <c r="E243" i="5" s="1"/>
  <c r="E244" i="5" s="1"/>
  <c r="E245" i="5" s="1"/>
  <c r="E246" i="5" s="1"/>
  <c r="E247" i="5" s="1"/>
  <c r="E248" i="5" s="1"/>
  <c r="E249" i="5" s="1"/>
  <c r="E250" i="5" s="1"/>
  <c r="E251" i="5" s="1"/>
  <c r="E252" i="5" s="1"/>
  <c r="E253" i="5" s="1"/>
  <c r="E254" i="5" s="1"/>
  <c r="E255" i="5" s="1"/>
  <c r="E256" i="5" s="1"/>
  <c r="E257" i="5" s="1"/>
  <c r="E258" i="5" s="1"/>
  <c r="E259" i="5" s="1"/>
  <c r="E260" i="5" s="1"/>
  <c r="E261" i="5" s="1"/>
  <c r="E262" i="5" s="1"/>
  <c r="E263" i="5" s="1"/>
  <c r="E264" i="5" s="1"/>
  <c r="E265" i="5" s="1"/>
  <c r="E266" i="5" s="1"/>
  <c r="E267" i="5" s="1"/>
  <c r="E268" i="5" s="1"/>
  <c r="E269" i="5" s="1"/>
  <c r="E270" i="5" s="1"/>
  <c r="E271" i="5" s="1"/>
  <c r="E272" i="5" s="1"/>
  <c r="E273" i="5" s="1"/>
  <c r="E274" i="5" s="1"/>
  <c r="E275" i="5" s="1"/>
  <c r="E276" i="5" s="1"/>
  <c r="E277" i="5" s="1"/>
  <c r="E278" i="5" s="1"/>
  <c r="E279" i="5" s="1"/>
  <c r="E280" i="5" s="1"/>
  <c r="E281" i="5" s="1"/>
  <c r="E282" i="5" s="1"/>
  <c r="E283" i="5" s="1"/>
  <c r="E284" i="5" s="1"/>
  <c r="E285" i="5" s="1"/>
  <c r="E286" i="5" s="1"/>
  <c r="E287" i="5" s="1"/>
  <c r="E288" i="5" s="1"/>
  <c r="E289" i="5" s="1"/>
  <c r="E290" i="5" s="1"/>
  <c r="E291" i="5" s="1"/>
  <c r="E292" i="5" s="1"/>
  <c r="E293" i="5" s="1"/>
  <c r="E294" i="5" s="1"/>
  <c r="E295" i="5" s="1"/>
  <c r="E296" i="5" s="1"/>
  <c r="E297" i="5" s="1"/>
  <c r="E298" i="5" s="1"/>
  <c r="E299" i="5" s="1"/>
  <c r="E300" i="5" s="1"/>
  <c r="E301" i="5" s="1"/>
  <c r="E302" i="5" s="1"/>
  <c r="E303" i="5" s="1"/>
  <c r="E304" i="5" s="1"/>
  <c r="E305" i="5" s="1"/>
  <c r="E306" i="5" s="1"/>
  <c r="E307" i="5" s="1"/>
  <c r="E308" i="5" s="1"/>
  <c r="E309" i="5" s="1"/>
  <c r="E310" i="5" s="1"/>
  <c r="E311" i="5" s="1"/>
  <c r="E312" i="5" s="1"/>
  <c r="E313" i="5" s="1"/>
  <c r="E314" i="5" s="1"/>
  <c r="E315" i="5" s="1"/>
  <c r="E316" i="5" s="1"/>
  <c r="E317" i="5" s="1"/>
  <c r="E318" i="5" s="1"/>
  <c r="E319" i="5" s="1"/>
  <c r="E320" i="5" s="1"/>
  <c r="E321" i="5" s="1"/>
  <c r="E322" i="5" s="1"/>
  <c r="E323" i="5" s="1"/>
  <c r="E324" i="5" s="1"/>
  <c r="E325" i="5" s="1"/>
  <c r="E326" i="5" s="1"/>
  <c r="E327" i="5" s="1"/>
  <c r="E328" i="5" s="1"/>
  <c r="E329" i="5" s="1"/>
  <c r="E330" i="5" s="1"/>
  <c r="E331" i="5" s="1"/>
  <c r="E332" i="5" s="1"/>
  <c r="E333" i="5" s="1"/>
  <c r="E334" i="5" s="1"/>
  <c r="E335" i="5" s="1"/>
  <c r="E336" i="5" s="1"/>
  <c r="E337" i="5" s="1"/>
  <c r="E338" i="5" s="1"/>
  <c r="E339" i="5" s="1"/>
  <c r="E340" i="5" s="1"/>
  <c r="E341" i="5" s="1"/>
  <c r="E342" i="5" s="1"/>
  <c r="E343" i="5" s="1"/>
  <c r="E344" i="5" s="1"/>
  <c r="E345" i="5" s="1"/>
  <c r="E346" i="5" s="1"/>
  <c r="E347" i="5" s="1"/>
  <c r="E348" i="5" s="1"/>
  <c r="E349" i="5" s="1"/>
  <c r="E350" i="5" s="1"/>
  <c r="E351" i="5" s="1"/>
  <c r="E352" i="5" s="1"/>
  <c r="E353" i="5" s="1"/>
  <c r="E354" i="5" s="1"/>
  <c r="E355" i="5" s="1"/>
  <c r="E356" i="5" s="1"/>
  <c r="E357" i="5" s="1"/>
  <c r="E358" i="5" s="1"/>
  <c r="E359" i="5" s="1"/>
  <c r="E360" i="5" s="1"/>
  <c r="E361" i="5" s="1"/>
  <c r="E362" i="5" s="1"/>
  <c r="E363" i="5" s="1"/>
  <c r="E364" i="5" s="1"/>
  <c r="E365" i="5" s="1"/>
  <c r="E366" i="5" s="1"/>
  <c r="E367" i="5" s="1"/>
  <c r="E368" i="5" s="1"/>
  <c r="E369" i="5" s="1"/>
  <c r="E370" i="5" s="1"/>
  <c r="E371" i="5" s="1"/>
  <c r="E372" i="5" s="1"/>
  <c r="E373" i="5" s="1"/>
  <c r="E374" i="5" s="1"/>
  <c r="E375" i="5" s="1"/>
  <c r="E376" i="5" s="1"/>
  <c r="E377" i="5" s="1"/>
  <c r="E378" i="5" s="1"/>
  <c r="E379" i="5" s="1"/>
  <c r="E380" i="5" s="1"/>
  <c r="E381" i="5" s="1"/>
  <c r="E382" i="5" s="1"/>
  <c r="E383" i="5" s="1"/>
  <c r="E384" i="5" s="1"/>
  <c r="E385" i="5" s="1"/>
  <c r="E386" i="5" s="1"/>
  <c r="E387" i="5" s="1"/>
  <c r="E388" i="5" s="1"/>
  <c r="E389" i="5" s="1"/>
  <c r="E390" i="5" s="1"/>
  <c r="E391" i="5" s="1"/>
  <c r="E392" i="5" s="1"/>
  <c r="E393" i="5" s="1"/>
  <c r="E394" i="5" s="1"/>
  <c r="E395" i="5" s="1"/>
  <c r="E396" i="5" s="1"/>
  <c r="E397" i="5" s="1"/>
  <c r="E398" i="5" s="1"/>
  <c r="E399" i="5" s="1"/>
  <c r="E400" i="5" s="1"/>
  <c r="E401" i="5" s="1"/>
  <c r="E402" i="5" s="1"/>
  <c r="E403" i="5" s="1"/>
  <c r="E404" i="5" s="1"/>
  <c r="E405" i="5" s="1"/>
  <c r="E406" i="5" s="1"/>
  <c r="E407" i="5" s="1"/>
  <c r="E408" i="5" s="1"/>
  <c r="E409" i="5" s="1"/>
  <c r="E410" i="5" s="1"/>
  <c r="E411" i="5" s="1"/>
  <c r="E412" i="5" s="1"/>
  <c r="E413" i="5" s="1"/>
  <c r="E414" i="5" s="1"/>
  <c r="E415" i="5" s="1"/>
  <c r="E416" i="5" s="1"/>
  <c r="E417" i="5" s="1"/>
  <c r="E418" i="5" s="1"/>
  <c r="E419" i="5" s="1"/>
  <c r="E420" i="5" s="1"/>
  <c r="E421" i="5" s="1"/>
  <c r="E422" i="5" s="1"/>
  <c r="E423" i="5" s="1"/>
  <c r="E424" i="5" s="1"/>
  <c r="E425" i="5" s="1"/>
  <c r="E426" i="5" s="1"/>
  <c r="E427" i="5" s="1"/>
  <c r="E428" i="5" s="1"/>
  <c r="E429" i="5" s="1"/>
  <c r="E430" i="5" s="1"/>
  <c r="E431" i="5" s="1"/>
  <c r="E432" i="5" s="1"/>
  <c r="E433" i="5" s="1"/>
  <c r="E434" i="5" s="1"/>
  <c r="E435" i="5" s="1"/>
  <c r="E436" i="5" s="1"/>
  <c r="E437" i="5" s="1"/>
  <c r="E438" i="5" s="1"/>
  <c r="E439" i="5" s="1"/>
  <c r="E440" i="5" s="1"/>
  <c r="E441" i="5" s="1"/>
  <c r="E442" i="5" s="1"/>
  <c r="E443" i="5" s="1"/>
  <c r="E444" i="5" s="1"/>
  <c r="E445" i="5" s="1"/>
  <c r="E446" i="5" s="1"/>
  <c r="E447" i="5" s="1"/>
  <c r="E448" i="5" s="1"/>
  <c r="E449" i="5" s="1"/>
  <c r="E450" i="5" s="1"/>
  <c r="E451" i="5" s="1"/>
  <c r="E452" i="5" s="1"/>
  <c r="E453" i="5" s="1"/>
  <c r="E454" i="5" s="1"/>
  <c r="E455" i="5" s="1"/>
  <c r="E456" i="5" s="1"/>
  <c r="E457" i="5" s="1"/>
  <c r="E458" i="5" s="1"/>
  <c r="E459" i="5" s="1"/>
  <c r="E460" i="5" s="1"/>
  <c r="E461" i="5" s="1"/>
  <c r="E462" i="5" s="1"/>
  <c r="E463" i="5" s="1"/>
  <c r="E464" i="5" s="1"/>
  <c r="E465" i="5" s="1"/>
  <c r="E466" i="5" s="1"/>
  <c r="E467" i="5" s="1"/>
  <c r="E468" i="5" s="1"/>
  <c r="E469" i="5" s="1"/>
  <c r="E470" i="5" s="1"/>
  <c r="E471" i="5" s="1"/>
  <c r="E472" i="5" s="1"/>
  <c r="E473" i="5" s="1"/>
  <c r="E474" i="5" s="1"/>
  <c r="E475" i="5" s="1"/>
  <c r="E476" i="5" s="1"/>
  <c r="E477" i="5" s="1"/>
  <c r="E478" i="5" s="1"/>
  <c r="E479" i="5" s="1"/>
  <c r="E480" i="5" s="1"/>
  <c r="E481" i="5" s="1"/>
  <c r="E482" i="5" s="1"/>
  <c r="E483" i="5" s="1"/>
  <c r="E484" i="5" s="1"/>
  <c r="E485" i="5" s="1"/>
  <c r="E486" i="5" s="1"/>
  <c r="E487" i="5" s="1"/>
  <c r="E488" i="5" s="1"/>
  <c r="E489" i="5" s="1"/>
  <c r="E490" i="5" s="1"/>
  <c r="E491" i="5" s="1"/>
  <c r="E492" i="5" s="1"/>
  <c r="E493" i="5" s="1"/>
  <c r="E494" i="5" s="1"/>
  <c r="E495" i="5" s="1"/>
  <c r="E496" i="5" s="1"/>
  <c r="E497" i="5" s="1"/>
  <c r="E498" i="5" s="1"/>
  <c r="E499" i="5" s="1"/>
  <c r="E500" i="5" s="1"/>
  <c r="E501" i="5" s="1"/>
  <c r="E502" i="5" s="1"/>
  <c r="E503" i="5" s="1"/>
  <c r="E504" i="5" s="1"/>
  <c r="E505" i="5" s="1"/>
  <c r="E506" i="5" s="1"/>
  <c r="E507" i="5" s="1"/>
  <c r="E508" i="5" s="1"/>
  <c r="E509" i="5" s="1"/>
  <c r="E510" i="5" s="1"/>
  <c r="E511" i="5" s="1"/>
  <c r="E512" i="5" s="1"/>
  <c r="E513" i="5" s="1"/>
  <c r="E514" i="5" s="1"/>
  <c r="E515" i="5" s="1"/>
  <c r="E516" i="5" s="1"/>
  <c r="E517" i="5" s="1"/>
  <c r="E518" i="5" s="1"/>
  <c r="E519" i="5" s="1"/>
  <c r="E520" i="5" s="1"/>
  <c r="E521" i="5" s="1"/>
  <c r="E522" i="5" s="1"/>
  <c r="E523" i="5" s="1"/>
  <c r="E524" i="5" s="1"/>
  <c r="E525" i="5" s="1"/>
  <c r="E526" i="5" s="1"/>
  <c r="E527" i="5" s="1"/>
  <c r="E528" i="5" s="1"/>
  <c r="E529" i="5" s="1"/>
  <c r="E530" i="5" s="1"/>
  <c r="E531" i="5" s="1"/>
  <c r="E532" i="5" s="1"/>
  <c r="E533" i="5" s="1"/>
  <c r="E534" i="5" s="1"/>
  <c r="E535" i="5" s="1"/>
  <c r="E536" i="5" s="1"/>
  <c r="E537" i="5" s="1"/>
  <c r="E538" i="5" s="1"/>
  <c r="E539" i="5" s="1"/>
  <c r="E540" i="5" s="1"/>
  <c r="E541" i="5" s="1"/>
  <c r="E542" i="5" s="1"/>
  <c r="E543" i="5" s="1"/>
  <c r="E544" i="5" s="1"/>
  <c r="E545" i="5" s="1"/>
  <c r="E546" i="5" s="1"/>
  <c r="E547" i="5" s="1"/>
  <c r="E548" i="5" s="1"/>
  <c r="E549" i="5" s="1"/>
  <c r="E550" i="5" s="1"/>
  <c r="E551" i="5" s="1"/>
  <c r="E552" i="5" s="1"/>
  <c r="E553" i="5" s="1"/>
  <c r="E554" i="5" s="1"/>
  <c r="E555" i="5" s="1"/>
  <c r="E556" i="5" s="1"/>
  <c r="E557" i="5" s="1"/>
  <c r="E558" i="5" s="1"/>
  <c r="E559" i="5" s="1"/>
  <c r="E560" i="5" s="1"/>
  <c r="E561" i="5" s="1"/>
  <c r="E562" i="5" s="1"/>
  <c r="E563" i="5" s="1"/>
  <c r="E564" i="5" s="1"/>
  <c r="E565" i="5" s="1"/>
  <c r="E566" i="5" s="1"/>
  <c r="E567" i="5" s="1"/>
  <c r="E568" i="5" s="1"/>
  <c r="E569" i="5" s="1"/>
  <c r="E570" i="5" s="1"/>
  <c r="E571" i="5" s="1"/>
  <c r="E572" i="5" s="1"/>
  <c r="E573" i="5" s="1"/>
  <c r="E574" i="5" s="1"/>
  <c r="E575" i="5" s="1"/>
  <c r="E576" i="5" s="1"/>
  <c r="E577" i="5" s="1"/>
  <c r="E578" i="5" s="1"/>
  <c r="E579" i="5" s="1"/>
  <c r="E580" i="5" s="1"/>
  <c r="E581" i="5" s="1"/>
  <c r="E582" i="5" s="1"/>
  <c r="E583" i="5" s="1"/>
  <c r="E584" i="5" s="1"/>
  <c r="E585" i="5" s="1"/>
  <c r="E586" i="5" s="1"/>
  <c r="E587" i="5" s="1"/>
  <c r="E588" i="5" s="1"/>
  <c r="E589" i="5" s="1"/>
  <c r="E590" i="5" s="1"/>
  <c r="E591" i="5" s="1"/>
  <c r="E592" i="5" s="1"/>
  <c r="E593" i="5" s="1"/>
  <c r="E594" i="5" s="1"/>
  <c r="E595" i="5" s="1"/>
  <c r="E596" i="5" s="1"/>
  <c r="E597" i="5" s="1"/>
  <c r="E598" i="5" s="1"/>
  <c r="E599" i="5" s="1"/>
  <c r="E600" i="5" s="1"/>
  <c r="E601" i="5" s="1"/>
  <c r="E602" i="5" s="1"/>
  <c r="E603" i="5" s="1"/>
  <c r="E604" i="5" s="1"/>
  <c r="E605" i="5" s="1"/>
  <c r="E606" i="5" s="1"/>
  <c r="E607" i="5" s="1"/>
  <c r="E608" i="5" s="1"/>
  <c r="E609" i="5" s="1"/>
  <c r="E610" i="5" s="1"/>
  <c r="E611" i="5" s="1"/>
  <c r="E612" i="5" s="1"/>
  <c r="E613" i="5" s="1"/>
  <c r="E614" i="5" s="1"/>
  <c r="E615" i="5" s="1"/>
  <c r="E616" i="5" s="1"/>
  <c r="E617" i="5" s="1"/>
  <c r="E618" i="5" s="1"/>
  <c r="E619" i="5" s="1"/>
  <c r="E620" i="5" s="1"/>
  <c r="E621" i="5" s="1"/>
  <c r="E622" i="5" s="1"/>
  <c r="E623" i="5" s="1"/>
  <c r="E624" i="5" s="1"/>
  <c r="E625" i="5" s="1"/>
  <c r="E626" i="5" s="1"/>
  <c r="E627" i="5" s="1"/>
  <c r="E628" i="5" s="1"/>
  <c r="E629" i="5" s="1"/>
  <c r="E630" i="5" s="1"/>
  <c r="E631" i="5" s="1"/>
  <c r="E632" i="5" s="1"/>
  <c r="E633" i="5" s="1"/>
  <c r="E634" i="5" s="1"/>
  <c r="E635" i="5" s="1"/>
  <c r="E636" i="5" s="1"/>
  <c r="E637" i="5" s="1"/>
  <c r="E638" i="5" s="1"/>
  <c r="E639" i="5" s="1"/>
  <c r="E640" i="5" s="1"/>
  <c r="E641" i="5" s="1"/>
  <c r="E642" i="5" s="1"/>
  <c r="E643" i="5" s="1"/>
  <c r="E644" i="5" s="1"/>
  <c r="E645" i="5" s="1"/>
  <c r="E646" i="5" s="1"/>
  <c r="E647" i="5" s="1"/>
  <c r="E648" i="5" s="1"/>
  <c r="E649" i="5" s="1"/>
  <c r="E650" i="5" s="1"/>
  <c r="E651" i="5" s="1"/>
  <c r="E652" i="5" s="1"/>
  <c r="E653" i="5" s="1"/>
  <c r="E654" i="5" s="1"/>
  <c r="E655" i="5" s="1"/>
  <c r="E656" i="5" s="1"/>
  <c r="E657" i="5" s="1"/>
  <c r="E658" i="5" s="1"/>
  <c r="E659" i="5" s="1"/>
  <c r="E660" i="5" s="1"/>
  <c r="E661" i="5" s="1"/>
  <c r="E662" i="5" s="1"/>
  <c r="E663" i="5" s="1"/>
  <c r="E664" i="5" s="1"/>
  <c r="E665" i="5" s="1"/>
  <c r="E666" i="5" s="1"/>
  <c r="E667" i="5" s="1"/>
  <c r="E668" i="5" s="1"/>
  <c r="E669" i="5" s="1"/>
  <c r="E670" i="5" s="1"/>
  <c r="E671" i="5" s="1"/>
  <c r="E672" i="5" s="1"/>
  <c r="E673" i="5" s="1"/>
  <c r="E674" i="5" s="1"/>
  <c r="E675" i="5" s="1"/>
  <c r="E676" i="5" s="1"/>
  <c r="E677" i="5" s="1"/>
  <c r="E678" i="5" s="1"/>
  <c r="E679" i="5" s="1"/>
  <c r="E680" i="5" s="1"/>
  <c r="E681" i="5" s="1"/>
  <c r="E682" i="5" s="1"/>
  <c r="E683" i="5" s="1"/>
  <c r="E684" i="5" s="1"/>
  <c r="E685" i="5" s="1"/>
  <c r="E686" i="5" s="1"/>
  <c r="E687" i="5" s="1"/>
  <c r="E688" i="5" s="1"/>
  <c r="E689" i="5" s="1"/>
  <c r="E690" i="5" s="1"/>
  <c r="E691" i="5" s="1"/>
  <c r="E692" i="5" s="1"/>
  <c r="E693" i="5" s="1"/>
  <c r="E694" i="5" s="1"/>
  <c r="E695" i="5" s="1"/>
  <c r="E696" i="5" s="1"/>
  <c r="E697" i="5" s="1"/>
  <c r="E698" i="5" s="1"/>
  <c r="E699" i="5" s="1"/>
  <c r="E700" i="5" s="1"/>
  <c r="E701" i="5" s="1"/>
  <c r="E702" i="5" s="1"/>
  <c r="E703" i="5" s="1"/>
  <c r="E704" i="5" s="1"/>
  <c r="E705" i="5" s="1"/>
  <c r="E706" i="5" s="1"/>
  <c r="E707" i="5" s="1"/>
  <c r="E708" i="5" s="1"/>
  <c r="E709" i="5" s="1"/>
  <c r="E710" i="5" s="1"/>
  <c r="E711" i="5" s="1"/>
  <c r="E712" i="5" s="1"/>
  <c r="E713" i="5" s="1"/>
  <c r="E714" i="5" s="1"/>
  <c r="E715" i="5" s="1"/>
  <c r="E716" i="5" s="1"/>
  <c r="E717" i="5" s="1"/>
  <c r="E718" i="5" s="1"/>
  <c r="E719" i="5" s="1"/>
  <c r="E720" i="5" s="1"/>
  <c r="E721" i="5" s="1"/>
  <c r="E722" i="5" s="1"/>
  <c r="E723" i="5" s="1"/>
  <c r="E724" i="5" s="1"/>
  <c r="E725" i="5" s="1"/>
  <c r="E726" i="5" s="1"/>
  <c r="E727" i="5" s="1"/>
  <c r="E728" i="5" s="1"/>
  <c r="E729" i="5" s="1"/>
  <c r="E730" i="5" s="1"/>
  <c r="E731" i="5" s="1"/>
  <c r="E732" i="5" s="1"/>
  <c r="E733" i="5" s="1"/>
  <c r="E734" i="5" s="1"/>
  <c r="E735" i="5" s="1"/>
  <c r="E736" i="5" s="1"/>
  <c r="E737" i="5" s="1"/>
  <c r="E738" i="5" s="1"/>
  <c r="E739" i="5" s="1"/>
  <c r="E740" i="5" s="1"/>
  <c r="E741" i="5" s="1"/>
  <c r="E742" i="5" s="1"/>
  <c r="E743" i="5" s="1"/>
  <c r="E744" i="5" s="1"/>
  <c r="E745" i="5" s="1"/>
  <c r="E746" i="5" s="1"/>
  <c r="E747" i="5" s="1"/>
  <c r="E748" i="5" s="1"/>
  <c r="E749" i="5" s="1"/>
  <c r="E750" i="5" s="1"/>
  <c r="E751" i="5" s="1"/>
  <c r="E752" i="5" s="1"/>
  <c r="E753" i="5" s="1"/>
  <c r="E754" i="5" s="1"/>
  <c r="E755" i="5" s="1"/>
  <c r="E756" i="5" s="1"/>
  <c r="E757" i="5" s="1"/>
  <c r="E758" i="5" s="1"/>
  <c r="E759" i="5" s="1"/>
  <c r="E760" i="5" s="1"/>
  <c r="E761" i="5" s="1"/>
  <c r="E762" i="5" s="1"/>
  <c r="E763" i="5" s="1"/>
  <c r="E764" i="5" s="1"/>
  <c r="E765" i="5" s="1"/>
  <c r="E766" i="5" s="1"/>
  <c r="E767" i="5" s="1"/>
  <c r="E768" i="5" s="1"/>
  <c r="E769" i="5" s="1"/>
  <c r="E770" i="5" s="1"/>
  <c r="E771" i="5" s="1"/>
  <c r="E772" i="5" s="1"/>
  <c r="E773" i="5" s="1"/>
  <c r="E774" i="5" s="1"/>
  <c r="E775" i="5" s="1"/>
  <c r="E776" i="5" s="1"/>
  <c r="E777" i="5" s="1"/>
  <c r="E778" i="5" s="1"/>
  <c r="E779" i="5" s="1"/>
  <c r="E780" i="5" s="1"/>
  <c r="E781" i="5" s="1"/>
  <c r="E782" i="5" s="1"/>
  <c r="E783" i="5" s="1"/>
  <c r="E784" i="5" s="1"/>
  <c r="E785" i="5" s="1"/>
  <c r="E786" i="5" s="1"/>
  <c r="E787" i="5" s="1"/>
  <c r="E788" i="5" s="1"/>
  <c r="E789" i="5" s="1"/>
  <c r="E790" i="5" s="1"/>
  <c r="E791" i="5" s="1"/>
  <c r="E792" i="5" s="1"/>
  <c r="E793" i="5" s="1"/>
  <c r="E794" i="5" s="1"/>
  <c r="E795" i="5" s="1"/>
  <c r="E796" i="5" s="1"/>
  <c r="E797" i="5" s="1"/>
  <c r="E798" i="5" s="1"/>
  <c r="E799" i="5" s="1"/>
  <c r="E800" i="5" s="1"/>
  <c r="E801" i="5" s="1"/>
  <c r="E802" i="5" s="1"/>
  <c r="E803" i="5" s="1"/>
  <c r="E804" i="5" s="1"/>
  <c r="E805" i="5" s="1"/>
  <c r="E806" i="5" s="1"/>
  <c r="E807" i="5" s="1"/>
  <c r="E808" i="5" s="1"/>
  <c r="E809" i="5" s="1"/>
  <c r="E810" i="5" s="1"/>
  <c r="E811" i="5" s="1"/>
  <c r="E812" i="5" s="1"/>
  <c r="E813" i="5" s="1"/>
  <c r="E814" i="5" s="1"/>
  <c r="E815" i="5" s="1"/>
  <c r="E816" i="5" s="1"/>
  <c r="E817" i="5" s="1"/>
  <c r="E818" i="5" s="1"/>
  <c r="E819" i="5" s="1"/>
  <c r="E820" i="5" s="1"/>
  <c r="E821" i="5" s="1"/>
  <c r="E822" i="5" s="1"/>
  <c r="E823" i="5" s="1"/>
  <c r="E824" i="5" s="1"/>
  <c r="E825" i="5" s="1"/>
  <c r="E826" i="5" s="1"/>
  <c r="E827" i="5" s="1"/>
  <c r="E828" i="5" s="1"/>
  <c r="E829" i="5" s="1"/>
  <c r="E830" i="5" s="1"/>
  <c r="E831" i="5" s="1"/>
  <c r="E832" i="5" s="1"/>
  <c r="E833" i="5" s="1"/>
  <c r="E834" i="5" s="1"/>
  <c r="E835" i="5" s="1"/>
  <c r="E836" i="5" s="1"/>
  <c r="E837" i="5" s="1"/>
  <c r="E838" i="5" s="1"/>
  <c r="E839" i="5" s="1"/>
  <c r="E840" i="5" s="1"/>
  <c r="E841" i="5" s="1"/>
  <c r="E842" i="5" s="1"/>
  <c r="E843" i="5" s="1"/>
  <c r="E844" i="5" s="1"/>
  <c r="E845" i="5" s="1"/>
  <c r="E846" i="5" s="1"/>
  <c r="E847" i="5" s="1"/>
  <c r="E848" i="5" s="1"/>
  <c r="E849" i="5" s="1"/>
  <c r="E850" i="5" s="1"/>
  <c r="E851" i="5" s="1"/>
  <c r="E852" i="5" s="1"/>
  <c r="E853" i="5" s="1"/>
  <c r="E854" i="5" s="1"/>
  <c r="E855" i="5" s="1"/>
  <c r="E856" i="5" s="1"/>
  <c r="E857" i="5" s="1"/>
  <c r="E858" i="5" s="1"/>
  <c r="E859" i="5" s="1"/>
  <c r="E860" i="5" s="1"/>
  <c r="E861" i="5" s="1"/>
  <c r="E862" i="5" s="1"/>
  <c r="E863" i="5" s="1"/>
  <c r="E864" i="5" s="1"/>
  <c r="E865" i="5" s="1"/>
  <c r="E866" i="5" s="1"/>
  <c r="E867" i="5" s="1"/>
  <c r="E868" i="5" s="1"/>
  <c r="E869" i="5" s="1"/>
  <c r="E870" i="5" s="1"/>
  <c r="E871" i="5" s="1"/>
  <c r="E872" i="5" s="1"/>
  <c r="E873" i="5" s="1"/>
  <c r="E874" i="5" s="1"/>
  <c r="E875" i="5" s="1"/>
  <c r="E876" i="5" s="1"/>
  <c r="E877" i="5" s="1"/>
  <c r="E878" i="5" s="1"/>
  <c r="E879" i="5" s="1"/>
  <c r="E880" i="5" s="1"/>
  <c r="E881" i="5" s="1"/>
  <c r="E882" i="5" s="1"/>
  <c r="E883" i="5" s="1"/>
  <c r="E884" i="5" s="1"/>
  <c r="E885" i="5" s="1"/>
  <c r="E886" i="5" s="1"/>
  <c r="E887" i="5" s="1"/>
  <c r="E888" i="5" s="1"/>
  <c r="E889" i="5" s="1"/>
  <c r="E890" i="5" s="1"/>
  <c r="E891" i="5" s="1"/>
  <c r="E892" i="5" s="1"/>
  <c r="E893" i="5" s="1"/>
  <c r="E894" i="5" s="1"/>
  <c r="E895" i="5" s="1"/>
  <c r="E896" i="5" s="1"/>
  <c r="E897" i="5" s="1"/>
  <c r="E898" i="5" s="1"/>
  <c r="E899" i="5" s="1"/>
  <c r="E900" i="5" s="1"/>
  <c r="E901" i="5" s="1"/>
  <c r="E902" i="5" s="1"/>
  <c r="E903" i="5" s="1"/>
  <c r="E904" i="5" s="1"/>
  <c r="E905" i="5" s="1"/>
  <c r="E906" i="5" s="1"/>
  <c r="E907" i="5" s="1"/>
  <c r="E908" i="5" s="1"/>
  <c r="E909" i="5" s="1"/>
  <c r="E910" i="5" s="1"/>
  <c r="E911" i="5" s="1"/>
  <c r="E912" i="5" s="1"/>
  <c r="E913" i="5" s="1"/>
  <c r="E914" i="5" s="1"/>
  <c r="E915" i="5" s="1"/>
  <c r="E916" i="5" s="1"/>
  <c r="E917" i="5" s="1"/>
  <c r="E918" i="5" s="1"/>
  <c r="E919" i="5" s="1"/>
  <c r="E920" i="5" s="1"/>
  <c r="E921" i="5" s="1"/>
  <c r="E922" i="5" s="1"/>
  <c r="E923" i="5" s="1"/>
  <c r="E924" i="5" s="1"/>
  <c r="E925" i="5" s="1"/>
  <c r="E926" i="5" s="1"/>
  <c r="E927" i="5" s="1"/>
  <c r="E928" i="5" s="1"/>
  <c r="E929" i="5" s="1"/>
  <c r="E930" i="5" s="1"/>
  <c r="E931" i="5" s="1"/>
  <c r="E932" i="5" s="1"/>
  <c r="E933" i="5" s="1"/>
  <c r="E934" i="5" s="1"/>
  <c r="E935" i="5" s="1"/>
  <c r="E936" i="5" s="1"/>
  <c r="E937" i="5" s="1"/>
  <c r="E938" i="5" s="1"/>
  <c r="E939" i="5" s="1"/>
  <c r="E940" i="5" s="1"/>
  <c r="E941" i="5" s="1"/>
  <c r="E942" i="5" s="1"/>
  <c r="E943" i="5" s="1"/>
  <c r="E944" i="5" s="1"/>
  <c r="E945" i="5" s="1"/>
  <c r="E946" i="5" s="1"/>
  <c r="E947" i="5" s="1"/>
  <c r="E948" i="5" s="1"/>
  <c r="E949" i="5" s="1"/>
  <c r="E950" i="5" s="1"/>
  <c r="E951" i="5" s="1"/>
  <c r="E952" i="5" s="1"/>
  <c r="E953" i="5" s="1"/>
  <c r="E954" i="5" s="1"/>
  <c r="E955" i="5" s="1"/>
  <c r="E956" i="5" s="1"/>
  <c r="E957" i="5" s="1"/>
  <c r="E958" i="5" s="1"/>
  <c r="E959" i="5" s="1"/>
  <c r="E960" i="5" s="1"/>
  <c r="E961" i="5" s="1"/>
  <c r="E962" i="5" s="1"/>
  <c r="E963" i="5" s="1"/>
  <c r="E964" i="5" s="1"/>
  <c r="E965" i="5" s="1"/>
  <c r="E966" i="5" s="1"/>
  <c r="E967" i="5" s="1"/>
  <c r="E968" i="5" s="1"/>
  <c r="E969" i="5" s="1"/>
  <c r="E970" i="5" s="1"/>
  <c r="E971" i="5" s="1"/>
  <c r="E972" i="5" s="1"/>
  <c r="E973" i="5" s="1"/>
  <c r="E974" i="5" s="1"/>
  <c r="E975" i="5" s="1"/>
  <c r="E976" i="5" s="1"/>
  <c r="E977" i="5" s="1"/>
  <c r="E978" i="5" s="1"/>
  <c r="E979" i="5" s="1"/>
  <c r="E980" i="5" s="1"/>
  <c r="E981" i="5" s="1"/>
  <c r="E982" i="5" s="1"/>
  <c r="E983" i="5" s="1"/>
  <c r="E984" i="5" s="1"/>
  <c r="E985" i="5" s="1"/>
  <c r="E986" i="5" s="1"/>
  <c r="E987" i="5" s="1"/>
  <c r="E988" i="5" s="1"/>
  <c r="E989" i="5" s="1"/>
  <c r="E990" i="5" s="1"/>
  <c r="E991" i="5" s="1"/>
  <c r="E992" i="5" s="1"/>
  <c r="E993" i="5" s="1"/>
  <c r="E994" i="5" s="1"/>
  <c r="E995" i="5" s="1"/>
  <c r="E996" i="5" s="1"/>
  <c r="E997" i="5" s="1"/>
  <c r="E998" i="5" s="1"/>
  <c r="E999" i="5" s="1"/>
  <c r="E1000" i="5" s="1"/>
  <c r="E1001" i="5" s="1"/>
  <c r="E1002" i="5" s="1"/>
  <c r="E1003" i="5" s="1"/>
  <c r="E1004" i="5" s="1"/>
  <c r="E1005" i="5" s="1"/>
  <c r="E1006" i="5" s="1"/>
  <c r="E1007" i="5" s="1"/>
  <c r="E1008" i="5" s="1"/>
  <c r="E1009" i="5" s="1"/>
  <c r="E1010" i="5" s="1"/>
  <c r="E1011" i="5" s="1"/>
  <c r="E1012" i="5" s="1"/>
  <c r="E1013" i="5" s="1"/>
  <c r="E1014" i="5" s="1"/>
  <c r="E1015" i="5" s="1"/>
  <c r="E1016" i="5" s="1"/>
  <c r="E1017" i="5" s="1"/>
  <c r="E1018" i="5" s="1"/>
  <c r="E1019" i="5" s="1"/>
  <c r="E1020" i="5" s="1"/>
  <c r="E1021" i="5" s="1"/>
  <c r="E1022" i="5" s="1"/>
  <c r="E1023" i="5" s="1"/>
  <c r="E1024" i="5" s="1"/>
  <c r="E1025" i="5" s="1"/>
  <c r="E1026" i="5" s="1"/>
  <c r="E1027" i="5" s="1"/>
  <c r="E1028" i="5" s="1"/>
  <c r="E1029" i="5" s="1"/>
  <c r="E1030" i="5" s="1"/>
  <c r="E1031" i="5" s="1"/>
  <c r="E1032" i="5" s="1"/>
  <c r="E1033" i="5" s="1"/>
  <c r="E1034" i="5" s="1"/>
  <c r="E1035" i="5" s="1"/>
  <c r="E1036" i="5" s="1"/>
  <c r="E1037" i="5" s="1"/>
  <c r="E1038" i="5" s="1"/>
  <c r="E1039" i="5" s="1"/>
  <c r="E1040" i="5" s="1"/>
  <c r="E1041" i="5" s="1"/>
  <c r="E1042" i="5" s="1"/>
  <c r="E1043" i="5" s="1"/>
  <c r="E1044" i="5" s="1"/>
  <c r="E1045" i="5" s="1"/>
  <c r="E1046" i="5" s="1"/>
  <c r="E1047" i="5" s="1"/>
  <c r="E1048" i="5" s="1"/>
  <c r="E1049" i="5" s="1"/>
  <c r="E1050" i="5" s="1"/>
  <c r="E1051" i="5" s="1"/>
  <c r="E1052" i="5" s="1"/>
  <c r="E1053" i="5" s="1"/>
  <c r="E1054" i="5" s="1"/>
  <c r="E1055" i="5" s="1"/>
  <c r="E1056" i="5" s="1"/>
  <c r="E1057" i="5" s="1"/>
  <c r="E1058" i="5" s="1"/>
  <c r="E1059" i="5" s="1"/>
  <c r="E1060" i="5" s="1"/>
  <c r="E1061" i="5" s="1"/>
  <c r="E1062" i="5" s="1"/>
  <c r="E1063" i="5" s="1"/>
  <c r="E1064" i="5" s="1"/>
  <c r="E1065" i="5" s="1"/>
  <c r="E1066" i="5" s="1"/>
  <c r="E1067" i="5" s="1"/>
  <c r="E1068" i="5" s="1"/>
  <c r="E1069" i="5" s="1"/>
  <c r="E1070" i="5" s="1"/>
  <c r="E1071" i="5" s="1"/>
  <c r="E1072" i="5" s="1"/>
  <c r="E1073" i="5" s="1"/>
  <c r="E1074" i="5" s="1"/>
  <c r="E1075" i="5" s="1"/>
  <c r="E1076" i="5" s="1"/>
  <c r="E1077" i="5" s="1"/>
  <c r="E1078" i="5" s="1"/>
  <c r="E1079" i="5" s="1"/>
  <c r="E1080" i="5" s="1"/>
  <c r="E1081" i="5" s="1"/>
  <c r="E1082" i="5" s="1"/>
  <c r="E1083" i="5" s="1"/>
  <c r="E1084" i="5" s="1"/>
  <c r="E1085" i="5" s="1"/>
  <c r="E1086" i="5" s="1"/>
  <c r="E1087" i="5" s="1"/>
  <c r="E1088" i="5" s="1"/>
  <c r="E1089" i="5" s="1"/>
  <c r="E1090" i="5" s="1"/>
  <c r="E1091" i="5" s="1"/>
  <c r="E1092" i="5" s="1"/>
  <c r="E1093" i="5" s="1"/>
  <c r="E1094" i="5" s="1"/>
  <c r="E1095" i="5" s="1"/>
  <c r="E1096" i="5" s="1"/>
  <c r="E1097" i="5" s="1"/>
  <c r="E1098" i="5" s="1"/>
  <c r="E1099" i="5" s="1"/>
  <c r="E1100" i="5" s="1"/>
  <c r="E1101" i="5" s="1"/>
  <c r="E1102" i="5" s="1"/>
  <c r="E1103" i="5" s="1"/>
  <c r="E1104" i="5" s="1"/>
  <c r="E1105" i="5" s="1"/>
  <c r="E1106" i="5" s="1"/>
  <c r="E1107" i="5" s="1"/>
  <c r="E1108" i="5" s="1"/>
  <c r="E1109" i="5" s="1"/>
  <c r="E1110" i="5" s="1"/>
  <c r="E1111" i="5" s="1"/>
  <c r="E1112" i="5" s="1"/>
  <c r="E1113" i="5" s="1"/>
  <c r="E1114" i="5" s="1"/>
  <c r="E1115" i="5" s="1"/>
  <c r="E1116" i="5" s="1"/>
  <c r="E1117" i="5" s="1"/>
  <c r="E1118" i="5" s="1"/>
  <c r="E1119" i="5" s="1"/>
  <c r="E1120" i="5" s="1"/>
  <c r="E1121" i="5" s="1"/>
  <c r="E1122" i="5" s="1"/>
  <c r="E1123" i="5" s="1"/>
  <c r="E1124" i="5" s="1"/>
  <c r="E1125" i="5" s="1"/>
  <c r="E1126" i="5" s="1"/>
  <c r="E1127" i="5" s="1"/>
  <c r="E1128" i="5" s="1"/>
  <c r="E1129" i="5" s="1"/>
  <c r="E1130" i="5" s="1"/>
  <c r="E1131" i="5" s="1"/>
  <c r="E1132" i="5" s="1"/>
  <c r="E1133" i="5" s="1"/>
  <c r="E1134" i="5" s="1"/>
  <c r="E1135" i="5" s="1"/>
  <c r="E1136" i="5" s="1"/>
  <c r="E1137" i="5" s="1"/>
  <c r="E1138" i="5" s="1"/>
  <c r="E1139" i="5" s="1"/>
  <c r="E1140" i="5" s="1"/>
  <c r="E1141" i="5" s="1"/>
  <c r="E1142" i="5" s="1"/>
  <c r="E1143" i="5" s="1"/>
  <c r="E1144" i="5" s="1"/>
  <c r="E1145" i="5" s="1"/>
  <c r="E1146" i="5" s="1"/>
  <c r="E1147" i="5" s="1"/>
  <c r="E1148" i="5" s="1"/>
  <c r="E1149" i="5" s="1"/>
  <c r="E1150" i="5" s="1"/>
  <c r="E1151" i="5" s="1"/>
  <c r="E1152" i="5" s="1"/>
  <c r="E1153" i="5" s="1"/>
  <c r="E1154" i="5" s="1"/>
  <c r="E1155" i="5" s="1"/>
  <c r="E1156" i="5" s="1"/>
  <c r="E1157" i="5" s="1"/>
  <c r="E1158" i="5" s="1"/>
  <c r="E1159" i="5" s="1"/>
  <c r="E1160" i="5" s="1"/>
  <c r="E1161" i="5" s="1"/>
  <c r="E1162" i="5" s="1"/>
  <c r="E1163" i="5" s="1"/>
  <c r="E1164" i="5" s="1"/>
  <c r="E1165" i="5" s="1"/>
  <c r="E1166" i="5" s="1"/>
  <c r="E1167" i="5" s="1"/>
  <c r="E1168" i="5" s="1"/>
  <c r="E1169" i="5" s="1"/>
  <c r="E1170" i="5" s="1"/>
  <c r="E1171" i="5" s="1"/>
  <c r="E1172" i="5" s="1"/>
  <c r="E1173" i="5" s="1"/>
  <c r="E1174" i="5" s="1"/>
  <c r="E1175" i="5" s="1"/>
  <c r="E1176" i="5" s="1"/>
  <c r="E1177" i="5" s="1"/>
  <c r="E1178" i="5" s="1"/>
  <c r="E1179" i="5" s="1"/>
  <c r="E1180" i="5" s="1"/>
  <c r="E1181" i="5" s="1"/>
  <c r="E1182" i="5" s="1"/>
  <c r="E1183" i="5" s="1"/>
  <c r="E1184" i="5" s="1"/>
  <c r="E1185" i="5" s="1"/>
  <c r="E1186" i="5" s="1"/>
  <c r="E1187" i="5" s="1"/>
  <c r="E1188" i="5" s="1"/>
  <c r="E1189" i="5" s="1"/>
  <c r="E1190" i="5" s="1"/>
  <c r="E1191" i="5" s="1"/>
  <c r="E1192" i="5" s="1"/>
  <c r="E1193" i="5" s="1"/>
  <c r="E1194" i="5" s="1"/>
  <c r="E1195" i="5" s="1"/>
  <c r="E1196" i="5" s="1"/>
  <c r="E1197" i="5" s="1"/>
  <c r="E1198" i="5" s="1"/>
  <c r="E1199" i="5" s="1"/>
  <c r="E1200" i="5" s="1"/>
  <c r="E1201" i="5" s="1"/>
  <c r="E1202" i="5" s="1"/>
  <c r="E1203" i="5" s="1"/>
  <c r="E1204" i="5" s="1"/>
  <c r="E1205" i="5" s="1"/>
  <c r="E1206" i="5" s="1"/>
  <c r="E1207" i="5" s="1"/>
  <c r="E1208" i="5" s="1"/>
  <c r="E1209" i="5" s="1"/>
  <c r="E1210" i="5" s="1"/>
  <c r="E1211" i="5" s="1"/>
  <c r="E1212" i="5" s="1"/>
  <c r="E1213" i="5" s="1"/>
  <c r="E1214" i="5" s="1"/>
  <c r="E1215" i="5" s="1"/>
  <c r="E1216" i="5" s="1"/>
  <c r="E1217" i="5" s="1"/>
  <c r="E1218" i="5" s="1"/>
  <c r="E1219" i="5" s="1"/>
  <c r="E1220" i="5" s="1"/>
  <c r="E1221" i="5" s="1"/>
  <c r="E1222" i="5" s="1"/>
  <c r="E1223" i="5" s="1"/>
  <c r="E1224" i="5" s="1"/>
  <c r="E1225" i="5" s="1"/>
  <c r="E1226" i="5" s="1"/>
  <c r="E1227" i="5" s="1"/>
  <c r="E1228" i="5" s="1"/>
  <c r="E1229" i="5" s="1"/>
  <c r="E1230" i="5" s="1"/>
  <c r="E1231" i="5" s="1"/>
  <c r="E1232" i="5" s="1"/>
  <c r="E1233" i="5" s="1"/>
  <c r="E1234" i="5" s="1"/>
  <c r="E1235" i="5" s="1"/>
  <c r="E1236" i="5" s="1"/>
  <c r="E1237" i="5" s="1"/>
  <c r="E1238" i="5" s="1"/>
  <c r="E1239" i="5" s="1"/>
  <c r="E1240" i="5" s="1"/>
  <c r="E1241" i="5" s="1"/>
  <c r="E1242" i="5" s="1"/>
  <c r="E1243" i="5" s="1"/>
  <c r="E1244" i="5" s="1"/>
  <c r="E1245" i="5" s="1"/>
  <c r="E1246" i="5" s="1"/>
  <c r="E1247" i="5" s="1"/>
  <c r="E1248" i="5" s="1"/>
  <c r="E1249" i="5" s="1"/>
  <c r="E1250" i="5" s="1"/>
  <c r="E1251" i="5" s="1"/>
  <c r="E1252" i="5" s="1"/>
  <c r="E1253" i="5" s="1"/>
  <c r="E1254" i="5" s="1"/>
  <c r="E1255" i="5" s="1"/>
  <c r="E1256" i="5" s="1"/>
  <c r="E1257" i="5" s="1"/>
  <c r="E1258" i="5" s="1"/>
  <c r="E1259" i="5" s="1"/>
  <c r="E1260" i="5" s="1"/>
  <c r="E1261" i="5" s="1"/>
  <c r="E1262" i="5" s="1"/>
  <c r="E1263" i="5" s="1"/>
  <c r="E1264" i="5" s="1"/>
  <c r="E1265" i="5" s="1"/>
  <c r="E1266" i="5" s="1"/>
  <c r="E1267" i="5" s="1"/>
  <c r="E1268" i="5" s="1"/>
  <c r="E1269" i="5" s="1"/>
  <c r="E1270" i="5" s="1"/>
  <c r="E1271" i="5" s="1"/>
  <c r="E1272" i="5" s="1"/>
  <c r="E1273" i="5" s="1"/>
  <c r="E1274" i="5" s="1"/>
  <c r="E1275" i="5" s="1"/>
  <c r="E1276" i="5" s="1"/>
  <c r="E1277" i="5" s="1"/>
  <c r="E1278" i="5" s="1"/>
  <c r="E1279" i="5" s="1"/>
  <c r="E1280" i="5" s="1"/>
  <c r="E1281" i="5" s="1"/>
  <c r="E1282" i="5" s="1"/>
  <c r="E1283" i="5" s="1"/>
  <c r="E1284" i="5" s="1"/>
  <c r="E1285" i="5" s="1"/>
  <c r="E1286" i="5" s="1"/>
  <c r="E1287" i="5" s="1"/>
  <c r="E1288" i="5" s="1"/>
  <c r="E1289" i="5" s="1"/>
  <c r="E1290" i="5" s="1"/>
  <c r="E1291" i="5" s="1"/>
  <c r="E1292" i="5" s="1"/>
  <c r="E1293" i="5" s="1"/>
  <c r="E1294" i="5" s="1"/>
  <c r="E1295" i="5" s="1"/>
  <c r="E1296" i="5" s="1"/>
  <c r="E1297" i="5" s="1"/>
  <c r="E1298" i="5" s="1"/>
  <c r="E1299" i="5" s="1"/>
  <c r="E1300" i="5" s="1"/>
  <c r="E1301" i="5" s="1"/>
  <c r="E1302" i="5" s="1"/>
  <c r="E1303" i="5" s="1"/>
  <c r="E1304" i="5" s="1"/>
  <c r="E1305" i="5" s="1"/>
  <c r="E1306" i="5" s="1"/>
  <c r="E1307" i="5" s="1"/>
  <c r="E1308" i="5" s="1"/>
  <c r="E1309" i="5" s="1"/>
  <c r="E1310" i="5" s="1"/>
  <c r="E1311" i="5" s="1"/>
  <c r="E1312" i="5" s="1"/>
  <c r="E1313" i="5" s="1"/>
  <c r="E1314" i="5" s="1"/>
  <c r="E1315" i="5" s="1"/>
  <c r="E1316" i="5" s="1"/>
  <c r="E1317" i="5" s="1"/>
  <c r="E1318" i="5" s="1"/>
  <c r="E1319" i="5" s="1"/>
  <c r="E1320" i="5" s="1"/>
  <c r="E1321" i="5" s="1"/>
  <c r="E1322" i="5" s="1"/>
  <c r="E1323" i="5" s="1"/>
  <c r="E1324" i="5" s="1"/>
  <c r="E1325" i="5" s="1"/>
  <c r="E1326" i="5" s="1"/>
  <c r="E1327" i="5" s="1"/>
  <c r="E1328" i="5" s="1"/>
  <c r="E1329" i="5" s="1"/>
  <c r="E1330" i="5" s="1"/>
  <c r="E1331" i="5" s="1"/>
  <c r="E1332" i="5" s="1"/>
  <c r="E1333" i="5" s="1"/>
  <c r="E1334" i="5" s="1"/>
  <c r="E1335" i="5" s="1"/>
  <c r="E1336" i="5" s="1"/>
  <c r="E1337" i="5" s="1"/>
  <c r="E1338" i="5" s="1"/>
  <c r="E1339" i="5" s="1"/>
  <c r="E1340" i="5" s="1"/>
  <c r="E1341" i="5" s="1"/>
  <c r="E1342" i="5" s="1"/>
  <c r="E1343" i="5" s="1"/>
  <c r="E1344" i="5" s="1"/>
  <c r="E1345" i="5" s="1"/>
  <c r="E1346" i="5" s="1"/>
  <c r="E1347" i="5" s="1"/>
  <c r="E1348" i="5" s="1"/>
  <c r="E1349" i="5" s="1"/>
  <c r="E1350" i="5" s="1"/>
  <c r="E1351" i="5" s="1"/>
  <c r="E1352" i="5" s="1"/>
  <c r="E1353" i="5" s="1"/>
  <c r="E1354" i="5" s="1"/>
  <c r="E1355" i="5" s="1"/>
  <c r="E1356" i="5" s="1"/>
  <c r="E1357" i="5" s="1"/>
  <c r="E1358" i="5" s="1"/>
  <c r="E1359" i="5" s="1"/>
  <c r="E1360" i="5" s="1"/>
  <c r="E1361" i="5" s="1"/>
  <c r="E1362" i="5" s="1"/>
  <c r="E1363" i="5" s="1"/>
  <c r="E1364" i="5" s="1"/>
  <c r="E1365" i="5" s="1"/>
  <c r="E1366" i="5" s="1"/>
  <c r="E1367" i="5" s="1"/>
  <c r="E1368" i="5" s="1"/>
  <c r="E1369" i="5" s="1"/>
  <c r="E1370" i="5" s="1"/>
  <c r="E1371" i="5" s="1"/>
  <c r="E1372" i="5" s="1"/>
  <c r="E1373" i="5" s="1"/>
  <c r="E1374" i="5" s="1"/>
  <c r="E1375" i="5" s="1"/>
  <c r="E1376" i="5" s="1"/>
  <c r="E1377" i="5" s="1"/>
  <c r="E1378" i="5" s="1"/>
  <c r="E1379" i="5" s="1"/>
  <c r="E1380" i="5" s="1"/>
  <c r="E1381" i="5" s="1"/>
  <c r="E1382" i="5" s="1"/>
  <c r="E1383" i="5" s="1"/>
  <c r="E1384" i="5" s="1"/>
  <c r="E1385" i="5" s="1"/>
  <c r="E1386" i="5" s="1"/>
  <c r="E1387" i="5" s="1"/>
  <c r="E1388" i="5" s="1"/>
  <c r="E1389" i="5" s="1"/>
  <c r="E1390" i="5" s="1"/>
  <c r="E1391" i="5" s="1"/>
  <c r="E1392" i="5" s="1"/>
  <c r="E1393" i="5" s="1"/>
  <c r="E1394" i="5" s="1"/>
  <c r="E1395" i="5" s="1"/>
  <c r="E1396" i="5" s="1"/>
  <c r="E1397" i="5" s="1"/>
  <c r="E1398" i="5" s="1"/>
  <c r="E1399" i="5" s="1"/>
  <c r="E1400" i="5" s="1"/>
  <c r="E1401" i="5" s="1"/>
  <c r="E1402" i="5" s="1"/>
  <c r="E1403" i="5" s="1"/>
  <c r="E1404" i="5" s="1"/>
  <c r="E1405" i="5" s="1"/>
  <c r="E1406" i="5" s="1"/>
  <c r="E1407" i="5" s="1"/>
  <c r="E1408" i="5" s="1"/>
  <c r="E1409" i="5" s="1"/>
  <c r="E1410" i="5" s="1"/>
  <c r="E1411" i="5" s="1"/>
  <c r="E1412" i="5" s="1"/>
  <c r="E1413" i="5" s="1"/>
  <c r="E1414" i="5" s="1"/>
  <c r="E1415" i="5" s="1"/>
  <c r="E1416" i="5" s="1"/>
  <c r="E1417" i="5" s="1"/>
  <c r="E1418" i="5" s="1"/>
  <c r="E1419" i="5" s="1"/>
  <c r="E1420" i="5" s="1"/>
  <c r="E1421" i="5" s="1"/>
  <c r="E1422" i="5" s="1"/>
  <c r="E1423" i="5" s="1"/>
  <c r="E1424" i="5" s="1"/>
  <c r="E1425" i="5" s="1"/>
  <c r="E1426" i="5" s="1"/>
  <c r="E1427" i="5" s="1"/>
  <c r="E1428" i="5" s="1"/>
  <c r="E1429" i="5" s="1"/>
  <c r="E1430" i="5" s="1"/>
  <c r="E1431" i="5" s="1"/>
  <c r="E1432" i="5" s="1"/>
  <c r="E1433" i="5" s="1"/>
  <c r="E1434" i="5" s="1"/>
  <c r="E1435" i="5" s="1"/>
  <c r="E1436" i="5" s="1"/>
  <c r="E1437" i="5" s="1"/>
  <c r="E1438" i="5" s="1"/>
  <c r="E1439" i="5" s="1"/>
  <c r="E1440" i="5" s="1"/>
  <c r="E1441" i="5" s="1"/>
  <c r="E1442" i="5" s="1"/>
  <c r="E1443" i="5" s="1"/>
  <c r="E1444" i="5" s="1"/>
  <c r="E1445" i="5" s="1"/>
  <c r="E1446" i="5" s="1"/>
  <c r="E1447" i="5" s="1"/>
  <c r="E1448" i="5" s="1"/>
  <c r="E1449" i="5" s="1"/>
  <c r="E1450" i="5" s="1"/>
  <c r="E1451" i="5" s="1"/>
  <c r="E1452" i="5" s="1"/>
  <c r="E1453" i="5" s="1"/>
  <c r="E1454" i="5" s="1"/>
  <c r="E1455" i="5" s="1"/>
  <c r="E1456" i="5" s="1"/>
  <c r="E1457" i="5" s="1"/>
  <c r="E1458" i="5" s="1"/>
  <c r="E1459" i="5" s="1"/>
  <c r="E1460" i="5" s="1"/>
  <c r="E1461" i="5" s="1"/>
  <c r="E1462" i="5" s="1"/>
  <c r="E1463" i="5" s="1"/>
  <c r="E1464" i="5" s="1"/>
  <c r="E1465" i="5" s="1"/>
  <c r="E1466" i="5" s="1"/>
  <c r="E1467" i="5" s="1"/>
  <c r="E1468" i="5" s="1"/>
  <c r="E1469" i="5" s="1"/>
  <c r="E1470" i="5" s="1"/>
  <c r="E1471" i="5" s="1"/>
  <c r="E1472" i="5" s="1"/>
  <c r="E1473" i="5" s="1"/>
  <c r="E1474" i="5" s="1"/>
  <c r="E1475" i="5" s="1"/>
  <c r="E1476" i="5" s="1"/>
  <c r="E1477" i="5" s="1"/>
  <c r="E1478" i="5" s="1"/>
  <c r="E1479" i="5" s="1"/>
  <c r="E1480" i="5" s="1"/>
  <c r="E1481" i="5" s="1"/>
  <c r="E1482" i="5" s="1"/>
  <c r="E1483" i="5" s="1"/>
  <c r="E1484" i="5" s="1"/>
  <c r="E1485" i="5" s="1"/>
  <c r="E1486" i="5" s="1"/>
  <c r="E1487" i="5" s="1"/>
  <c r="E1488" i="5" s="1"/>
  <c r="E1489" i="5" s="1"/>
  <c r="E1490" i="5" s="1"/>
  <c r="E1491" i="5" s="1"/>
  <c r="E1492" i="5" s="1"/>
  <c r="E1493" i="5" s="1"/>
  <c r="E1494" i="5" s="1"/>
  <c r="E1495" i="5" s="1"/>
  <c r="E1496" i="5" s="1"/>
  <c r="E1497" i="5" s="1"/>
  <c r="E1498" i="5" s="1"/>
  <c r="E1499" i="5" s="1"/>
  <c r="E1500" i="5" s="1"/>
  <c r="E1501" i="5" s="1"/>
  <c r="E1502" i="5" s="1"/>
  <c r="E1503" i="5" s="1"/>
  <c r="E1504" i="5" s="1"/>
  <c r="E1505" i="5" s="1"/>
  <c r="E1506" i="5" s="1"/>
  <c r="E1507" i="5" s="1"/>
  <c r="E1508" i="5" s="1"/>
  <c r="E1509" i="5" s="1"/>
  <c r="E1510" i="5" s="1"/>
  <c r="E1511" i="5" s="1"/>
  <c r="E1512" i="5" s="1"/>
  <c r="E1513" i="5" s="1"/>
  <c r="E1514" i="5" s="1"/>
  <c r="E1515" i="5" s="1"/>
  <c r="E1516" i="5" s="1"/>
  <c r="E1517" i="5" s="1"/>
  <c r="E1518" i="5" s="1"/>
  <c r="E1519" i="5" s="1"/>
  <c r="E1520" i="5" s="1"/>
  <c r="E1521" i="5" s="1"/>
  <c r="E1522" i="5" s="1"/>
  <c r="E1523" i="5" s="1"/>
  <c r="E1524" i="5" s="1"/>
  <c r="E1525" i="5" s="1"/>
  <c r="E1526" i="5" s="1"/>
  <c r="E1527" i="5" s="1"/>
  <c r="E1528" i="5" s="1"/>
  <c r="E1529" i="5" s="1"/>
  <c r="E1530" i="5" s="1"/>
  <c r="E1531" i="5" s="1"/>
  <c r="E1532" i="5" s="1"/>
  <c r="E1533" i="5" s="1"/>
  <c r="E1534" i="5" s="1"/>
  <c r="E1535" i="5" s="1"/>
  <c r="E1536" i="5" s="1"/>
  <c r="E1537" i="5" s="1"/>
  <c r="E1538" i="5" s="1"/>
  <c r="E1539" i="5" s="1"/>
  <c r="E1540" i="5" s="1"/>
  <c r="E1541" i="5" s="1"/>
  <c r="E1542" i="5" s="1"/>
  <c r="E1543" i="5" s="1"/>
  <c r="E1544" i="5" s="1"/>
  <c r="E1545" i="5" s="1"/>
  <c r="E1546" i="5" s="1"/>
  <c r="E1547" i="5" s="1"/>
  <c r="E1548" i="5" s="1"/>
  <c r="E1549" i="5" s="1"/>
  <c r="E1550" i="5" s="1"/>
  <c r="E1551" i="5" s="1"/>
  <c r="E1552" i="5" s="1"/>
  <c r="E1553" i="5" s="1"/>
  <c r="E1554" i="5" s="1"/>
  <c r="E1555" i="5" s="1"/>
  <c r="E1556" i="5" s="1"/>
  <c r="E1557" i="5" s="1"/>
  <c r="E1558" i="5" s="1"/>
  <c r="E1559" i="5" s="1"/>
  <c r="E1560" i="5" s="1"/>
  <c r="E1561" i="5" s="1"/>
  <c r="E1562" i="5" s="1"/>
  <c r="E1563" i="5" s="1"/>
  <c r="E1564" i="5" s="1"/>
  <c r="E1565" i="5" s="1"/>
  <c r="E1566" i="5" s="1"/>
  <c r="E1567" i="5" s="1"/>
  <c r="E1568" i="5" s="1"/>
  <c r="E1569" i="5" s="1"/>
  <c r="E1570" i="5" s="1"/>
  <c r="E1571" i="5" s="1"/>
  <c r="E1572" i="5" s="1"/>
  <c r="E1573" i="5" s="1"/>
  <c r="E1574" i="5" s="1"/>
  <c r="E1575" i="5" s="1"/>
  <c r="E1576" i="5" s="1"/>
  <c r="E1577" i="5" s="1"/>
  <c r="E1578" i="5" s="1"/>
  <c r="E1579" i="5" s="1"/>
  <c r="E1580" i="5" s="1"/>
  <c r="E1581" i="5" s="1"/>
  <c r="E1582" i="5" s="1"/>
  <c r="E1583" i="5" s="1"/>
  <c r="E1584" i="5" s="1"/>
  <c r="E1585" i="5" s="1"/>
  <c r="E1586" i="5" s="1"/>
  <c r="E1587" i="5" s="1"/>
  <c r="E1588" i="5" s="1"/>
  <c r="E1589" i="5" s="1"/>
  <c r="E1590" i="5" s="1"/>
  <c r="E1591" i="5" s="1"/>
  <c r="E1592" i="5" s="1"/>
  <c r="E1593" i="5" s="1"/>
  <c r="E1594" i="5" s="1"/>
  <c r="E1595" i="5" s="1"/>
  <c r="E1596" i="5" s="1"/>
  <c r="E1597" i="5" s="1"/>
  <c r="E1598" i="5" s="1"/>
  <c r="E1599" i="5" s="1"/>
  <c r="E1600" i="5" s="1"/>
  <c r="E1601" i="5" s="1"/>
  <c r="E1602" i="5" s="1"/>
  <c r="E1603" i="5" s="1"/>
  <c r="E1604" i="5" s="1"/>
  <c r="E1605" i="5" s="1"/>
  <c r="E1606" i="5" s="1"/>
  <c r="E1607" i="5" s="1"/>
  <c r="E1608" i="5" s="1"/>
  <c r="E1609" i="5" s="1"/>
  <c r="E1610" i="5" s="1"/>
  <c r="E1611" i="5" s="1"/>
  <c r="E1612" i="5" s="1"/>
  <c r="E1613" i="5" s="1"/>
  <c r="E1614" i="5" s="1"/>
  <c r="E1615" i="5" s="1"/>
  <c r="E1616" i="5" s="1"/>
  <c r="E1617" i="5" s="1"/>
  <c r="E1618" i="5" s="1"/>
  <c r="E1619" i="5" s="1"/>
  <c r="E1620" i="5" s="1"/>
  <c r="E1621" i="5" s="1"/>
  <c r="E1622" i="5" s="1"/>
  <c r="E1623" i="5" s="1"/>
  <c r="E1624" i="5" s="1"/>
  <c r="E1625" i="5" s="1"/>
  <c r="E1626" i="5" s="1"/>
  <c r="E1627" i="5" s="1"/>
  <c r="E1628" i="5" s="1"/>
  <c r="E1629" i="5" s="1"/>
  <c r="E1630" i="5" s="1"/>
  <c r="E1631" i="5" s="1"/>
  <c r="E1632" i="5" s="1"/>
  <c r="E1633" i="5" s="1"/>
  <c r="E1634" i="5" s="1"/>
  <c r="E1635" i="5" s="1"/>
  <c r="E1636" i="5" s="1"/>
  <c r="E1637" i="5" s="1"/>
  <c r="E1638" i="5" s="1"/>
  <c r="E1639" i="5" s="1"/>
  <c r="E1640" i="5" s="1"/>
  <c r="E1641" i="5" s="1"/>
  <c r="E1642" i="5" s="1"/>
  <c r="E1643" i="5" s="1"/>
  <c r="E1644" i="5" s="1"/>
  <c r="E1645" i="5" s="1"/>
  <c r="E1646" i="5" s="1"/>
  <c r="E1647" i="5" s="1"/>
  <c r="E1648" i="5" s="1"/>
  <c r="E1649" i="5" s="1"/>
  <c r="E1650" i="5" s="1"/>
  <c r="E1651" i="5" s="1"/>
  <c r="E1652" i="5" s="1"/>
  <c r="E1653" i="5" s="1"/>
  <c r="E1654" i="5" s="1"/>
  <c r="E1655" i="5" s="1"/>
  <c r="E1656" i="5" s="1"/>
  <c r="E1657" i="5" s="1"/>
  <c r="E1658" i="5" s="1"/>
  <c r="E1659" i="5" s="1"/>
  <c r="E1660" i="5" s="1"/>
  <c r="E1661" i="5" s="1"/>
  <c r="E1662" i="5" s="1"/>
  <c r="E1663" i="5" s="1"/>
  <c r="E1664" i="5" s="1"/>
  <c r="E1665" i="5" s="1"/>
  <c r="E1666" i="5" s="1"/>
  <c r="E1667" i="5" s="1"/>
  <c r="E1668" i="5" s="1"/>
  <c r="E1669" i="5" s="1"/>
  <c r="E1670" i="5" s="1"/>
  <c r="E1671" i="5" s="1"/>
  <c r="E1672" i="5" s="1"/>
  <c r="E1673" i="5" s="1"/>
  <c r="E1674" i="5" s="1"/>
  <c r="E1675" i="5" s="1"/>
  <c r="E1676" i="5" s="1"/>
  <c r="E1677" i="5" s="1"/>
  <c r="E1678" i="5" s="1"/>
  <c r="E1679" i="5" s="1"/>
  <c r="E1680" i="5" s="1"/>
  <c r="E1681" i="5" s="1"/>
  <c r="E1682" i="5" s="1"/>
  <c r="E1683" i="5" s="1"/>
  <c r="E1684" i="5" s="1"/>
  <c r="E1685" i="5" s="1"/>
  <c r="E1686" i="5" s="1"/>
  <c r="E1687" i="5" s="1"/>
  <c r="E1688" i="5" s="1"/>
  <c r="E1689" i="5" s="1"/>
  <c r="E1690" i="5" s="1"/>
  <c r="E1691" i="5" s="1"/>
  <c r="E1692" i="5" s="1"/>
  <c r="E1693" i="5" s="1"/>
  <c r="E1694" i="5" s="1"/>
  <c r="E1695" i="5" s="1"/>
  <c r="E1696" i="5" s="1"/>
  <c r="E1697" i="5" s="1"/>
  <c r="E1698" i="5" s="1"/>
  <c r="E1699" i="5" s="1"/>
  <c r="E1700" i="5" s="1"/>
  <c r="E1701" i="5" s="1"/>
  <c r="E1702" i="5" s="1"/>
  <c r="E1703" i="5" s="1"/>
  <c r="E1704" i="5" s="1"/>
  <c r="E1705" i="5" s="1"/>
  <c r="E1706" i="5" s="1"/>
  <c r="E1707" i="5" s="1"/>
  <c r="E1708" i="5" s="1"/>
  <c r="E1709" i="5" s="1"/>
  <c r="E1710" i="5" s="1"/>
  <c r="E1711" i="5" s="1"/>
  <c r="E1712" i="5" s="1"/>
  <c r="E1713" i="5" s="1"/>
  <c r="E1714" i="5" s="1"/>
  <c r="E1715" i="5" s="1"/>
  <c r="E1716" i="5" s="1"/>
  <c r="E1717" i="5" s="1"/>
  <c r="E1718" i="5" s="1"/>
  <c r="E1719" i="5" s="1"/>
  <c r="E1720" i="5" s="1"/>
  <c r="E1721" i="5" s="1"/>
  <c r="E1722" i="5" s="1"/>
  <c r="E1723" i="5" s="1"/>
  <c r="E1724" i="5" s="1"/>
  <c r="E1725" i="5" s="1"/>
  <c r="E1726" i="5" s="1"/>
  <c r="E1727" i="5" s="1"/>
  <c r="E1728" i="5" s="1"/>
  <c r="E1729" i="5" s="1"/>
  <c r="E1730" i="5" s="1"/>
  <c r="E1731" i="5" s="1"/>
  <c r="E1732" i="5" s="1"/>
  <c r="E1733" i="5" s="1"/>
  <c r="E1734" i="5" s="1"/>
  <c r="E1735" i="5" s="1"/>
  <c r="E1736" i="5" s="1"/>
  <c r="E1737" i="5" s="1"/>
  <c r="E1738" i="5" s="1"/>
  <c r="E1739" i="5" s="1"/>
  <c r="E1740" i="5" s="1"/>
  <c r="E1741" i="5" s="1"/>
  <c r="E1742" i="5" s="1"/>
  <c r="E1743" i="5" s="1"/>
  <c r="E1744" i="5" s="1"/>
  <c r="E1745" i="5" s="1"/>
  <c r="E1746" i="5" s="1"/>
  <c r="E1747" i="5" s="1"/>
  <c r="E1748" i="5" s="1"/>
  <c r="E1749" i="5" s="1"/>
  <c r="E1750" i="5" s="1"/>
  <c r="E1751" i="5" s="1"/>
  <c r="E1752" i="5" s="1"/>
  <c r="E1753" i="5" s="1"/>
  <c r="E1754" i="5" s="1"/>
  <c r="E1755" i="5" s="1"/>
  <c r="E1756" i="5" s="1"/>
  <c r="E1757" i="5" s="1"/>
  <c r="E1758" i="5" s="1"/>
  <c r="E1759" i="5" s="1"/>
  <c r="E1760" i="5" s="1"/>
  <c r="E1761" i="5" s="1"/>
  <c r="E1762" i="5" s="1"/>
  <c r="E1763" i="5" s="1"/>
  <c r="E1764" i="5" s="1"/>
  <c r="E1765" i="5" s="1"/>
  <c r="E1766" i="5" s="1"/>
  <c r="E1767" i="5" s="1"/>
  <c r="E1768" i="5" s="1"/>
  <c r="E1769" i="5" s="1"/>
  <c r="E1770" i="5" s="1"/>
  <c r="E1771" i="5" s="1"/>
  <c r="E1772" i="5" s="1"/>
  <c r="E1773" i="5" s="1"/>
  <c r="E1774" i="5" s="1"/>
  <c r="E1775" i="5" s="1"/>
  <c r="E1776" i="5" s="1"/>
  <c r="E1777" i="5" s="1"/>
  <c r="E1778" i="5" s="1"/>
  <c r="E1779" i="5" s="1"/>
  <c r="E1780" i="5" s="1"/>
  <c r="E1781" i="5" s="1"/>
  <c r="E1782" i="5" s="1"/>
  <c r="E1783" i="5" s="1"/>
  <c r="E1784" i="5" s="1"/>
  <c r="E1785" i="5" s="1"/>
  <c r="E1786" i="5" s="1"/>
  <c r="E1787" i="5" s="1"/>
  <c r="E1788" i="5" s="1"/>
  <c r="E1789" i="5" s="1"/>
  <c r="E1790" i="5" s="1"/>
  <c r="E1791" i="5" s="1"/>
  <c r="E1792" i="5" s="1"/>
  <c r="E1793" i="5" s="1"/>
  <c r="E1794" i="5" s="1"/>
  <c r="E1795" i="5" s="1"/>
  <c r="E1796" i="5" s="1"/>
  <c r="E1797" i="5" s="1"/>
  <c r="E1798" i="5" s="1"/>
  <c r="E1799" i="5" s="1"/>
  <c r="E1800" i="5" s="1"/>
  <c r="E1801" i="5" s="1"/>
  <c r="E1802" i="5" s="1"/>
  <c r="E1803" i="5" s="1"/>
  <c r="E1804" i="5" s="1"/>
  <c r="E1805" i="5" s="1"/>
  <c r="E1806" i="5" s="1"/>
  <c r="E1807" i="5" s="1"/>
  <c r="E1808" i="5" s="1"/>
  <c r="E1809" i="5" s="1"/>
  <c r="E1810" i="5" s="1"/>
  <c r="E1811" i="5" s="1"/>
  <c r="E1812" i="5" s="1"/>
  <c r="E1813" i="5" s="1"/>
  <c r="E1814" i="5" s="1"/>
  <c r="E1815" i="5" s="1"/>
  <c r="E1816" i="5" s="1"/>
  <c r="E1817" i="5" s="1"/>
  <c r="E1818" i="5" s="1"/>
  <c r="E1819" i="5" s="1"/>
  <c r="E1820" i="5" s="1"/>
  <c r="E1821" i="5" s="1"/>
  <c r="E1822" i="5" s="1"/>
  <c r="E1823" i="5" s="1"/>
  <c r="E1824" i="5" s="1"/>
  <c r="E1825" i="5" s="1"/>
  <c r="E1826" i="5" s="1"/>
  <c r="E1827" i="5" s="1"/>
  <c r="E1828" i="5" s="1"/>
  <c r="E1829" i="5" s="1"/>
  <c r="E1830" i="5" s="1"/>
  <c r="E1831" i="5" s="1"/>
  <c r="E1832" i="5" s="1"/>
  <c r="E1833" i="5" s="1"/>
  <c r="E1834" i="5" s="1"/>
  <c r="E1835" i="5" s="1"/>
  <c r="E1836" i="5" s="1"/>
  <c r="E1837" i="5" s="1"/>
  <c r="E1838" i="5" s="1"/>
  <c r="E1839" i="5" s="1"/>
  <c r="E1840" i="5" s="1"/>
  <c r="E1841" i="5" s="1"/>
  <c r="E1842" i="5" s="1"/>
  <c r="E1843" i="5" s="1"/>
  <c r="E1844" i="5" s="1"/>
  <c r="E1845" i="5" s="1"/>
  <c r="E1846" i="5" s="1"/>
  <c r="E1847" i="5" s="1"/>
  <c r="E1848" i="5" s="1"/>
  <c r="E1849" i="5" s="1"/>
  <c r="E1850" i="5" s="1"/>
  <c r="E1851" i="5" s="1"/>
  <c r="E1852" i="5" s="1"/>
  <c r="E1853" i="5" s="1"/>
  <c r="E1854" i="5" s="1"/>
  <c r="E1855" i="5" s="1"/>
  <c r="E1856" i="5" s="1"/>
  <c r="E1857" i="5" s="1"/>
  <c r="E1858" i="5" s="1"/>
  <c r="E1859" i="5" s="1"/>
  <c r="E1860" i="5" s="1"/>
  <c r="E1861" i="5" s="1"/>
  <c r="E1862" i="5" s="1"/>
  <c r="E1863" i="5" s="1"/>
  <c r="E1864" i="5" s="1"/>
  <c r="E1865" i="5" s="1"/>
  <c r="E1866" i="5" s="1"/>
  <c r="E1867" i="5" s="1"/>
  <c r="E1868" i="5" s="1"/>
  <c r="E1869" i="5" s="1"/>
  <c r="E1870" i="5" s="1"/>
  <c r="E1871" i="5" s="1"/>
  <c r="E1872" i="5" s="1"/>
  <c r="E1873" i="5" s="1"/>
  <c r="E1874" i="5" s="1"/>
  <c r="E1875" i="5" s="1"/>
  <c r="E1876" i="5" s="1"/>
  <c r="E1877" i="5" s="1"/>
  <c r="E1878" i="5" s="1"/>
  <c r="E1879" i="5" s="1"/>
  <c r="E1880" i="5" s="1"/>
  <c r="E1881" i="5" s="1"/>
  <c r="E1882" i="5" s="1"/>
  <c r="E1883" i="5" s="1"/>
  <c r="E1884" i="5" s="1"/>
  <c r="E1885" i="5" s="1"/>
  <c r="E1886" i="5" s="1"/>
  <c r="E1887" i="5" s="1"/>
  <c r="E1888" i="5" s="1"/>
  <c r="E1889" i="5" s="1"/>
  <c r="E1890" i="5" s="1"/>
  <c r="E1891" i="5" s="1"/>
  <c r="E1892" i="5" s="1"/>
  <c r="E1893" i="5" s="1"/>
  <c r="E1894" i="5" s="1"/>
  <c r="E1895" i="5" s="1"/>
  <c r="E1896" i="5" s="1"/>
  <c r="E1897" i="5" s="1"/>
  <c r="E1898" i="5" s="1"/>
  <c r="E1899" i="5" s="1"/>
  <c r="E1900" i="5" s="1"/>
  <c r="E1901" i="5" s="1"/>
  <c r="E1902" i="5" s="1"/>
  <c r="E1903" i="5" s="1"/>
  <c r="E1904" i="5" s="1"/>
  <c r="E1905" i="5" s="1"/>
  <c r="E1906" i="5" s="1"/>
  <c r="E1907" i="5" s="1"/>
  <c r="E1908" i="5" s="1"/>
  <c r="E1909" i="5" s="1"/>
  <c r="E1910" i="5" s="1"/>
  <c r="E1911" i="5" s="1"/>
  <c r="E1912" i="5" s="1"/>
  <c r="E1913" i="5" s="1"/>
  <c r="E1914" i="5" s="1"/>
  <c r="E1915" i="5" s="1"/>
  <c r="E1916" i="5" s="1"/>
  <c r="E1917" i="5" s="1"/>
  <c r="E1918" i="5" s="1"/>
  <c r="E1919" i="5" s="1"/>
  <c r="E1920" i="5" s="1"/>
  <c r="E1921" i="5" s="1"/>
  <c r="E1922" i="5" s="1"/>
  <c r="E1923" i="5" s="1"/>
  <c r="E1924" i="5" s="1"/>
  <c r="E1925" i="5" s="1"/>
  <c r="E1926" i="5" s="1"/>
  <c r="E1927" i="5" s="1"/>
  <c r="E1928" i="5" s="1"/>
  <c r="E1929" i="5" s="1"/>
  <c r="E1930" i="5" s="1"/>
  <c r="E1931" i="5" s="1"/>
  <c r="E1932" i="5" s="1"/>
  <c r="E1933" i="5" s="1"/>
  <c r="E1934" i="5" s="1"/>
  <c r="E1935" i="5" s="1"/>
  <c r="E1936" i="5" s="1"/>
  <c r="E1937" i="5" s="1"/>
  <c r="E1938" i="5" s="1"/>
  <c r="E1939" i="5" s="1"/>
  <c r="E1940" i="5" s="1"/>
  <c r="E1941" i="5" s="1"/>
  <c r="E1942" i="5" s="1"/>
  <c r="E1943" i="5" s="1"/>
  <c r="E1944" i="5" s="1"/>
  <c r="E1945" i="5" s="1"/>
  <c r="E1946" i="5" s="1"/>
  <c r="E1947" i="5" s="1"/>
  <c r="E1948" i="5" s="1"/>
  <c r="E1949" i="5" s="1"/>
  <c r="E1950" i="5" s="1"/>
  <c r="E1951" i="5" s="1"/>
  <c r="E1952" i="5" s="1"/>
  <c r="E1953" i="5" s="1"/>
  <c r="E1954" i="5" s="1"/>
  <c r="E1955" i="5" s="1"/>
  <c r="E1956" i="5" s="1"/>
  <c r="E1957" i="5" s="1"/>
  <c r="E1958" i="5" s="1"/>
  <c r="E1959" i="5" s="1"/>
  <c r="E1960" i="5" s="1"/>
  <c r="E1961" i="5" s="1"/>
  <c r="E1962" i="5" s="1"/>
  <c r="E1963" i="5" s="1"/>
  <c r="E1964" i="5" s="1"/>
  <c r="E1965" i="5" s="1"/>
  <c r="E1966" i="5" s="1"/>
  <c r="E1967" i="5" s="1"/>
  <c r="E1968" i="5" s="1"/>
  <c r="E1969" i="5" s="1"/>
  <c r="E1970" i="5" s="1"/>
  <c r="E1971" i="5" s="1"/>
  <c r="E1972" i="5" s="1"/>
  <c r="E1973" i="5" s="1"/>
  <c r="E1974" i="5" s="1"/>
  <c r="E1975" i="5" s="1"/>
  <c r="E1976" i="5" s="1"/>
  <c r="E1977" i="5" s="1"/>
  <c r="E1978" i="5" s="1"/>
  <c r="E1979" i="5" s="1"/>
  <c r="E1980" i="5" s="1"/>
  <c r="E1981" i="5" s="1"/>
  <c r="E1982" i="5" s="1"/>
  <c r="E1983" i="5" s="1"/>
  <c r="E1984" i="5" s="1"/>
  <c r="E1985" i="5" s="1"/>
  <c r="E1986" i="5" s="1"/>
  <c r="E1987" i="5" s="1"/>
  <c r="E1988" i="5" s="1"/>
  <c r="E1989" i="5" s="1"/>
  <c r="E1990" i="5" s="1"/>
  <c r="E1991" i="5" s="1"/>
  <c r="E1992" i="5" s="1"/>
  <c r="E1993" i="5" s="1"/>
  <c r="E1994" i="5" s="1"/>
  <c r="E1995" i="5" s="1"/>
  <c r="E1996" i="5" s="1"/>
  <c r="E1997" i="5" s="1"/>
  <c r="E1998" i="5" s="1"/>
  <c r="E1999" i="5" s="1"/>
  <c r="E2000" i="5" s="1"/>
  <c r="E2001" i="5" s="1"/>
  <c r="E2002" i="5" s="1"/>
  <c r="E2003" i="5" s="1"/>
  <c r="E2004" i="5" s="1"/>
  <c r="E2005" i="5" s="1"/>
  <c r="E2006" i="5" s="1"/>
  <c r="E2007" i="5" s="1"/>
  <c r="E2008" i="5" s="1"/>
  <c r="E2009" i="5" s="1"/>
  <c r="E2010" i="5" s="1"/>
  <c r="E2011" i="5" s="1"/>
  <c r="E2012" i="5" s="1"/>
  <c r="E2013" i="5" s="1"/>
  <c r="E2014" i="5" s="1"/>
  <c r="E2015" i="5" s="1"/>
  <c r="E2016" i="5" s="1"/>
  <c r="E2017" i="5" s="1"/>
  <c r="E2018" i="5" s="1"/>
  <c r="E2019" i="5" s="1"/>
  <c r="E2020" i="5" s="1"/>
  <c r="E2021" i="5" s="1"/>
  <c r="E2022" i="5" s="1"/>
  <c r="E2023" i="5" s="1"/>
  <c r="E2024" i="5" s="1"/>
  <c r="E2025" i="5" s="1"/>
  <c r="E2026" i="5" s="1"/>
  <c r="E2027" i="5" s="1"/>
  <c r="E2028" i="5" s="1"/>
  <c r="E2029" i="5" s="1"/>
  <c r="E2030" i="5" s="1"/>
  <c r="E2031" i="5" s="1"/>
  <c r="E2032" i="5" s="1"/>
  <c r="E2033" i="5" s="1"/>
  <c r="E2034" i="5" s="1"/>
  <c r="E2035" i="5" s="1"/>
  <c r="E2036" i="5" s="1"/>
  <c r="E2037" i="5" s="1"/>
  <c r="E2038" i="5" s="1"/>
  <c r="E2039" i="5" s="1"/>
  <c r="E2040" i="5" s="1"/>
  <c r="E2041" i="5" s="1"/>
  <c r="E2042" i="5" s="1"/>
  <c r="E2043" i="5" s="1"/>
  <c r="E2044" i="5" s="1"/>
  <c r="E2045" i="5" s="1"/>
  <c r="E2046" i="5" s="1"/>
  <c r="E2047" i="5" s="1"/>
  <c r="E2048" i="5" s="1"/>
  <c r="E2049" i="5" s="1"/>
  <c r="E2050" i="5" s="1"/>
  <c r="E2051" i="5" s="1"/>
  <c r="E2052" i="5" s="1"/>
  <c r="E2053" i="5" s="1"/>
  <c r="E2054" i="5" s="1"/>
  <c r="E2055" i="5" s="1"/>
  <c r="E2056" i="5" s="1"/>
  <c r="E2057" i="5" s="1"/>
  <c r="E2058" i="5" s="1"/>
  <c r="E2059" i="5" s="1"/>
  <c r="E2060" i="5" s="1"/>
  <c r="E2061" i="5" s="1"/>
  <c r="E2062" i="5" s="1"/>
  <c r="E2063" i="5" s="1"/>
  <c r="E2064" i="5" s="1"/>
  <c r="E2065" i="5" s="1"/>
  <c r="E2066" i="5" s="1"/>
  <c r="E2067" i="5" s="1"/>
  <c r="E2068" i="5" s="1"/>
  <c r="E2069" i="5" s="1"/>
  <c r="E2070" i="5" s="1"/>
  <c r="E2071" i="5" s="1"/>
  <c r="E2072" i="5" s="1"/>
  <c r="E2073" i="5" s="1"/>
  <c r="E2074" i="5" s="1"/>
  <c r="E2075" i="5" s="1"/>
  <c r="E2076" i="5" s="1"/>
  <c r="E2077" i="5" s="1"/>
  <c r="E2078" i="5" s="1"/>
  <c r="E2079" i="5" s="1"/>
  <c r="E2080" i="5" s="1"/>
  <c r="E2081" i="5" s="1"/>
  <c r="E2082" i="5" s="1"/>
  <c r="E2083" i="5" s="1"/>
  <c r="E2084" i="5" s="1"/>
  <c r="E2085" i="5" s="1"/>
  <c r="E2086" i="5" s="1"/>
  <c r="E2087" i="5" s="1"/>
  <c r="E2088" i="5" s="1"/>
  <c r="E2089" i="5" s="1"/>
  <c r="E2090" i="5" s="1"/>
  <c r="E2091" i="5" s="1"/>
  <c r="E2092" i="5" s="1"/>
  <c r="E2093" i="5" s="1"/>
  <c r="E2094" i="5" s="1"/>
  <c r="E2095" i="5" s="1"/>
  <c r="E2096" i="5" s="1"/>
  <c r="E2097" i="5" s="1"/>
  <c r="E2098" i="5" s="1"/>
  <c r="E2099" i="5" s="1"/>
  <c r="E2100" i="5" s="1"/>
  <c r="E2101" i="5" s="1"/>
  <c r="E2102" i="5" s="1"/>
  <c r="E2103" i="5" s="1"/>
  <c r="E2104" i="5" s="1"/>
  <c r="E2105" i="5" s="1"/>
  <c r="E2106" i="5" s="1"/>
  <c r="E2107" i="5" s="1"/>
  <c r="E2108" i="5" s="1"/>
  <c r="E2109" i="5" s="1"/>
  <c r="E2110" i="5" s="1"/>
  <c r="E2111" i="5" s="1"/>
  <c r="E2112" i="5" s="1"/>
  <c r="E2113" i="5" s="1"/>
  <c r="E2114" i="5" s="1"/>
  <c r="E2115" i="5" s="1"/>
  <c r="E2116" i="5" s="1"/>
  <c r="E2117" i="5" s="1"/>
  <c r="E2118" i="5" s="1"/>
  <c r="E2119" i="5" s="1"/>
  <c r="E2120" i="5" s="1"/>
  <c r="E2121" i="5" s="1"/>
  <c r="E2122" i="5" s="1"/>
  <c r="E2123" i="5" s="1"/>
  <c r="E2124" i="5" s="1"/>
  <c r="E2125" i="5" s="1"/>
  <c r="E2126" i="5" s="1"/>
  <c r="E2127" i="5" s="1"/>
  <c r="E2128" i="5" s="1"/>
  <c r="E2129" i="5" s="1"/>
  <c r="E2130" i="5" s="1"/>
  <c r="E2131" i="5" s="1"/>
  <c r="E2132" i="5" s="1"/>
  <c r="E2133" i="5" s="1"/>
  <c r="E2134" i="5" s="1"/>
  <c r="E2135" i="5" s="1"/>
  <c r="E2136" i="5" s="1"/>
  <c r="E2137" i="5" s="1"/>
  <c r="E2138" i="5" s="1"/>
  <c r="E2139" i="5" s="1"/>
  <c r="E2140" i="5" s="1"/>
  <c r="E2141" i="5" s="1"/>
  <c r="E2142" i="5" s="1"/>
  <c r="E2143" i="5" s="1"/>
  <c r="E2144" i="5" s="1"/>
  <c r="E2145" i="5" s="1"/>
  <c r="E2146" i="5" s="1"/>
  <c r="E2147" i="5" s="1"/>
  <c r="E2148" i="5" s="1"/>
  <c r="E2149" i="5" s="1"/>
  <c r="E2150" i="5" s="1"/>
  <c r="E2151" i="5" s="1"/>
  <c r="E2152" i="5" s="1"/>
  <c r="E2153" i="5" s="1"/>
  <c r="E2154" i="5" s="1"/>
  <c r="E2155" i="5" s="1"/>
  <c r="E2156" i="5" s="1"/>
  <c r="E2157" i="5" s="1"/>
  <c r="E2158" i="5" s="1"/>
  <c r="E2159" i="5" s="1"/>
  <c r="E2160" i="5" s="1"/>
  <c r="E2161" i="5" s="1"/>
  <c r="E2162" i="5" s="1"/>
  <c r="E2163" i="5" s="1"/>
  <c r="E2164" i="5" s="1"/>
  <c r="E2165" i="5" s="1"/>
  <c r="E2166" i="5" s="1"/>
  <c r="E2167" i="5" s="1"/>
  <c r="E2168" i="5" s="1"/>
  <c r="E2169" i="5" s="1"/>
  <c r="E2170" i="5" s="1"/>
  <c r="E2171" i="5" s="1"/>
  <c r="E2172" i="5" s="1"/>
  <c r="E2173" i="5" s="1"/>
  <c r="E2174" i="5" s="1"/>
  <c r="E2175" i="5" s="1"/>
  <c r="E2176" i="5" s="1"/>
  <c r="E2177" i="5" s="1"/>
  <c r="E2178" i="5" s="1"/>
  <c r="E2179" i="5" s="1"/>
  <c r="E2180" i="5" s="1"/>
  <c r="E2181" i="5" s="1"/>
  <c r="E2182" i="5" s="1"/>
  <c r="E2183" i="5" s="1"/>
  <c r="E2184" i="5" s="1"/>
  <c r="E2185" i="5" s="1"/>
  <c r="E2186" i="5" s="1"/>
  <c r="E2187" i="5" s="1"/>
  <c r="E2188" i="5" s="1"/>
  <c r="E2189" i="5" s="1"/>
  <c r="E2190" i="5" s="1"/>
  <c r="E2191" i="5" s="1"/>
  <c r="E2192" i="5" s="1"/>
  <c r="E2193" i="5" s="1"/>
  <c r="E2194" i="5" s="1"/>
  <c r="E2195" i="5" s="1"/>
  <c r="E2196" i="5" s="1"/>
  <c r="E2197" i="5" s="1"/>
  <c r="E2198" i="5" s="1"/>
  <c r="E2199" i="5" s="1"/>
  <c r="E2200" i="5" s="1"/>
  <c r="E2201" i="5" s="1"/>
  <c r="E2202" i="5" s="1"/>
  <c r="E2203" i="5" s="1"/>
  <c r="E2204" i="5" s="1"/>
  <c r="E2205" i="5" s="1"/>
  <c r="E2206" i="5" s="1"/>
  <c r="E2207" i="5" s="1"/>
  <c r="E2208" i="5" s="1"/>
  <c r="E2209" i="5" s="1"/>
  <c r="E2210" i="5" s="1"/>
  <c r="E2211" i="5" s="1"/>
  <c r="E2212" i="5" s="1"/>
  <c r="E2213" i="5" s="1"/>
  <c r="E2214" i="5" s="1"/>
  <c r="E2215" i="5" s="1"/>
  <c r="E2216" i="5" s="1"/>
  <c r="E2217" i="5" s="1"/>
  <c r="E2218" i="5" s="1"/>
  <c r="E2219" i="5" s="1"/>
  <c r="E2220" i="5" s="1"/>
  <c r="E2221" i="5" s="1"/>
  <c r="E2222" i="5" s="1"/>
  <c r="E2223" i="5" s="1"/>
  <c r="E2224" i="5" s="1"/>
  <c r="E2225" i="5" s="1"/>
  <c r="E2226" i="5" s="1"/>
  <c r="E2227" i="5" s="1"/>
  <c r="E2228" i="5" s="1"/>
  <c r="E2229" i="5" s="1"/>
  <c r="E2230" i="5" s="1"/>
  <c r="E2231" i="5" s="1"/>
  <c r="E2232" i="5" s="1"/>
  <c r="E2233" i="5" s="1"/>
  <c r="E2234" i="5" s="1"/>
  <c r="E2235" i="5" s="1"/>
  <c r="E2236" i="5" s="1"/>
  <c r="E2237" i="5" s="1"/>
  <c r="E2238" i="5" s="1"/>
  <c r="E2239" i="5" s="1"/>
  <c r="E2240" i="5" s="1"/>
  <c r="E2241" i="5" s="1"/>
  <c r="E2242" i="5" s="1"/>
  <c r="E2243" i="5" s="1"/>
  <c r="E2244" i="5" s="1"/>
  <c r="E2245" i="5" s="1"/>
  <c r="E2246" i="5" s="1"/>
  <c r="E2247" i="5" s="1"/>
  <c r="E2248" i="5" s="1"/>
  <c r="E2249" i="5" s="1"/>
  <c r="E2250" i="5" s="1"/>
  <c r="E2251" i="5" s="1"/>
  <c r="E2252" i="5" s="1"/>
  <c r="E2253" i="5" s="1"/>
  <c r="E2254" i="5" s="1"/>
  <c r="E2255" i="5" s="1"/>
  <c r="E2256" i="5" s="1"/>
  <c r="E2257" i="5" s="1"/>
  <c r="E2258" i="5" s="1"/>
  <c r="E2259" i="5" s="1"/>
  <c r="E2260" i="5" s="1"/>
  <c r="E2261" i="5" s="1"/>
  <c r="E2262" i="5" s="1"/>
  <c r="E2263" i="5" s="1"/>
  <c r="E2264" i="5" s="1"/>
  <c r="E2265" i="5" s="1"/>
  <c r="E2266" i="5" s="1"/>
  <c r="E2267" i="5" s="1"/>
  <c r="E2268" i="5" s="1"/>
  <c r="E2269" i="5" s="1"/>
  <c r="E2270" i="5" s="1"/>
  <c r="E2271" i="5" s="1"/>
  <c r="E2272" i="5" s="1"/>
  <c r="E2273" i="5" s="1"/>
  <c r="E2274" i="5" s="1"/>
  <c r="E2275" i="5" s="1"/>
  <c r="E2276" i="5" s="1"/>
  <c r="E2277" i="5" s="1"/>
  <c r="E2278" i="5" s="1"/>
  <c r="E2279" i="5" s="1"/>
  <c r="E2280" i="5" s="1"/>
  <c r="E2281" i="5" s="1"/>
  <c r="E2282" i="5" s="1"/>
  <c r="E2283" i="5" s="1"/>
  <c r="E2284" i="5" s="1"/>
  <c r="E2285" i="5" s="1"/>
  <c r="E2286" i="5" s="1"/>
  <c r="E2287" i="5" s="1"/>
  <c r="E2288" i="5" s="1"/>
  <c r="E2289" i="5" s="1"/>
  <c r="E2290" i="5" s="1"/>
  <c r="E2291" i="5" s="1"/>
  <c r="E2292" i="5" s="1"/>
  <c r="E2293" i="5" s="1"/>
  <c r="E2294" i="5" s="1"/>
  <c r="E2295" i="5" s="1"/>
  <c r="E2296" i="5" s="1"/>
  <c r="E2297" i="5" s="1"/>
  <c r="E2298" i="5" s="1"/>
  <c r="E2299" i="5" s="1"/>
  <c r="E2300" i="5" s="1"/>
  <c r="E2301" i="5" s="1"/>
  <c r="E2302" i="5" s="1"/>
  <c r="E2303" i="5" s="1"/>
  <c r="E2304" i="5" s="1"/>
  <c r="E2305" i="5" s="1"/>
  <c r="E2306" i="5" s="1"/>
  <c r="E2307" i="5" s="1"/>
  <c r="E2308" i="5" s="1"/>
  <c r="E2309" i="5" s="1"/>
  <c r="E2310" i="5" s="1"/>
  <c r="E2311" i="5" s="1"/>
  <c r="E2312" i="5" s="1"/>
  <c r="E2313" i="5" s="1"/>
  <c r="E2314" i="5" s="1"/>
  <c r="E2315" i="5" s="1"/>
  <c r="E2316" i="5" s="1"/>
  <c r="E2317" i="5" s="1"/>
  <c r="E2318" i="5" s="1"/>
  <c r="E2319" i="5" s="1"/>
  <c r="E2320" i="5" s="1"/>
  <c r="E2321" i="5" s="1"/>
  <c r="E2322" i="5" s="1"/>
  <c r="E2323" i="5" s="1"/>
  <c r="E2324" i="5" s="1"/>
  <c r="E2325" i="5" s="1"/>
  <c r="E2326" i="5" s="1"/>
  <c r="E2327" i="5" s="1"/>
  <c r="E2328" i="5" s="1"/>
  <c r="E2329" i="5" s="1"/>
  <c r="E2330" i="5" s="1"/>
  <c r="E2331" i="5" s="1"/>
  <c r="E2332" i="5" s="1"/>
  <c r="E2333" i="5" s="1"/>
  <c r="E2334" i="5" s="1"/>
  <c r="E2335" i="5" s="1"/>
  <c r="E2336" i="5" s="1"/>
  <c r="E2337" i="5" s="1"/>
  <c r="E2338" i="5" s="1"/>
  <c r="E2339" i="5" s="1"/>
  <c r="E2340" i="5" s="1"/>
  <c r="E2341" i="5" s="1"/>
  <c r="E2342" i="5" s="1"/>
  <c r="E2343" i="5" s="1"/>
  <c r="E2344" i="5" s="1"/>
  <c r="E2345" i="5" s="1"/>
  <c r="E2346" i="5" s="1"/>
  <c r="E2347" i="5" s="1"/>
  <c r="E2348" i="5" s="1"/>
  <c r="E2349" i="5" s="1"/>
  <c r="E2350" i="5" s="1"/>
  <c r="E2351" i="5" s="1"/>
  <c r="E2352" i="5" s="1"/>
  <c r="E2353" i="5" s="1"/>
  <c r="E2354" i="5" s="1"/>
  <c r="E2355" i="5" s="1"/>
  <c r="E2356" i="5" s="1"/>
  <c r="E2357" i="5" s="1"/>
  <c r="E2358" i="5" s="1"/>
  <c r="E2359" i="5" s="1"/>
  <c r="E2360" i="5" s="1"/>
  <c r="E2361" i="5" s="1"/>
  <c r="E2362" i="5" s="1"/>
  <c r="E2363" i="5" s="1"/>
  <c r="E2364" i="5" s="1"/>
  <c r="E2365" i="5" s="1"/>
  <c r="E2366" i="5" s="1"/>
  <c r="E2367" i="5" s="1"/>
  <c r="E2368" i="5" s="1"/>
  <c r="E2369" i="5" s="1"/>
  <c r="E2370" i="5" s="1"/>
  <c r="E2371" i="5" s="1"/>
  <c r="E2372" i="5" s="1"/>
  <c r="E2373" i="5" s="1"/>
  <c r="E2374" i="5" s="1"/>
  <c r="E2375" i="5" s="1"/>
  <c r="E2376" i="5" s="1"/>
  <c r="E2377" i="5" s="1"/>
  <c r="E2378" i="5" s="1"/>
  <c r="E2379" i="5" s="1"/>
  <c r="E2380" i="5" s="1"/>
  <c r="E2381" i="5" s="1"/>
  <c r="E2382" i="5" s="1"/>
  <c r="E2383" i="5" s="1"/>
  <c r="E2384" i="5" s="1"/>
  <c r="E2385" i="5" s="1"/>
  <c r="E2386" i="5" s="1"/>
  <c r="E2387" i="5" s="1"/>
  <c r="E2388" i="5" s="1"/>
  <c r="E2389" i="5" s="1"/>
  <c r="E2390" i="5" s="1"/>
  <c r="E2391" i="5" s="1"/>
  <c r="E2392" i="5" s="1"/>
  <c r="E2393" i="5" s="1"/>
  <c r="E2394" i="5" s="1"/>
  <c r="E2395" i="5" s="1"/>
  <c r="E2396" i="5" s="1"/>
  <c r="E2397" i="5" s="1"/>
  <c r="E2398" i="5" s="1"/>
  <c r="E2399" i="5" s="1"/>
  <c r="E2400" i="5" s="1"/>
  <c r="E2401" i="5" s="1"/>
  <c r="E2402" i="5" s="1"/>
  <c r="E2403" i="5" s="1"/>
  <c r="E2404" i="5" s="1"/>
  <c r="E2405" i="5" s="1"/>
  <c r="E2406" i="5" s="1"/>
  <c r="E2407" i="5" s="1"/>
  <c r="E2408" i="5" s="1"/>
  <c r="E2409" i="5" s="1"/>
  <c r="E2410" i="5" s="1"/>
  <c r="E2411" i="5" s="1"/>
  <c r="E2412" i="5" s="1"/>
  <c r="E2413" i="5" s="1"/>
  <c r="E2414" i="5" s="1"/>
  <c r="E2415" i="5" s="1"/>
  <c r="E2416" i="5" s="1"/>
  <c r="E2417" i="5" s="1"/>
  <c r="E2418" i="5" s="1"/>
  <c r="E2419" i="5" s="1"/>
  <c r="E2420" i="5" s="1"/>
  <c r="E2421" i="5" s="1"/>
  <c r="E2422" i="5" s="1"/>
  <c r="E2423" i="5" s="1"/>
  <c r="E2424" i="5" s="1"/>
  <c r="E2425" i="5" s="1"/>
  <c r="E2426" i="5" s="1"/>
  <c r="E2427" i="5" s="1"/>
  <c r="E2428" i="5" s="1"/>
  <c r="E2429" i="5" s="1"/>
  <c r="E2430" i="5" s="1"/>
  <c r="E2431" i="5" s="1"/>
  <c r="E2432" i="5" s="1"/>
  <c r="E2433" i="5" s="1"/>
  <c r="E2434" i="5" s="1"/>
  <c r="E2435" i="5" s="1"/>
  <c r="E2436" i="5" s="1"/>
  <c r="E2437" i="5" s="1"/>
  <c r="E2438" i="5" s="1"/>
  <c r="E2439" i="5" s="1"/>
  <c r="E2440" i="5" s="1"/>
  <c r="E2441" i="5" s="1"/>
  <c r="E2442" i="5" s="1"/>
  <c r="E2443" i="5" s="1"/>
  <c r="E2444" i="5" s="1"/>
  <c r="E2445" i="5" s="1"/>
  <c r="E2446" i="5" s="1"/>
  <c r="E2447" i="5" s="1"/>
  <c r="E2448" i="5" s="1"/>
  <c r="E2449" i="5" s="1"/>
  <c r="E2450" i="5" s="1"/>
  <c r="E2451" i="5" s="1"/>
  <c r="E2452" i="5" s="1"/>
  <c r="E2453" i="5" s="1"/>
  <c r="E2454" i="5" s="1"/>
  <c r="E2455" i="5" s="1"/>
  <c r="E2456" i="5" s="1"/>
  <c r="E2457" i="5" s="1"/>
  <c r="E2458" i="5" s="1"/>
  <c r="E2459" i="5" s="1"/>
  <c r="E2460" i="5" s="1"/>
  <c r="E2461" i="5" s="1"/>
  <c r="E2462" i="5" s="1"/>
  <c r="E2463" i="5" s="1"/>
  <c r="E2464" i="5" s="1"/>
  <c r="E2465" i="5" s="1"/>
  <c r="E2466" i="5" s="1"/>
  <c r="E2467" i="5" s="1"/>
  <c r="E2468" i="5" s="1"/>
  <c r="E2469" i="5" s="1"/>
  <c r="E2470" i="5" s="1"/>
  <c r="E2471" i="5" s="1"/>
  <c r="E2472" i="5" s="1"/>
  <c r="E2473" i="5" s="1"/>
  <c r="E2474" i="5" s="1"/>
  <c r="E2475" i="5" s="1"/>
  <c r="E2476" i="5" s="1"/>
  <c r="E2477" i="5" s="1"/>
  <c r="E2478" i="5" s="1"/>
  <c r="E2479" i="5" s="1"/>
  <c r="E2480" i="5" s="1"/>
  <c r="E2481" i="5" s="1"/>
  <c r="E2482" i="5" s="1"/>
  <c r="E2483" i="5" s="1"/>
  <c r="E2484" i="5" s="1"/>
  <c r="E2485" i="5" s="1"/>
  <c r="E2486" i="5" s="1"/>
  <c r="E2487" i="5" s="1"/>
  <c r="E2488" i="5" s="1"/>
  <c r="E2489" i="5" s="1"/>
  <c r="E2490" i="5" s="1"/>
  <c r="E2491" i="5" s="1"/>
  <c r="E2492" i="5" s="1"/>
  <c r="E2493" i="5" s="1"/>
  <c r="E2494" i="5" s="1"/>
  <c r="E2495" i="5" s="1"/>
  <c r="E2496" i="5" s="1"/>
  <c r="E2497" i="5" s="1"/>
  <c r="E2498" i="5" s="1"/>
  <c r="E2499" i="5" s="1"/>
  <c r="E2500" i="5" s="1"/>
  <c r="E2501" i="5" s="1"/>
  <c r="E2502" i="5" s="1"/>
  <c r="E2503" i="5" s="1"/>
  <c r="E2504" i="5" s="1"/>
  <c r="E2505" i="5" s="1"/>
  <c r="E2506" i="5" s="1"/>
  <c r="E2507" i="5" s="1"/>
  <c r="E2508" i="5" s="1"/>
  <c r="E2509" i="5" s="1"/>
  <c r="E2510" i="5" s="1"/>
  <c r="E2511" i="5" s="1"/>
  <c r="E2512" i="5" s="1"/>
  <c r="E2513" i="5" s="1"/>
  <c r="E2514" i="5" s="1"/>
  <c r="E2515" i="5" s="1"/>
  <c r="E2516" i="5" s="1"/>
  <c r="E2517" i="5" s="1"/>
  <c r="E2518" i="5" s="1"/>
  <c r="E2519" i="5" s="1"/>
  <c r="E2520" i="5" s="1"/>
  <c r="E2521" i="5" s="1"/>
  <c r="E2522" i="5" s="1"/>
  <c r="E2523" i="5" s="1"/>
  <c r="E2524" i="5" s="1"/>
  <c r="E2525" i="5" s="1"/>
  <c r="E2526" i="5" s="1"/>
  <c r="E2527" i="5" s="1"/>
  <c r="E2528" i="5" s="1"/>
  <c r="E2529" i="5" s="1"/>
  <c r="E2530" i="5" s="1"/>
  <c r="E2531" i="5" s="1"/>
  <c r="E2532" i="5" s="1"/>
  <c r="E2533" i="5" s="1"/>
  <c r="E2534" i="5" s="1"/>
  <c r="E2535" i="5" s="1"/>
  <c r="E2536" i="5" s="1"/>
  <c r="E2537" i="5" s="1"/>
  <c r="E2538" i="5" s="1"/>
  <c r="E2539" i="5" s="1"/>
  <c r="E2540" i="5" s="1"/>
  <c r="E2541" i="5" s="1"/>
  <c r="E2542" i="5" s="1"/>
  <c r="E2543" i="5" s="1"/>
  <c r="E2544" i="5" s="1"/>
  <c r="E2545" i="5" s="1"/>
  <c r="E2546" i="5" s="1"/>
  <c r="E2547" i="5" s="1"/>
  <c r="E2548" i="5" s="1"/>
  <c r="E2549" i="5" s="1"/>
  <c r="E2550" i="5" s="1"/>
  <c r="E2551" i="5" s="1"/>
  <c r="E2552" i="5" s="1"/>
  <c r="E2553" i="5" s="1"/>
  <c r="E2554" i="5" s="1"/>
  <c r="E2555" i="5" s="1"/>
  <c r="E2556" i="5" s="1"/>
  <c r="E2557" i="5" s="1"/>
  <c r="E2558" i="5" s="1"/>
  <c r="E2559" i="5" s="1"/>
  <c r="E2560" i="5" s="1"/>
  <c r="E2561" i="5" s="1"/>
  <c r="E2562" i="5" s="1"/>
  <c r="E2563" i="5" s="1"/>
  <c r="E2564" i="5" s="1"/>
  <c r="E2565" i="5" s="1"/>
  <c r="E2566" i="5" s="1"/>
  <c r="E2567" i="5" s="1"/>
  <c r="E2568" i="5" s="1"/>
  <c r="E2569" i="5" s="1"/>
  <c r="E2570" i="5" s="1"/>
  <c r="E2571" i="5" s="1"/>
  <c r="E2572" i="5" s="1"/>
  <c r="E2573" i="5" s="1"/>
  <c r="E2574" i="5" s="1"/>
  <c r="E2575" i="5" s="1"/>
  <c r="E2576" i="5" s="1"/>
  <c r="E2577" i="5" s="1"/>
  <c r="E2578" i="5" s="1"/>
  <c r="E2579" i="5" s="1"/>
  <c r="E2580" i="5" s="1"/>
  <c r="E2581" i="5" s="1"/>
  <c r="E2582" i="5" s="1"/>
  <c r="E2583" i="5" s="1"/>
  <c r="E2584" i="5" s="1"/>
  <c r="E2585" i="5" s="1"/>
  <c r="E2586" i="5" s="1"/>
  <c r="E2587" i="5" s="1"/>
  <c r="E2588" i="5" s="1"/>
  <c r="E2589" i="5" s="1"/>
  <c r="E2590" i="5" s="1"/>
  <c r="E2591" i="5" s="1"/>
  <c r="E2592" i="5" s="1"/>
  <c r="E2593" i="5" s="1"/>
  <c r="E2594" i="5" s="1"/>
  <c r="E2595" i="5" s="1"/>
  <c r="E2596" i="5" s="1"/>
  <c r="E2597" i="5" s="1"/>
  <c r="E2598" i="5" s="1"/>
  <c r="E2599" i="5" s="1"/>
  <c r="E2600" i="5" s="1"/>
  <c r="E2601" i="5" s="1"/>
  <c r="E2602" i="5" s="1"/>
  <c r="E2603" i="5" s="1"/>
  <c r="E2604" i="5" s="1"/>
  <c r="E2605" i="5" s="1"/>
  <c r="E2606" i="5" s="1"/>
  <c r="E2607" i="5" s="1"/>
  <c r="E2608" i="5" s="1"/>
  <c r="E2609" i="5" s="1"/>
  <c r="E2610" i="5" s="1"/>
  <c r="E2611" i="5" s="1"/>
  <c r="E2612" i="5" s="1"/>
  <c r="E2613" i="5" s="1"/>
  <c r="E2614" i="5" s="1"/>
  <c r="E2615" i="5" s="1"/>
  <c r="E2616" i="5" s="1"/>
  <c r="E2617" i="5" s="1"/>
  <c r="E2618" i="5" s="1"/>
  <c r="E2619" i="5" s="1"/>
  <c r="E2620" i="5" s="1"/>
  <c r="E2621" i="5" s="1"/>
  <c r="E2622" i="5" s="1"/>
  <c r="E2623" i="5" s="1"/>
  <c r="E2624" i="5" s="1"/>
  <c r="E2625" i="5" s="1"/>
  <c r="E2626" i="5" s="1"/>
  <c r="E2627" i="5" s="1"/>
  <c r="E2628" i="5" s="1"/>
  <c r="E2629" i="5" s="1"/>
  <c r="E2630" i="5" s="1"/>
  <c r="E2631" i="5" s="1"/>
  <c r="E2632" i="5" s="1"/>
  <c r="E2633" i="5" s="1"/>
  <c r="E2634" i="5" s="1"/>
  <c r="E2635" i="5" s="1"/>
  <c r="E2636" i="5" s="1"/>
  <c r="E2637" i="5" s="1"/>
  <c r="E2638" i="5" s="1"/>
  <c r="E2639" i="5" s="1"/>
  <c r="E2640" i="5" s="1"/>
  <c r="E2641" i="5" s="1"/>
  <c r="E2642" i="5" s="1"/>
  <c r="E2643" i="5" s="1"/>
  <c r="E2644" i="5" s="1"/>
  <c r="E2645" i="5" s="1"/>
  <c r="E2646" i="5" s="1"/>
  <c r="E2647" i="5" s="1"/>
  <c r="E2648" i="5" s="1"/>
  <c r="E2649" i="5" s="1"/>
  <c r="E2650" i="5" s="1"/>
  <c r="E2651" i="5" s="1"/>
  <c r="E2652" i="5" s="1"/>
  <c r="E2653" i="5" s="1"/>
  <c r="E2654" i="5" s="1"/>
  <c r="E2655" i="5" s="1"/>
  <c r="E2656" i="5" s="1"/>
  <c r="E2657" i="5" s="1"/>
  <c r="E2658" i="5" s="1"/>
  <c r="E2659" i="5" s="1"/>
  <c r="E2660" i="5" s="1"/>
  <c r="E2661" i="5" s="1"/>
  <c r="E2662" i="5" s="1"/>
  <c r="E2663" i="5" s="1"/>
  <c r="E2664" i="5" s="1"/>
  <c r="E2665" i="5" s="1"/>
  <c r="E2666" i="5" s="1"/>
  <c r="E2667" i="5" s="1"/>
  <c r="E2668" i="5" s="1"/>
  <c r="E2669" i="5" s="1"/>
  <c r="E2670" i="5" s="1"/>
  <c r="E2671" i="5" s="1"/>
  <c r="E2672" i="5" s="1"/>
  <c r="E2673" i="5" s="1"/>
  <c r="E2674" i="5" s="1"/>
  <c r="E2675" i="5" s="1"/>
  <c r="E2676" i="5" s="1"/>
  <c r="E2677" i="5" s="1"/>
  <c r="E2678" i="5" s="1"/>
  <c r="E2679" i="5" s="1"/>
  <c r="E2680" i="5" s="1"/>
  <c r="E2681" i="5" s="1"/>
  <c r="E2682" i="5" s="1"/>
  <c r="E2683" i="5" s="1"/>
  <c r="E2684" i="5" s="1"/>
  <c r="E2685" i="5" s="1"/>
  <c r="E2686" i="5" s="1"/>
  <c r="E2687" i="5" s="1"/>
  <c r="E2688" i="5" s="1"/>
  <c r="E2689" i="5" s="1"/>
  <c r="E2690" i="5" s="1"/>
  <c r="E2691" i="5" s="1"/>
  <c r="E2692" i="5" s="1"/>
  <c r="E2693" i="5" s="1"/>
  <c r="E2694" i="5" s="1"/>
  <c r="E2695" i="5" s="1"/>
  <c r="E2696" i="5" s="1"/>
  <c r="E2697" i="5" s="1"/>
  <c r="E2698" i="5" s="1"/>
  <c r="E2699" i="5" s="1"/>
  <c r="E2700" i="5" s="1"/>
  <c r="E2701" i="5" s="1"/>
  <c r="E2702" i="5" s="1"/>
  <c r="E2703" i="5" s="1"/>
  <c r="E2704" i="5" s="1"/>
  <c r="E2705" i="5" s="1"/>
  <c r="E2706" i="5" s="1"/>
  <c r="E2707" i="5" s="1"/>
  <c r="E2708" i="5" s="1"/>
  <c r="E2709" i="5" s="1"/>
  <c r="E2710" i="5" s="1"/>
  <c r="E2711" i="5" s="1"/>
  <c r="E2712" i="5" s="1"/>
  <c r="E2713" i="5" s="1"/>
  <c r="E2714" i="5" s="1"/>
  <c r="E2715" i="5" s="1"/>
  <c r="E2716" i="5" s="1"/>
  <c r="E2717" i="5" s="1"/>
  <c r="E2718" i="5" s="1"/>
  <c r="E2719" i="5" s="1"/>
  <c r="E2720" i="5" s="1"/>
  <c r="E2721" i="5" s="1"/>
  <c r="E2722" i="5" s="1"/>
  <c r="E2723" i="5" s="1"/>
  <c r="E2724" i="5" s="1"/>
  <c r="E2725" i="5" s="1"/>
  <c r="E2726" i="5" s="1"/>
  <c r="E2727" i="5" s="1"/>
  <c r="E2728" i="5" s="1"/>
  <c r="E2729" i="5" s="1"/>
  <c r="E2730" i="5" s="1"/>
  <c r="E2731" i="5" s="1"/>
  <c r="E2732" i="5" s="1"/>
  <c r="E2733" i="5" s="1"/>
  <c r="E2734" i="5" s="1"/>
  <c r="E2735" i="5" s="1"/>
  <c r="E2736" i="5" s="1"/>
  <c r="E2737" i="5" s="1"/>
  <c r="E2738" i="5" s="1"/>
  <c r="E2739" i="5" s="1"/>
  <c r="E2740" i="5" s="1"/>
  <c r="E2741" i="5" s="1"/>
  <c r="E2742" i="5" s="1"/>
  <c r="E2743" i="5" s="1"/>
  <c r="E2744" i="5" s="1"/>
  <c r="E2745" i="5" s="1"/>
  <c r="E2746" i="5" s="1"/>
  <c r="E2747" i="5" s="1"/>
  <c r="E2748" i="5" s="1"/>
  <c r="E2749" i="5" s="1"/>
  <c r="E2750" i="5" s="1"/>
  <c r="E2751" i="5" s="1"/>
  <c r="E2752" i="5" s="1"/>
  <c r="E2753" i="5" s="1"/>
  <c r="E2754" i="5" s="1"/>
  <c r="E2755" i="5" s="1"/>
  <c r="E2756" i="5" s="1"/>
  <c r="E2757" i="5" s="1"/>
  <c r="E2758" i="5" s="1"/>
  <c r="E2759" i="5" s="1"/>
  <c r="E2760" i="5" s="1"/>
  <c r="E2761" i="5" s="1"/>
  <c r="E2762" i="5" s="1"/>
  <c r="E2763" i="5" s="1"/>
  <c r="E2764" i="5" s="1"/>
  <c r="E2765" i="5" s="1"/>
  <c r="E2766" i="5" s="1"/>
  <c r="E2767" i="5" s="1"/>
  <c r="E2768" i="5" s="1"/>
  <c r="E2769" i="5" s="1"/>
  <c r="E2770" i="5" s="1"/>
  <c r="E2771" i="5" s="1"/>
  <c r="E2772" i="5" s="1"/>
  <c r="E2773" i="5" s="1"/>
  <c r="E2774" i="5" s="1"/>
  <c r="E2775" i="5" s="1"/>
  <c r="E2776" i="5" s="1"/>
  <c r="E2777" i="5" s="1"/>
  <c r="E2778" i="5" s="1"/>
  <c r="E2779" i="5" s="1"/>
  <c r="E2780" i="5" s="1"/>
  <c r="E2781" i="5" s="1"/>
  <c r="E2782" i="5" s="1"/>
  <c r="E2783" i="5" s="1"/>
  <c r="E2784" i="5" s="1"/>
  <c r="E2785" i="5" s="1"/>
  <c r="E2786" i="5" s="1"/>
  <c r="E2787" i="5" s="1"/>
  <c r="E2788" i="5" s="1"/>
  <c r="E2789" i="5" s="1"/>
  <c r="E2790" i="5" s="1"/>
  <c r="E2791" i="5" s="1"/>
  <c r="E2792" i="5" s="1"/>
  <c r="E2793" i="5" s="1"/>
  <c r="E2794" i="5" s="1"/>
  <c r="E2795" i="5" s="1"/>
  <c r="E2796" i="5" s="1"/>
  <c r="E2797" i="5" s="1"/>
  <c r="E2798" i="5" s="1"/>
  <c r="E2799" i="5" s="1"/>
  <c r="E2800" i="5" s="1"/>
  <c r="E2801" i="5" s="1"/>
  <c r="E2802" i="5" s="1"/>
  <c r="E2803" i="5" s="1"/>
  <c r="E2804" i="5" s="1"/>
  <c r="E2805" i="5" s="1"/>
  <c r="E2806" i="5" s="1"/>
  <c r="E2807" i="5" s="1"/>
  <c r="E2808" i="5" s="1"/>
  <c r="E2809" i="5" s="1"/>
  <c r="E2810" i="5" s="1"/>
  <c r="E2811" i="5" s="1"/>
  <c r="E2812" i="5" s="1"/>
  <c r="E2813" i="5" s="1"/>
  <c r="E2814" i="5" s="1"/>
  <c r="E2815" i="5" s="1"/>
  <c r="E2816" i="5" s="1"/>
  <c r="E2817" i="5" s="1"/>
  <c r="E2818" i="5" s="1"/>
  <c r="E2819" i="5" s="1"/>
  <c r="E2820" i="5" s="1"/>
  <c r="E2821" i="5" s="1"/>
  <c r="E2822" i="5" s="1"/>
  <c r="E2823" i="5" s="1"/>
  <c r="E2824" i="5" s="1"/>
  <c r="E2825" i="5" s="1"/>
  <c r="E2826" i="5" s="1"/>
  <c r="E2827" i="5" s="1"/>
  <c r="E2828" i="5" s="1"/>
  <c r="E2829" i="5" s="1"/>
  <c r="E2830" i="5" s="1"/>
  <c r="E2831" i="5" s="1"/>
  <c r="E2832" i="5" s="1"/>
  <c r="E2833" i="5" s="1"/>
  <c r="E2834" i="5" s="1"/>
  <c r="E2835" i="5" s="1"/>
  <c r="E2836" i="5" s="1"/>
  <c r="E2837" i="5" s="1"/>
  <c r="E2838" i="5" s="1"/>
  <c r="E2839" i="5" s="1"/>
  <c r="E2840" i="5" s="1"/>
  <c r="E2841" i="5" s="1"/>
  <c r="E2842" i="5" s="1"/>
  <c r="E2843" i="5" s="1"/>
  <c r="E2844" i="5" s="1"/>
  <c r="E2845" i="5" s="1"/>
  <c r="E2846" i="5" s="1"/>
  <c r="E2847" i="5" s="1"/>
  <c r="E2848" i="5" s="1"/>
  <c r="E2849" i="5" s="1"/>
  <c r="E2850" i="5" s="1"/>
  <c r="E2851" i="5" s="1"/>
  <c r="E2852" i="5" s="1"/>
  <c r="E2853" i="5" s="1"/>
  <c r="E2854" i="5" s="1"/>
  <c r="E2855" i="5" s="1"/>
  <c r="E2856" i="5" s="1"/>
  <c r="E2857" i="5" s="1"/>
  <c r="E2858" i="5" s="1"/>
  <c r="E2859" i="5" s="1"/>
  <c r="E2860" i="5" s="1"/>
  <c r="E2861" i="5" s="1"/>
  <c r="E2862" i="5" s="1"/>
  <c r="E2863" i="5" s="1"/>
  <c r="E2864" i="5" s="1"/>
  <c r="E2865" i="5" s="1"/>
  <c r="E2866" i="5" s="1"/>
  <c r="E2867" i="5" s="1"/>
  <c r="E2868" i="5" s="1"/>
  <c r="E2869" i="5" s="1"/>
  <c r="E2870" i="5" s="1"/>
  <c r="E2871" i="5" s="1"/>
  <c r="E2872" i="5" s="1"/>
  <c r="E2873" i="5" s="1"/>
  <c r="E2874" i="5" s="1"/>
  <c r="E2875" i="5" s="1"/>
  <c r="E2876" i="5" s="1"/>
  <c r="E2877" i="5" s="1"/>
  <c r="E2878" i="5" s="1"/>
  <c r="E2879" i="5" s="1"/>
  <c r="E2880" i="5" s="1"/>
  <c r="E2881" i="5" s="1"/>
  <c r="E2882" i="5" s="1"/>
  <c r="E2883" i="5" s="1"/>
  <c r="E2884" i="5" s="1"/>
  <c r="E2885" i="5" s="1"/>
  <c r="E2886" i="5" s="1"/>
  <c r="E2887" i="5" s="1"/>
  <c r="E2888" i="5" s="1"/>
  <c r="E2889" i="5" s="1"/>
  <c r="E2890" i="5" s="1"/>
  <c r="E2891" i="5" s="1"/>
  <c r="E2892" i="5" s="1"/>
  <c r="E2893" i="5" s="1"/>
  <c r="E2894" i="5" s="1"/>
  <c r="E2895" i="5" s="1"/>
  <c r="E2896" i="5" s="1"/>
  <c r="E2897" i="5" s="1"/>
  <c r="E2898" i="5" s="1"/>
  <c r="E2899" i="5" s="1"/>
  <c r="E2900" i="5" s="1"/>
  <c r="E2901" i="5" s="1"/>
  <c r="E2902" i="5" s="1"/>
  <c r="E2903" i="5" s="1"/>
  <c r="E2904" i="5" s="1"/>
  <c r="E2905" i="5" s="1"/>
  <c r="E2906" i="5" s="1"/>
  <c r="E2907" i="5" s="1"/>
  <c r="E2908" i="5" s="1"/>
  <c r="E2909" i="5" s="1"/>
  <c r="E2910" i="5" s="1"/>
  <c r="E2911" i="5" s="1"/>
  <c r="E2912" i="5" s="1"/>
  <c r="E2913" i="5" s="1"/>
  <c r="E2914" i="5" s="1"/>
  <c r="E2915" i="5" s="1"/>
  <c r="E2916" i="5" s="1"/>
  <c r="E2917" i="5" s="1"/>
  <c r="E2918" i="5" s="1"/>
  <c r="E2919" i="5" s="1"/>
  <c r="E2920" i="5" s="1"/>
  <c r="E2921" i="5" s="1"/>
  <c r="E2922" i="5" s="1"/>
  <c r="E2923" i="5" s="1"/>
  <c r="E2924" i="5" s="1"/>
  <c r="E2925" i="5" s="1"/>
  <c r="E2926" i="5" s="1"/>
  <c r="E2927" i="5" s="1"/>
  <c r="E2928" i="5" s="1"/>
  <c r="E2929" i="5" s="1"/>
  <c r="E2930" i="5" s="1"/>
  <c r="E2931" i="5" s="1"/>
  <c r="E2932" i="5" s="1"/>
  <c r="E2933" i="5" s="1"/>
  <c r="E2934" i="5" s="1"/>
  <c r="E2935" i="5" s="1"/>
  <c r="E2936" i="5" s="1"/>
  <c r="E2937" i="5" s="1"/>
  <c r="E2938" i="5" s="1"/>
  <c r="E2939" i="5" s="1"/>
  <c r="E2940" i="5" s="1"/>
  <c r="E2941" i="5" s="1"/>
  <c r="E2942" i="5" s="1"/>
  <c r="E2943" i="5" s="1"/>
  <c r="E2944" i="5" s="1"/>
  <c r="E2945" i="5" s="1"/>
  <c r="E2946" i="5" s="1"/>
  <c r="E2947" i="5" s="1"/>
  <c r="E2948" i="5" s="1"/>
  <c r="E2949" i="5" s="1"/>
  <c r="E2950" i="5" s="1"/>
  <c r="E2951" i="5" s="1"/>
  <c r="E2952" i="5" s="1"/>
  <c r="E2953" i="5" s="1"/>
  <c r="E2954" i="5" s="1"/>
  <c r="E2955" i="5" s="1"/>
  <c r="E2956" i="5" s="1"/>
  <c r="E2957" i="5" s="1"/>
  <c r="E2958" i="5" s="1"/>
  <c r="E2959" i="5" s="1"/>
  <c r="E2960" i="5" s="1"/>
  <c r="E2961" i="5" s="1"/>
  <c r="E2962" i="5" s="1"/>
  <c r="E2963" i="5" s="1"/>
  <c r="E2964" i="5" s="1"/>
  <c r="E2965" i="5" s="1"/>
  <c r="E2966" i="5" s="1"/>
  <c r="E2967" i="5" s="1"/>
  <c r="E2968" i="5" s="1"/>
  <c r="E2969" i="5" s="1"/>
  <c r="E2970" i="5" s="1"/>
  <c r="E2971" i="5" s="1"/>
  <c r="E2972" i="5" s="1"/>
  <c r="E2973" i="5" s="1"/>
  <c r="E2974" i="5" s="1"/>
  <c r="E2975" i="5" s="1"/>
  <c r="E2976" i="5" s="1"/>
  <c r="E2977" i="5" s="1"/>
  <c r="E2978" i="5" s="1"/>
  <c r="E2979" i="5" s="1"/>
  <c r="E2980" i="5" s="1"/>
  <c r="E2981" i="5" s="1"/>
  <c r="E2982" i="5" s="1"/>
  <c r="E2983" i="5" s="1"/>
  <c r="E2984" i="5" s="1"/>
  <c r="E2985" i="5" s="1"/>
  <c r="E2986" i="5" s="1"/>
  <c r="E2987" i="5" s="1"/>
  <c r="E2988" i="5" s="1"/>
  <c r="E2989" i="5" s="1"/>
  <c r="E2990" i="5" s="1"/>
  <c r="E2991" i="5" s="1"/>
  <c r="E2992" i="5" s="1"/>
  <c r="E2993" i="5" s="1"/>
  <c r="E2994" i="5" s="1"/>
  <c r="E2995" i="5" s="1"/>
  <c r="E2996" i="5" s="1"/>
  <c r="E2997" i="5" s="1"/>
  <c r="E2998" i="5" s="1"/>
  <c r="E2999" i="5" s="1"/>
  <c r="E3000" i="5" s="1"/>
  <c r="E3001" i="5" s="1"/>
  <c r="E3002" i="5" s="1"/>
  <c r="E3003" i="5" s="1"/>
  <c r="E3004" i="5" s="1"/>
  <c r="E3005" i="5" s="1"/>
  <c r="E3006" i="5" s="1"/>
  <c r="E3007" i="5" s="1"/>
  <c r="E3008" i="5" s="1"/>
  <c r="E3009" i="5" s="1"/>
  <c r="E3010" i="5" s="1"/>
  <c r="E3011" i="5" s="1"/>
  <c r="E3012" i="5" s="1"/>
  <c r="E3013" i="5" s="1"/>
  <c r="E3014" i="5" s="1"/>
  <c r="E3015" i="5" s="1"/>
  <c r="E3016" i="5" s="1"/>
  <c r="E3017" i="5" s="1"/>
  <c r="E3018" i="5" s="1"/>
  <c r="E3019" i="5" s="1"/>
  <c r="E3020" i="5" s="1"/>
  <c r="E3021" i="5" s="1"/>
  <c r="E3022" i="5" s="1"/>
  <c r="E3023" i="5" s="1"/>
  <c r="E3024" i="5" s="1"/>
  <c r="E3025" i="5" s="1"/>
  <c r="E3026" i="5" s="1"/>
  <c r="E3027" i="5" s="1"/>
  <c r="E3028" i="5" s="1"/>
  <c r="E3029" i="5" s="1"/>
  <c r="E3030" i="5" s="1"/>
  <c r="E3031" i="5" s="1"/>
  <c r="E3032" i="5" s="1"/>
  <c r="E3033" i="5" s="1"/>
  <c r="E3034" i="5" s="1"/>
  <c r="E3035" i="5" s="1"/>
  <c r="E3036" i="5" s="1"/>
  <c r="E3037" i="5" s="1"/>
  <c r="E3038" i="5" s="1"/>
  <c r="E3039" i="5" s="1"/>
  <c r="E3040" i="5" s="1"/>
  <c r="E3041" i="5" s="1"/>
  <c r="E3042" i="5" s="1"/>
  <c r="E3043" i="5" s="1"/>
  <c r="E3044" i="5" s="1"/>
  <c r="E3045" i="5" s="1"/>
  <c r="E3046" i="5" s="1"/>
  <c r="E3047" i="5" s="1"/>
  <c r="E3048" i="5" s="1"/>
  <c r="E3049" i="5" s="1"/>
  <c r="E3050" i="5" s="1"/>
  <c r="E3051" i="5" s="1"/>
  <c r="E3052" i="5" s="1"/>
  <c r="E3053" i="5" s="1"/>
  <c r="E3054" i="5" s="1"/>
  <c r="E3055" i="5" s="1"/>
  <c r="E3056" i="5" s="1"/>
  <c r="E3057" i="5" s="1"/>
  <c r="E3058" i="5" s="1"/>
  <c r="E3059" i="5" s="1"/>
  <c r="E3060" i="5" s="1"/>
  <c r="E3061" i="5" s="1"/>
  <c r="E3062" i="5" s="1"/>
  <c r="E3063" i="5" s="1"/>
  <c r="E3064" i="5" s="1"/>
  <c r="E3065" i="5" s="1"/>
  <c r="E3066" i="5" s="1"/>
  <c r="E3067" i="5" s="1"/>
  <c r="E3068" i="5" s="1"/>
  <c r="E3069" i="5" s="1"/>
  <c r="E3070" i="5" s="1"/>
  <c r="E3071" i="5" s="1"/>
  <c r="E3072" i="5" s="1"/>
  <c r="E3073" i="5" s="1"/>
  <c r="E3074" i="5" s="1"/>
  <c r="E3075" i="5" s="1"/>
  <c r="E3076" i="5" s="1"/>
  <c r="E3077" i="5" s="1"/>
  <c r="E3078" i="5" s="1"/>
  <c r="E3079" i="5" s="1"/>
  <c r="E3080" i="5" s="1"/>
  <c r="E3081" i="5" s="1"/>
  <c r="E3082" i="5" s="1"/>
  <c r="E3083" i="5" s="1"/>
  <c r="E3084" i="5" s="1"/>
  <c r="E3085" i="5" s="1"/>
  <c r="E3086" i="5" s="1"/>
  <c r="E3087" i="5" s="1"/>
  <c r="E3088" i="5" s="1"/>
  <c r="E3089" i="5" s="1"/>
  <c r="E3090" i="5" s="1"/>
  <c r="E3091" i="5" s="1"/>
  <c r="E3092" i="5" s="1"/>
  <c r="E3093" i="5" s="1"/>
  <c r="E3094" i="5" s="1"/>
  <c r="E3095" i="5" s="1"/>
  <c r="E3096" i="5" s="1"/>
  <c r="E3097" i="5" s="1"/>
  <c r="E3098" i="5" s="1"/>
  <c r="E3099" i="5" s="1"/>
  <c r="E3100" i="5" s="1"/>
  <c r="E3101" i="5" s="1"/>
  <c r="E3102" i="5" s="1"/>
  <c r="E3103" i="5" s="1"/>
  <c r="E3104" i="5" s="1"/>
  <c r="E3105" i="5" s="1"/>
  <c r="E3106" i="5" s="1"/>
  <c r="E3107" i="5" s="1"/>
  <c r="E3108" i="5" s="1"/>
  <c r="E3109" i="5" s="1"/>
  <c r="E3110" i="5" s="1"/>
  <c r="E3111" i="5" s="1"/>
  <c r="E3112" i="5" s="1"/>
  <c r="E3113" i="5" s="1"/>
  <c r="E3114" i="5" s="1"/>
  <c r="E3115" i="5" s="1"/>
  <c r="E3116" i="5" s="1"/>
  <c r="E3117" i="5" s="1"/>
  <c r="E3118" i="5" s="1"/>
  <c r="E3119" i="5" s="1"/>
  <c r="E3120" i="5" s="1"/>
  <c r="E3121" i="5" s="1"/>
  <c r="E3122" i="5" s="1"/>
  <c r="E3123" i="5" s="1"/>
  <c r="E3124" i="5" s="1"/>
  <c r="E3125" i="5" s="1"/>
  <c r="E3126" i="5" s="1"/>
  <c r="E3127" i="5" s="1"/>
  <c r="E3128" i="5" s="1"/>
  <c r="E3129" i="5" s="1"/>
  <c r="E3130" i="5" s="1"/>
  <c r="E3131" i="5" s="1"/>
  <c r="E3132" i="5" s="1"/>
  <c r="E3133" i="5" s="1"/>
  <c r="E3134" i="5" s="1"/>
  <c r="E3135" i="5" s="1"/>
  <c r="E3136" i="5" s="1"/>
  <c r="E3137" i="5" s="1"/>
  <c r="E3138" i="5" s="1"/>
  <c r="E3139" i="5" s="1"/>
  <c r="E3140" i="5" s="1"/>
  <c r="E3141" i="5" s="1"/>
  <c r="E3142" i="5" s="1"/>
  <c r="E3143" i="5" s="1"/>
  <c r="E3144" i="5" s="1"/>
  <c r="E3145" i="5" s="1"/>
  <c r="E3146" i="5" s="1"/>
  <c r="E3147" i="5" s="1"/>
  <c r="E3148" i="5" s="1"/>
  <c r="E3149" i="5" s="1"/>
  <c r="E3150" i="5" s="1"/>
  <c r="E3151" i="5" s="1"/>
  <c r="E3152" i="5" s="1"/>
  <c r="E3153" i="5" s="1"/>
  <c r="E3154" i="5" s="1"/>
  <c r="E3155" i="5" s="1"/>
  <c r="E3156" i="5" s="1"/>
  <c r="E3157" i="5" s="1"/>
  <c r="E3158" i="5" s="1"/>
  <c r="E3159" i="5" s="1"/>
  <c r="E3160" i="5" s="1"/>
  <c r="E3161" i="5" s="1"/>
  <c r="E3162" i="5" s="1"/>
  <c r="E3163" i="5" s="1"/>
  <c r="E3164" i="5" s="1"/>
  <c r="E3165" i="5" s="1"/>
  <c r="E3166" i="5" s="1"/>
  <c r="E3167" i="5" s="1"/>
  <c r="E3168" i="5" s="1"/>
  <c r="E3169" i="5" s="1"/>
  <c r="E3170" i="5" s="1"/>
  <c r="E3171" i="5" s="1"/>
  <c r="E3172" i="5" s="1"/>
  <c r="E3173" i="5" s="1"/>
  <c r="E3174" i="5" s="1"/>
  <c r="E3175" i="5" s="1"/>
  <c r="E3176" i="5" s="1"/>
  <c r="E3177" i="5" s="1"/>
  <c r="E3178" i="5" s="1"/>
  <c r="E3179" i="5" s="1"/>
  <c r="E3180" i="5" s="1"/>
  <c r="E3181" i="5" s="1"/>
  <c r="E3182" i="5" s="1"/>
  <c r="E3183" i="5" s="1"/>
  <c r="E3184" i="5" s="1"/>
  <c r="E3185" i="5" s="1"/>
  <c r="E3186" i="5" s="1"/>
  <c r="E3187" i="5" s="1"/>
  <c r="E3188" i="5" s="1"/>
  <c r="E3189" i="5" s="1"/>
  <c r="E3190" i="5" s="1"/>
  <c r="E3191" i="5" s="1"/>
  <c r="E3192" i="5" s="1"/>
  <c r="E3193" i="5" s="1"/>
  <c r="E3194" i="5" s="1"/>
  <c r="E3195" i="5" s="1"/>
  <c r="E3196" i="5" s="1"/>
  <c r="E3197" i="5" s="1"/>
  <c r="E3198" i="5" s="1"/>
  <c r="E3199" i="5" s="1"/>
  <c r="E3200" i="5" s="1"/>
  <c r="E3201" i="5" s="1"/>
  <c r="E3202" i="5" s="1"/>
  <c r="E3203" i="5" s="1"/>
  <c r="E3204" i="5" s="1"/>
  <c r="E3205" i="5" s="1"/>
  <c r="E3206" i="5" s="1"/>
  <c r="E3207" i="5" s="1"/>
  <c r="E3208" i="5" s="1"/>
  <c r="E3209" i="5" s="1"/>
  <c r="E3210" i="5" s="1"/>
  <c r="E3211" i="5" s="1"/>
  <c r="E3212" i="5" s="1"/>
  <c r="E3213" i="5" s="1"/>
  <c r="E3214" i="5" s="1"/>
  <c r="E3215" i="5" s="1"/>
  <c r="E3216" i="5" s="1"/>
  <c r="E3217" i="5" s="1"/>
  <c r="E3218" i="5" s="1"/>
  <c r="E3219" i="5" s="1"/>
  <c r="E3220" i="5" s="1"/>
  <c r="E3221" i="5" s="1"/>
  <c r="E3222" i="5" s="1"/>
  <c r="E3223" i="5" s="1"/>
  <c r="E3224" i="5" s="1"/>
  <c r="E3225" i="5" s="1"/>
  <c r="E3226" i="5" s="1"/>
  <c r="E3227" i="5" s="1"/>
  <c r="E3228" i="5" s="1"/>
  <c r="E3229" i="5" s="1"/>
  <c r="E3230" i="5" s="1"/>
  <c r="E3231" i="5" s="1"/>
  <c r="E3232" i="5" s="1"/>
  <c r="E3233" i="5" s="1"/>
  <c r="E3234" i="5" s="1"/>
  <c r="E3235" i="5" s="1"/>
  <c r="E3236" i="5" s="1"/>
  <c r="E3237" i="5" s="1"/>
  <c r="E3238" i="5" s="1"/>
  <c r="E3239" i="5" s="1"/>
  <c r="E3240" i="5" s="1"/>
  <c r="E3241" i="5" s="1"/>
  <c r="E3242" i="5" s="1"/>
  <c r="E3243" i="5" s="1"/>
  <c r="E3244" i="5" s="1"/>
  <c r="E3245" i="5" s="1"/>
  <c r="E3246" i="5" s="1"/>
  <c r="E3247" i="5" s="1"/>
  <c r="E3248" i="5" s="1"/>
  <c r="E3249" i="5" s="1"/>
  <c r="E3250" i="5" s="1"/>
  <c r="E3251" i="5" s="1"/>
  <c r="E3252" i="5" s="1"/>
  <c r="E3253" i="5" s="1"/>
  <c r="E3254" i="5" s="1"/>
  <c r="E3255" i="5" s="1"/>
  <c r="E3256" i="5" s="1"/>
  <c r="E3257" i="5" s="1"/>
  <c r="E3258" i="5" s="1"/>
  <c r="E3259" i="5" s="1"/>
  <c r="E3260" i="5" s="1"/>
  <c r="E3261" i="5" s="1"/>
  <c r="E3262" i="5" s="1"/>
  <c r="E3263" i="5" s="1"/>
  <c r="E3264" i="5" s="1"/>
  <c r="E3265" i="5" s="1"/>
  <c r="E3266" i="5" s="1"/>
  <c r="E3267" i="5" s="1"/>
  <c r="E3268" i="5" s="1"/>
  <c r="E3269" i="5" s="1"/>
  <c r="E3270" i="5" s="1"/>
  <c r="E3271" i="5" s="1"/>
  <c r="E3272" i="5" s="1"/>
  <c r="E3273" i="5" s="1"/>
  <c r="E3274" i="5" s="1"/>
  <c r="E3275" i="5" s="1"/>
  <c r="E3276" i="5" s="1"/>
  <c r="E3277" i="5" s="1"/>
  <c r="E3278" i="5" s="1"/>
  <c r="E3279" i="5" s="1"/>
  <c r="E3280" i="5" s="1"/>
  <c r="E3281" i="5" s="1"/>
  <c r="E3282" i="5" s="1"/>
  <c r="E3283" i="5" s="1"/>
  <c r="E3284" i="5" s="1"/>
  <c r="E3285" i="5" s="1"/>
  <c r="E3286" i="5" s="1"/>
  <c r="E3287" i="5" s="1"/>
  <c r="E3288" i="5" s="1"/>
  <c r="E3289" i="5" s="1"/>
  <c r="E3290" i="5" s="1"/>
  <c r="E3291" i="5" s="1"/>
  <c r="E3292" i="5" s="1"/>
  <c r="E3293" i="5" s="1"/>
  <c r="E3294" i="5" s="1"/>
  <c r="E3295" i="5" s="1"/>
  <c r="E3296" i="5" s="1"/>
  <c r="E3297" i="5" s="1"/>
  <c r="E3298" i="5" s="1"/>
  <c r="E3299" i="5" s="1"/>
  <c r="E3300" i="5" s="1"/>
  <c r="E3301" i="5" s="1"/>
  <c r="E3302" i="5" s="1"/>
  <c r="E3303" i="5" s="1"/>
  <c r="E3304" i="5" s="1"/>
  <c r="E3305" i="5" s="1"/>
  <c r="E3306" i="5" s="1"/>
  <c r="E3307" i="5" s="1"/>
  <c r="E3308" i="5" s="1"/>
  <c r="E3309" i="5" s="1"/>
  <c r="E3310" i="5" s="1"/>
  <c r="E3311" i="5" s="1"/>
  <c r="E3312" i="5" s="1"/>
  <c r="E3313" i="5" s="1"/>
  <c r="E3314" i="5" s="1"/>
  <c r="E3315" i="5" s="1"/>
  <c r="E3316" i="5" s="1"/>
  <c r="E3317" i="5" s="1"/>
  <c r="E3318" i="5" s="1"/>
  <c r="E3319" i="5" s="1"/>
  <c r="E3320" i="5" s="1"/>
  <c r="E3321" i="5" s="1"/>
  <c r="E3322" i="5" s="1"/>
  <c r="E3323" i="5" s="1"/>
  <c r="E3324" i="5" s="1"/>
  <c r="E3325" i="5" s="1"/>
  <c r="E3326" i="5" s="1"/>
  <c r="E3327" i="5" s="1"/>
  <c r="E3328" i="5" s="1"/>
  <c r="E3329" i="5" s="1"/>
  <c r="E3330" i="5" s="1"/>
  <c r="E3331" i="5" s="1"/>
  <c r="E3332" i="5" s="1"/>
  <c r="E3333" i="5" s="1"/>
  <c r="E3334" i="5" s="1"/>
  <c r="E3335" i="5" s="1"/>
  <c r="E3336" i="5" s="1"/>
  <c r="E3337" i="5" s="1"/>
  <c r="E3338" i="5" s="1"/>
  <c r="E3339" i="5" s="1"/>
  <c r="E3340" i="5" s="1"/>
  <c r="E3341" i="5" s="1"/>
  <c r="E3342" i="5" s="1"/>
  <c r="E3343" i="5" s="1"/>
  <c r="E3344" i="5" s="1"/>
  <c r="E3345" i="5" s="1"/>
  <c r="E3346" i="5" s="1"/>
  <c r="E3347" i="5" s="1"/>
  <c r="E3348" i="5" s="1"/>
  <c r="E3349" i="5" s="1"/>
  <c r="E3350" i="5" s="1"/>
  <c r="E3351" i="5" s="1"/>
  <c r="E3352" i="5" s="1"/>
  <c r="E3353" i="5" s="1"/>
  <c r="E3354" i="5" s="1"/>
  <c r="E3355" i="5" s="1"/>
  <c r="E3356" i="5" s="1"/>
  <c r="E3357" i="5" s="1"/>
  <c r="E3358" i="5" s="1"/>
  <c r="E3359" i="5" s="1"/>
  <c r="E3360" i="5" s="1"/>
  <c r="E3361" i="5" s="1"/>
  <c r="E3362" i="5" s="1"/>
  <c r="E3363" i="5" s="1"/>
  <c r="E3364" i="5" s="1"/>
  <c r="E3365" i="5" s="1"/>
  <c r="E3366" i="5" s="1"/>
  <c r="E3367" i="5" s="1"/>
  <c r="E3368" i="5" s="1"/>
  <c r="E3369" i="5" s="1"/>
  <c r="E3370" i="5" s="1"/>
  <c r="E3371" i="5" s="1"/>
  <c r="E3372" i="5" s="1"/>
  <c r="E3373" i="5" s="1"/>
  <c r="E3374" i="5" s="1"/>
  <c r="E3375" i="5" s="1"/>
  <c r="E3376" i="5" s="1"/>
  <c r="E3377" i="5" s="1"/>
  <c r="E3378" i="5" s="1"/>
  <c r="E3379" i="5" s="1"/>
  <c r="E3380" i="5" s="1"/>
  <c r="E3381" i="5" s="1"/>
  <c r="E3382" i="5" s="1"/>
  <c r="E3383" i="5" s="1"/>
  <c r="E3384" i="5" s="1"/>
  <c r="E3385" i="5" s="1"/>
  <c r="E3386" i="5" s="1"/>
  <c r="E3387" i="5" s="1"/>
  <c r="E3388" i="5" s="1"/>
  <c r="E3389" i="5" s="1"/>
  <c r="E3390" i="5" s="1"/>
  <c r="E3391" i="5" s="1"/>
  <c r="E3392" i="5" s="1"/>
  <c r="E3393" i="5" s="1"/>
  <c r="E3394" i="5" s="1"/>
  <c r="E3395" i="5" s="1"/>
  <c r="E3396" i="5" s="1"/>
  <c r="E3397" i="5" s="1"/>
  <c r="E3398" i="5" s="1"/>
  <c r="E3399" i="5" s="1"/>
  <c r="E3400" i="5" s="1"/>
  <c r="E3401" i="5" s="1"/>
  <c r="E3402" i="5" s="1"/>
  <c r="E3403" i="5" s="1"/>
  <c r="E3404" i="5" s="1"/>
  <c r="E3405" i="5" s="1"/>
  <c r="E3406" i="5" s="1"/>
  <c r="E3407" i="5" s="1"/>
  <c r="E3408" i="5" s="1"/>
  <c r="E3409" i="5" s="1"/>
  <c r="E3410" i="5" s="1"/>
  <c r="E3411" i="5" s="1"/>
  <c r="E3412" i="5" s="1"/>
  <c r="E3413" i="5" s="1"/>
  <c r="E3414" i="5" s="1"/>
  <c r="E3415" i="5" s="1"/>
  <c r="E3416" i="5" s="1"/>
  <c r="E3417" i="5" s="1"/>
  <c r="E3418" i="5" s="1"/>
  <c r="E3419" i="5" s="1"/>
  <c r="E3420" i="5" s="1"/>
  <c r="E3421" i="5" s="1"/>
  <c r="E3422" i="5" s="1"/>
  <c r="E3423" i="5" s="1"/>
  <c r="E3424" i="5" s="1"/>
  <c r="E3425" i="5" s="1"/>
  <c r="E3426" i="5" s="1"/>
  <c r="E3427" i="5" s="1"/>
  <c r="E3428" i="5" s="1"/>
  <c r="E3429" i="5" s="1"/>
  <c r="E3430" i="5" s="1"/>
  <c r="E3431" i="5" s="1"/>
  <c r="E3432" i="5" s="1"/>
  <c r="E3433" i="5" s="1"/>
  <c r="E3434" i="5" s="1"/>
  <c r="E3435" i="5" s="1"/>
  <c r="E3436" i="5" s="1"/>
  <c r="E3437" i="5" s="1"/>
  <c r="E3438" i="5" s="1"/>
  <c r="E3439" i="5" s="1"/>
  <c r="E3440" i="5" s="1"/>
  <c r="E3441" i="5" s="1"/>
  <c r="E3442" i="5" s="1"/>
  <c r="E3443" i="5" s="1"/>
  <c r="E3444" i="5" s="1"/>
  <c r="E3445" i="5" s="1"/>
  <c r="E3446" i="5" s="1"/>
  <c r="E3447" i="5" s="1"/>
  <c r="E3448" i="5" s="1"/>
  <c r="E3449" i="5" s="1"/>
  <c r="E3450" i="5" s="1"/>
  <c r="E3451" i="5" s="1"/>
  <c r="E3452" i="5" s="1"/>
  <c r="E3453" i="5" s="1"/>
  <c r="E3454" i="5" s="1"/>
  <c r="E3455" i="5" s="1"/>
  <c r="E3456" i="5" s="1"/>
  <c r="E3457" i="5" s="1"/>
  <c r="E3458" i="5" s="1"/>
  <c r="E3459" i="5" s="1"/>
  <c r="E3460" i="5" s="1"/>
  <c r="E3461" i="5" s="1"/>
  <c r="E3462" i="5" s="1"/>
  <c r="E3463" i="5" s="1"/>
  <c r="E3464" i="5" s="1"/>
  <c r="E3465" i="5" s="1"/>
  <c r="E3466" i="5" s="1"/>
  <c r="E3467" i="5" s="1"/>
  <c r="E3468" i="5" s="1"/>
  <c r="E3469" i="5" s="1"/>
  <c r="E3470" i="5" s="1"/>
  <c r="E3471" i="5" s="1"/>
  <c r="E3472" i="5" s="1"/>
  <c r="E3473" i="5" s="1"/>
  <c r="E3474" i="5" s="1"/>
  <c r="E3475" i="5" s="1"/>
  <c r="E3476" i="5" s="1"/>
  <c r="E3477" i="5" s="1"/>
  <c r="E3478" i="5" s="1"/>
  <c r="E3479" i="5" s="1"/>
  <c r="E3480" i="5" s="1"/>
  <c r="E3481" i="5" s="1"/>
  <c r="E3482" i="5" s="1"/>
  <c r="E3483" i="5" s="1"/>
  <c r="E3484" i="5" s="1"/>
  <c r="E3485" i="5" s="1"/>
  <c r="E3486" i="5" s="1"/>
  <c r="E3487" i="5" s="1"/>
  <c r="E3488" i="5" s="1"/>
  <c r="E3489" i="5" s="1"/>
  <c r="E3490" i="5" s="1"/>
  <c r="E3491" i="5" s="1"/>
  <c r="E3492" i="5" s="1"/>
  <c r="E3493" i="5" s="1"/>
  <c r="E3494" i="5" s="1"/>
  <c r="E3495" i="5" s="1"/>
  <c r="E3496" i="5" s="1"/>
  <c r="E3497" i="5" s="1"/>
  <c r="E3498" i="5" s="1"/>
  <c r="E3499" i="5" s="1"/>
  <c r="E3500" i="5" s="1"/>
  <c r="E3501" i="5" s="1"/>
  <c r="E3502" i="5" s="1"/>
  <c r="E3503" i="5" s="1"/>
  <c r="E3504" i="5" s="1"/>
  <c r="E3505" i="5" s="1"/>
  <c r="E3506" i="5" s="1"/>
  <c r="E3507" i="5" s="1"/>
  <c r="E3508" i="5" s="1"/>
  <c r="E3509" i="5" s="1"/>
  <c r="E3510" i="5" s="1"/>
  <c r="E3511" i="5" s="1"/>
  <c r="E3512" i="5" s="1"/>
  <c r="E3513" i="5" s="1"/>
  <c r="E3514" i="5" s="1"/>
  <c r="E3515" i="5" s="1"/>
  <c r="E3516" i="5" s="1"/>
  <c r="E3517" i="5" s="1"/>
  <c r="E3518" i="5" s="1"/>
  <c r="E3519" i="5" s="1"/>
  <c r="E3520" i="5" s="1"/>
  <c r="E3521" i="5" s="1"/>
  <c r="E3522" i="5" s="1"/>
  <c r="E3523" i="5" s="1"/>
  <c r="E3524" i="5" s="1"/>
  <c r="E3525" i="5" s="1"/>
  <c r="E3526" i="5" s="1"/>
  <c r="E3527" i="5" s="1"/>
  <c r="E3528" i="5" s="1"/>
  <c r="E3529" i="5" s="1"/>
  <c r="E3530" i="5" s="1"/>
  <c r="E3531" i="5" s="1"/>
  <c r="E3532" i="5" s="1"/>
  <c r="E3533" i="5" s="1"/>
  <c r="E3534" i="5" s="1"/>
  <c r="E3535" i="5" s="1"/>
  <c r="E3536" i="5" s="1"/>
  <c r="E3537" i="5" s="1"/>
  <c r="E3538" i="5" s="1"/>
  <c r="E3539" i="5" s="1"/>
  <c r="E3540" i="5" s="1"/>
  <c r="E3541" i="5" s="1"/>
  <c r="E3542" i="5" s="1"/>
  <c r="E3543" i="5" s="1"/>
  <c r="E3544" i="5" s="1"/>
  <c r="E3545" i="5" s="1"/>
  <c r="E3546" i="5" s="1"/>
  <c r="E3547" i="5" s="1"/>
  <c r="E3548" i="5" s="1"/>
  <c r="E3549" i="5" s="1"/>
  <c r="E3550" i="5" s="1"/>
  <c r="E3551" i="5" s="1"/>
  <c r="E3552" i="5" s="1"/>
  <c r="E3553" i="5" s="1"/>
  <c r="E3554" i="5" s="1"/>
  <c r="E3555" i="5" s="1"/>
  <c r="E3556" i="5" s="1"/>
  <c r="E3557" i="5" s="1"/>
  <c r="E3558" i="5" s="1"/>
  <c r="E3559" i="5" s="1"/>
  <c r="E3560" i="5" s="1"/>
  <c r="E3561" i="5" s="1"/>
  <c r="E3562" i="5" s="1"/>
  <c r="E3563" i="5" s="1"/>
  <c r="E3564" i="5" s="1"/>
  <c r="E3565" i="5" s="1"/>
  <c r="E3566" i="5" s="1"/>
  <c r="E3567" i="5" s="1"/>
  <c r="E3568" i="5" s="1"/>
  <c r="E3569" i="5" s="1"/>
  <c r="E3570" i="5" s="1"/>
  <c r="E3571" i="5" s="1"/>
  <c r="E3572" i="5" s="1"/>
  <c r="E3573" i="5" s="1"/>
  <c r="E3574" i="5" s="1"/>
  <c r="E3575" i="5" s="1"/>
  <c r="E3576" i="5" s="1"/>
  <c r="E3577" i="5" s="1"/>
  <c r="E3578" i="5" s="1"/>
  <c r="E3579" i="5" s="1"/>
  <c r="E3580" i="5" s="1"/>
  <c r="E3581" i="5" s="1"/>
  <c r="E3582" i="5" s="1"/>
  <c r="E3583" i="5" s="1"/>
  <c r="E3584" i="5" s="1"/>
  <c r="E3585" i="5" s="1"/>
  <c r="E3586" i="5" s="1"/>
  <c r="E3587" i="5" s="1"/>
  <c r="E3588" i="5" s="1"/>
  <c r="E3589" i="5" s="1"/>
  <c r="E3590" i="5" s="1"/>
  <c r="E3591" i="5" s="1"/>
  <c r="E3592" i="5" s="1"/>
  <c r="E3593" i="5" s="1"/>
  <c r="E3594" i="5" s="1"/>
  <c r="E3595" i="5" s="1"/>
  <c r="E3596" i="5" s="1"/>
  <c r="E3597" i="5" s="1"/>
  <c r="E3598" i="5" s="1"/>
  <c r="E3599" i="5" s="1"/>
  <c r="E3600" i="5" s="1"/>
  <c r="E3601" i="5" s="1"/>
  <c r="E3602" i="5" s="1"/>
  <c r="E3603" i="5" s="1"/>
  <c r="E3604" i="5" s="1"/>
  <c r="E3605" i="5" s="1"/>
  <c r="E3606" i="5" s="1"/>
  <c r="E3607" i="5" s="1"/>
  <c r="E3608" i="5" s="1"/>
  <c r="E3609" i="5" s="1"/>
  <c r="E3610" i="5" s="1"/>
  <c r="E3611" i="5" s="1"/>
  <c r="E3612" i="5" s="1"/>
  <c r="E3613" i="5" s="1"/>
  <c r="E3614" i="5" s="1"/>
  <c r="E3615" i="5" s="1"/>
  <c r="E3616" i="5" s="1"/>
  <c r="E3617" i="5" s="1"/>
  <c r="E3618" i="5" s="1"/>
  <c r="E3619" i="5" s="1"/>
  <c r="E3620" i="5" s="1"/>
  <c r="E3621" i="5" s="1"/>
  <c r="E3622" i="5" s="1"/>
  <c r="E3623" i="5" s="1"/>
  <c r="E3624" i="5" s="1"/>
  <c r="E3625" i="5" s="1"/>
  <c r="E3626" i="5" s="1"/>
  <c r="E3627" i="5" s="1"/>
  <c r="E3628" i="5" s="1"/>
  <c r="E3629" i="5" s="1"/>
  <c r="E3630" i="5" s="1"/>
  <c r="E3631" i="5" s="1"/>
  <c r="E3632" i="5" s="1"/>
  <c r="E3633" i="5" s="1"/>
  <c r="E3634" i="5" s="1"/>
  <c r="E3635" i="5" s="1"/>
  <c r="E3636" i="5" s="1"/>
  <c r="E3637" i="5" s="1"/>
  <c r="E3638" i="5" s="1"/>
  <c r="E3639" i="5" s="1"/>
  <c r="E3640" i="5" s="1"/>
  <c r="E3641" i="5" s="1"/>
  <c r="E3642" i="5" s="1"/>
  <c r="E3643" i="5" s="1"/>
  <c r="E3644" i="5" s="1"/>
  <c r="E3645" i="5" s="1"/>
  <c r="E3646" i="5" s="1"/>
  <c r="E3647" i="5" s="1"/>
  <c r="E3648" i="5" s="1"/>
  <c r="E3649" i="5" s="1"/>
  <c r="E3650" i="5" s="1"/>
  <c r="E3651" i="5" s="1"/>
  <c r="E3652" i="5" s="1"/>
  <c r="E3653" i="5" s="1"/>
  <c r="E3654" i="5" s="1"/>
  <c r="E3655" i="5" s="1"/>
  <c r="E3656" i="5" s="1"/>
  <c r="E3657" i="5" s="1"/>
  <c r="E3658" i="5" s="1"/>
  <c r="E3659" i="5" s="1"/>
  <c r="E3660" i="5" s="1"/>
  <c r="E3661" i="5" s="1"/>
  <c r="E3662" i="5" s="1"/>
  <c r="E3663" i="5" s="1"/>
  <c r="E3664" i="5" s="1"/>
  <c r="E3665" i="5" s="1"/>
  <c r="E3666" i="5" s="1"/>
  <c r="E3667" i="5" s="1"/>
  <c r="E3668" i="5" s="1"/>
  <c r="E3669" i="5" s="1"/>
  <c r="E3670" i="5" s="1"/>
  <c r="E3671" i="5" s="1"/>
  <c r="E3672" i="5" s="1"/>
  <c r="E3673" i="5" s="1"/>
  <c r="E3674" i="5" s="1"/>
  <c r="E3675" i="5" s="1"/>
  <c r="E3676" i="5" s="1"/>
  <c r="E3677" i="5" s="1"/>
  <c r="E3678" i="5" s="1"/>
  <c r="E3679" i="5" s="1"/>
  <c r="E3680" i="5" s="1"/>
  <c r="E3681" i="5" s="1"/>
  <c r="E3682" i="5" s="1"/>
  <c r="E3683" i="5" s="1"/>
  <c r="E3684" i="5" s="1"/>
  <c r="E3685" i="5" s="1"/>
  <c r="E3686" i="5" s="1"/>
  <c r="E3687" i="5" s="1"/>
  <c r="E3688" i="5" s="1"/>
  <c r="E3689" i="5" s="1"/>
  <c r="E3690" i="5" s="1"/>
  <c r="E3691" i="5" s="1"/>
  <c r="E3692" i="5" s="1"/>
  <c r="E3693" i="5" s="1"/>
  <c r="E3694" i="5" s="1"/>
  <c r="E3695" i="5" s="1"/>
  <c r="E3696" i="5" s="1"/>
  <c r="E3697" i="5" s="1"/>
  <c r="E3698" i="5" s="1"/>
  <c r="E3699" i="5" s="1"/>
  <c r="E3700" i="5" s="1"/>
  <c r="E3701" i="5" s="1"/>
  <c r="E3702" i="5" s="1"/>
  <c r="E3703" i="5" s="1"/>
  <c r="E3704" i="5" s="1"/>
  <c r="E3705" i="5" s="1"/>
  <c r="E3706" i="5" s="1"/>
  <c r="E3707" i="5" s="1"/>
  <c r="E3708" i="5" s="1"/>
  <c r="E3709" i="5" s="1"/>
  <c r="E3710" i="5" s="1"/>
  <c r="E3711" i="5" s="1"/>
  <c r="E3712" i="5" s="1"/>
  <c r="E3713" i="5" s="1"/>
  <c r="E3714" i="5" s="1"/>
  <c r="E3715" i="5" s="1"/>
  <c r="E3716" i="5" s="1"/>
  <c r="E3717" i="5" s="1"/>
  <c r="E3718" i="5" s="1"/>
  <c r="E3719" i="5" s="1"/>
  <c r="E3720" i="5" s="1"/>
  <c r="E3721" i="5" s="1"/>
  <c r="E3722" i="5" s="1"/>
  <c r="E3723" i="5" s="1"/>
  <c r="E3724" i="5" s="1"/>
  <c r="E3725" i="5" s="1"/>
  <c r="E3726" i="5" s="1"/>
  <c r="E3727" i="5" s="1"/>
  <c r="E3728" i="5" s="1"/>
  <c r="E3729" i="5" s="1"/>
  <c r="E3730" i="5" s="1"/>
  <c r="E3731" i="5" s="1"/>
  <c r="E3732" i="5" s="1"/>
  <c r="E3733" i="5" s="1"/>
  <c r="E3734" i="5" s="1"/>
  <c r="E3735" i="5" s="1"/>
  <c r="E3736" i="5" s="1"/>
  <c r="E3737" i="5" s="1"/>
  <c r="E3738" i="5" s="1"/>
  <c r="E3739" i="5" s="1"/>
  <c r="E3740" i="5" s="1"/>
  <c r="E3741" i="5" s="1"/>
  <c r="E3742" i="5" s="1"/>
  <c r="E3743" i="5" s="1"/>
  <c r="E3744" i="5" s="1"/>
  <c r="E3745" i="5" s="1"/>
  <c r="E3746" i="5" s="1"/>
  <c r="E3747" i="5" s="1"/>
  <c r="E3748" i="5" s="1"/>
  <c r="E3749" i="5" s="1"/>
  <c r="E3750" i="5" s="1"/>
  <c r="E3751" i="5" s="1"/>
  <c r="E3752" i="5" s="1"/>
  <c r="E3753" i="5" s="1"/>
  <c r="E3754" i="5" s="1"/>
  <c r="E3755" i="5" s="1"/>
  <c r="E3756" i="5" s="1"/>
  <c r="E3757" i="5" s="1"/>
  <c r="E3758" i="5" s="1"/>
  <c r="E3759" i="5" s="1"/>
  <c r="E3760" i="5" s="1"/>
  <c r="E3761" i="5" s="1"/>
  <c r="E3762" i="5" s="1"/>
  <c r="E3763" i="5" s="1"/>
  <c r="E3764" i="5" s="1"/>
  <c r="E3765" i="5" s="1"/>
  <c r="E3766" i="5" s="1"/>
  <c r="E3767" i="5" s="1"/>
  <c r="E3768" i="5" s="1"/>
  <c r="E3769" i="5" s="1"/>
  <c r="E3770" i="5" s="1"/>
  <c r="E3771" i="5" s="1"/>
  <c r="E3772" i="5" s="1"/>
  <c r="E3773" i="5" s="1"/>
  <c r="E3774" i="5" s="1"/>
  <c r="E3775" i="5" s="1"/>
  <c r="E3776" i="5" s="1"/>
  <c r="E3777" i="5" s="1"/>
  <c r="E3778" i="5" s="1"/>
  <c r="E3779" i="5" s="1"/>
  <c r="E3780" i="5" s="1"/>
  <c r="E3781" i="5" s="1"/>
  <c r="E3782" i="5" s="1"/>
  <c r="E3783" i="5" s="1"/>
  <c r="E3784" i="5" s="1"/>
  <c r="E3785" i="5" s="1"/>
  <c r="E3786" i="5" s="1"/>
  <c r="E3787" i="5" s="1"/>
  <c r="E3788" i="5" s="1"/>
  <c r="E3789" i="5" s="1"/>
  <c r="E3790" i="5" s="1"/>
  <c r="E3791" i="5" s="1"/>
  <c r="E3792" i="5" s="1"/>
  <c r="E3793" i="5" s="1"/>
  <c r="E3794" i="5" s="1"/>
  <c r="E3795" i="5" s="1"/>
  <c r="E3796" i="5" s="1"/>
  <c r="E3797" i="5" s="1"/>
  <c r="E3798" i="5" s="1"/>
  <c r="E3799" i="5" s="1"/>
  <c r="E3800" i="5" s="1"/>
  <c r="E3801" i="5" s="1"/>
  <c r="E3802" i="5" s="1"/>
  <c r="E3803" i="5" s="1"/>
  <c r="E3804" i="5" s="1"/>
  <c r="E3805" i="5" s="1"/>
  <c r="E3806" i="5" s="1"/>
  <c r="E3807" i="5" s="1"/>
  <c r="E3808" i="5" s="1"/>
  <c r="E3809" i="5" s="1"/>
  <c r="E3810" i="5" s="1"/>
  <c r="E3811" i="5" s="1"/>
  <c r="E3812" i="5" s="1"/>
  <c r="E3813" i="5" s="1"/>
  <c r="E3814" i="5" s="1"/>
  <c r="E3815" i="5" s="1"/>
  <c r="E3816" i="5" s="1"/>
  <c r="E3817" i="5" s="1"/>
  <c r="E3818" i="5" s="1"/>
  <c r="E3819" i="5" s="1"/>
  <c r="E3820" i="5" s="1"/>
  <c r="E3821" i="5" s="1"/>
  <c r="E3822" i="5" s="1"/>
  <c r="E3823" i="5" s="1"/>
  <c r="E3824" i="5" s="1"/>
  <c r="E3825" i="5" s="1"/>
  <c r="E3826" i="5" s="1"/>
  <c r="E3827" i="5" s="1"/>
  <c r="E3828" i="5" s="1"/>
  <c r="E3829" i="5" s="1"/>
  <c r="E3830" i="5" s="1"/>
  <c r="E3831" i="5" s="1"/>
  <c r="E3832" i="5" s="1"/>
  <c r="E3833" i="5" s="1"/>
  <c r="E3834" i="5" s="1"/>
  <c r="E3835" i="5" s="1"/>
  <c r="E3836" i="5" s="1"/>
  <c r="E3837" i="5" s="1"/>
  <c r="E3838" i="5" s="1"/>
  <c r="E3839" i="5" s="1"/>
  <c r="E3840" i="5" s="1"/>
  <c r="E3841" i="5" s="1"/>
  <c r="E3842" i="5" s="1"/>
  <c r="E3843" i="5" s="1"/>
  <c r="E3844" i="5" s="1"/>
  <c r="E3845" i="5" s="1"/>
  <c r="E3846" i="5" s="1"/>
  <c r="E3847" i="5" s="1"/>
  <c r="E3848" i="5" s="1"/>
  <c r="E3849" i="5" s="1"/>
  <c r="E3850" i="5" s="1"/>
  <c r="E3851" i="5" s="1"/>
  <c r="E3852" i="5" s="1"/>
  <c r="E3853" i="5" s="1"/>
  <c r="E3854" i="5" s="1"/>
  <c r="E3855" i="5" s="1"/>
  <c r="E3856" i="5" s="1"/>
  <c r="E3857" i="5" s="1"/>
  <c r="E3858" i="5" s="1"/>
  <c r="E3859" i="5" s="1"/>
  <c r="E3860" i="5" s="1"/>
  <c r="E3861" i="5" s="1"/>
  <c r="E3862" i="5" s="1"/>
  <c r="E3863" i="5" s="1"/>
  <c r="E3864" i="5" s="1"/>
  <c r="E3865" i="5" s="1"/>
  <c r="E3866" i="5" s="1"/>
  <c r="E3867" i="5" s="1"/>
  <c r="E3868" i="5" s="1"/>
  <c r="E3869" i="5" s="1"/>
  <c r="E3870" i="5" s="1"/>
  <c r="E3871" i="5" s="1"/>
  <c r="E3872" i="5" s="1"/>
  <c r="E3873" i="5" s="1"/>
  <c r="E3874" i="5" s="1"/>
  <c r="E3875" i="5" s="1"/>
  <c r="E3876" i="5" s="1"/>
  <c r="E3877" i="5" s="1"/>
  <c r="E3878" i="5" s="1"/>
  <c r="E3879" i="5" s="1"/>
  <c r="E3880" i="5" s="1"/>
  <c r="E3881" i="5" s="1"/>
  <c r="E3882" i="5" s="1"/>
  <c r="E3883" i="5" s="1"/>
  <c r="E3884" i="5" s="1"/>
  <c r="E3885" i="5" s="1"/>
  <c r="E3886" i="5" s="1"/>
  <c r="E3887" i="5" s="1"/>
  <c r="E3888" i="5" s="1"/>
  <c r="E3889" i="5" s="1"/>
  <c r="E3890" i="5" s="1"/>
  <c r="E3891" i="5" s="1"/>
  <c r="E3892" i="5" s="1"/>
  <c r="E3893" i="5" s="1"/>
  <c r="E3894" i="5" s="1"/>
  <c r="E3895" i="5" s="1"/>
  <c r="E3896" i="5" s="1"/>
  <c r="E3897" i="5" s="1"/>
  <c r="E3898" i="5" s="1"/>
  <c r="E3899" i="5" s="1"/>
  <c r="E3900" i="5" s="1"/>
  <c r="E3901" i="5" s="1"/>
  <c r="E3902" i="5" s="1"/>
  <c r="E3903" i="5" s="1"/>
  <c r="E3904" i="5" s="1"/>
  <c r="E3905" i="5" s="1"/>
  <c r="E3906" i="5" s="1"/>
  <c r="E3907" i="5" s="1"/>
  <c r="E3908" i="5" s="1"/>
  <c r="E3909" i="5" s="1"/>
  <c r="E3910" i="5" s="1"/>
  <c r="E3911" i="5" s="1"/>
  <c r="E3912" i="5" s="1"/>
  <c r="E3913" i="5" s="1"/>
  <c r="E3914" i="5" s="1"/>
  <c r="E3915" i="5" s="1"/>
  <c r="E3916" i="5" s="1"/>
  <c r="E3917" i="5" s="1"/>
  <c r="E3918" i="5" s="1"/>
  <c r="E3919" i="5" s="1"/>
  <c r="E3920" i="5" s="1"/>
  <c r="E3921" i="5" s="1"/>
  <c r="E3922" i="5" s="1"/>
  <c r="E3923" i="5" s="1"/>
  <c r="E3924" i="5" s="1"/>
  <c r="E3925" i="5" s="1"/>
  <c r="E3926" i="5" s="1"/>
  <c r="E3927" i="5" s="1"/>
  <c r="E3928" i="5" s="1"/>
  <c r="E3929" i="5" s="1"/>
  <c r="E3930" i="5" s="1"/>
  <c r="E3931" i="5" s="1"/>
  <c r="E3932" i="5" s="1"/>
  <c r="E3933" i="5" s="1"/>
  <c r="E3934" i="5" s="1"/>
  <c r="E3935" i="5" s="1"/>
  <c r="E3936" i="5" s="1"/>
  <c r="E3937" i="5" s="1"/>
  <c r="E3938" i="5" s="1"/>
  <c r="E3939" i="5" s="1"/>
  <c r="E3940" i="5" s="1"/>
  <c r="E3941" i="5" s="1"/>
  <c r="E3942" i="5" s="1"/>
  <c r="E3943" i="5" s="1"/>
  <c r="E3944" i="5" s="1"/>
  <c r="E3945" i="5" s="1"/>
  <c r="E3946" i="5" s="1"/>
  <c r="E3947" i="5" s="1"/>
  <c r="E3948" i="5" s="1"/>
  <c r="E3949" i="5" s="1"/>
  <c r="E3950" i="5" s="1"/>
  <c r="E3951" i="5" s="1"/>
  <c r="E3952" i="5" s="1"/>
  <c r="E3953" i="5" s="1"/>
  <c r="E3954" i="5" s="1"/>
  <c r="E3955" i="5" s="1"/>
  <c r="E3956" i="5" s="1"/>
  <c r="E3957" i="5" s="1"/>
  <c r="E3958" i="5" s="1"/>
  <c r="E3959" i="5" s="1"/>
  <c r="E3960" i="5" s="1"/>
  <c r="E3961" i="5" s="1"/>
  <c r="E3962" i="5" s="1"/>
  <c r="E3963" i="5" s="1"/>
  <c r="E3964" i="5" s="1"/>
  <c r="E3965" i="5" s="1"/>
  <c r="E3966" i="5" s="1"/>
  <c r="E3967" i="5" s="1"/>
  <c r="E3968" i="5" s="1"/>
  <c r="E3969" i="5" s="1"/>
  <c r="E3970" i="5" s="1"/>
  <c r="E3971" i="5" s="1"/>
  <c r="E3972" i="5" s="1"/>
  <c r="E3973" i="5" s="1"/>
  <c r="E3974" i="5" s="1"/>
  <c r="E3975" i="5" s="1"/>
  <c r="E3976" i="5" s="1"/>
  <c r="E3977" i="5" s="1"/>
  <c r="E3978" i="5" s="1"/>
  <c r="E3979" i="5" s="1"/>
  <c r="E3980" i="5" s="1"/>
  <c r="E3981" i="5" s="1"/>
  <c r="E3982" i="5" s="1"/>
  <c r="E3983" i="5" s="1"/>
  <c r="E3984" i="5" s="1"/>
  <c r="E3985" i="5" s="1"/>
  <c r="E3986" i="5" s="1"/>
  <c r="E3987" i="5" s="1"/>
  <c r="E3988" i="5" s="1"/>
  <c r="E3989" i="5" s="1"/>
  <c r="E3990" i="5" s="1"/>
  <c r="E3991" i="5" s="1"/>
  <c r="E3992" i="5" s="1"/>
  <c r="E3993" i="5" s="1"/>
  <c r="E3994" i="5" s="1"/>
  <c r="E3995" i="5" s="1"/>
  <c r="E3996" i="5" s="1"/>
  <c r="E3997" i="5" s="1"/>
  <c r="E3998" i="5" s="1"/>
  <c r="E3999" i="5" s="1"/>
  <c r="E4000" i="5" s="1"/>
  <c r="E4001" i="5" s="1"/>
  <c r="E4002" i="5" s="1"/>
  <c r="E4003" i="5" s="1"/>
  <c r="E4004" i="5" s="1"/>
  <c r="E4005" i="5" s="1"/>
  <c r="E4006" i="5" s="1"/>
  <c r="E4007" i="5" s="1"/>
  <c r="E4008" i="5" s="1"/>
  <c r="E4009" i="5" s="1"/>
  <c r="E4010" i="5" s="1"/>
  <c r="E4011" i="5" s="1"/>
  <c r="E4012" i="5" s="1"/>
  <c r="E4013" i="5" s="1"/>
  <c r="E4014" i="5" s="1"/>
  <c r="E4015" i="5" s="1"/>
  <c r="E4016" i="5" s="1"/>
  <c r="E4017" i="5" s="1"/>
  <c r="E4018" i="5" s="1"/>
  <c r="E4019" i="5" s="1"/>
  <c r="E4020" i="5" s="1"/>
  <c r="E4021" i="5" s="1"/>
  <c r="E4022" i="5" s="1"/>
  <c r="E4023" i="5" s="1"/>
  <c r="E4024" i="5" s="1"/>
  <c r="E4025" i="5" s="1"/>
  <c r="E4026" i="5" s="1"/>
  <c r="E4027" i="5" s="1"/>
  <c r="E4028" i="5" s="1"/>
  <c r="E4029" i="5" s="1"/>
  <c r="E4030" i="5" s="1"/>
  <c r="E4031" i="5" s="1"/>
  <c r="E4032" i="5" s="1"/>
  <c r="E4033" i="5" s="1"/>
  <c r="E4034" i="5" s="1"/>
  <c r="E4035" i="5" s="1"/>
  <c r="E4036" i="5" s="1"/>
  <c r="E4037" i="5" s="1"/>
  <c r="E4038" i="5" s="1"/>
  <c r="E4039" i="5" s="1"/>
  <c r="E4040" i="5" s="1"/>
  <c r="E4041" i="5" s="1"/>
  <c r="E4042" i="5" s="1"/>
  <c r="E4043" i="5" s="1"/>
  <c r="E4044" i="5" s="1"/>
  <c r="E4045" i="5" s="1"/>
  <c r="E4046" i="5" s="1"/>
  <c r="E4047" i="5" s="1"/>
  <c r="E4048" i="5" s="1"/>
  <c r="E4049" i="5" s="1"/>
  <c r="E4050" i="5" s="1"/>
  <c r="E4051" i="5" s="1"/>
  <c r="E4052" i="5" s="1"/>
  <c r="E4053" i="5" s="1"/>
  <c r="E4054" i="5" s="1"/>
  <c r="E4055" i="5" s="1"/>
  <c r="E4056" i="5" s="1"/>
  <c r="E4057" i="5" s="1"/>
  <c r="E4058" i="5" s="1"/>
  <c r="E4059" i="5" s="1"/>
  <c r="E4060" i="5" s="1"/>
  <c r="E4061" i="5" s="1"/>
  <c r="E4062" i="5" s="1"/>
  <c r="E4063" i="5" s="1"/>
  <c r="E4064" i="5" s="1"/>
  <c r="E4065" i="5" s="1"/>
  <c r="E4066" i="5" s="1"/>
  <c r="E4067" i="5" s="1"/>
  <c r="E4068" i="5" s="1"/>
  <c r="E4069" i="5" s="1"/>
  <c r="E4070" i="5" s="1"/>
  <c r="E4071" i="5" s="1"/>
  <c r="E4072" i="5" s="1"/>
  <c r="E4073" i="5" s="1"/>
  <c r="E4074" i="5" s="1"/>
  <c r="E4075" i="5" s="1"/>
  <c r="E4076" i="5" s="1"/>
  <c r="E4077" i="5" s="1"/>
  <c r="E4078" i="5" s="1"/>
  <c r="E4079" i="5" s="1"/>
  <c r="E4080" i="5" s="1"/>
  <c r="E4081" i="5" s="1"/>
  <c r="E4082" i="5" s="1"/>
  <c r="E4083" i="5" s="1"/>
  <c r="E4084" i="5" s="1"/>
  <c r="E4085" i="5" s="1"/>
  <c r="E4086" i="5" s="1"/>
  <c r="E4087" i="5" s="1"/>
  <c r="E4088" i="5" s="1"/>
  <c r="E4089" i="5" s="1"/>
  <c r="E4090" i="5" s="1"/>
  <c r="E4091" i="5" s="1"/>
  <c r="E4092" i="5" s="1"/>
  <c r="E4093" i="5" s="1"/>
  <c r="E4094" i="5" s="1"/>
  <c r="E4095" i="5" s="1"/>
  <c r="E4096" i="5" s="1"/>
  <c r="E4097" i="5" s="1"/>
  <c r="E4098" i="5" s="1"/>
  <c r="E4099" i="5" s="1"/>
  <c r="E4100" i="5" s="1"/>
  <c r="E4101" i="5" s="1"/>
  <c r="E4102" i="5" s="1"/>
  <c r="E4103" i="5" s="1"/>
  <c r="E4104" i="5" s="1"/>
  <c r="E4105" i="5" s="1"/>
  <c r="E4106" i="5" s="1"/>
  <c r="E4107" i="5" s="1"/>
  <c r="E4108" i="5" s="1"/>
  <c r="E4109" i="5" s="1"/>
  <c r="E4110" i="5" s="1"/>
  <c r="E4111" i="5" s="1"/>
  <c r="E4112" i="5" s="1"/>
  <c r="E4113" i="5" s="1"/>
  <c r="E4114" i="5" s="1"/>
  <c r="E4115" i="5" s="1"/>
  <c r="E4116" i="5" s="1"/>
  <c r="E4117" i="5" s="1"/>
  <c r="E4118" i="5" s="1"/>
  <c r="E4119" i="5" s="1"/>
  <c r="E4120" i="5" s="1"/>
  <c r="E4121" i="5" s="1"/>
  <c r="E4122" i="5" s="1"/>
  <c r="E4123" i="5" s="1"/>
  <c r="E4124" i="5" s="1"/>
  <c r="E4125" i="5" s="1"/>
  <c r="E4126" i="5" s="1"/>
  <c r="E4127" i="5" s="1"/>
  <c r="E4128" i="5" s="1"/>
  <c r="E4129" i="5" s="1"/>
  <c r="E4130" i="5" s="1"/>
  <c r="E4131" i="5" s="1"/>
  <c r="E4132" i="5" s="1"/>
  <c r="E4133" i="5" s="1"/>
  <c r="E4134" i="5" s="1"/>
  <c r="E4135" i="5" s="1"/>
  <c r="E4136" i="5" s="1"/>
  <c r="E4137" i="5" s="1"/>
  <c r="E4138" i="5" s="1"/>
  <c r="E4139" i="5" s="1"/>
  <c r="E4140" i="5" s="1"/>
  <c r="E4141" i="5" s="1"/>
  <c r="E4142" i="5" s="1"/>
  <c r="E4143" i="5" s="1"/>
  <c r="E4144" i="5" s="1"/>
  <c r="E4145" i="5" s="1"/>
  <c r="E4146" i="5" s="1"/>
  <c r="E4147" i="5" s="1"/>
  <c r="E4148" i="5" s="1"/>
  <c r="E4149" i="5" s="1"/>
  <c r="E4150" i="5" s="1"/>
  <c r="E4151" i="5" s="1"/>
  <c r="E4152" i="5" s="1"/>
  <c r="E4153" i="5" s="1"/>
  <c r="E4154" i="5" s="1"/>
  <c r="E4155" i="5" s="1"/>
  <c r="E4156" i="5" s="1"/>
  <c r="E4157" i="5" s="1"/>
  <c r="E4158" i="5" s="1"/>
  <c r="E4159" i="5" s="1"/>
  <c r="E4160" i="5" s="1"/>
  <c r="E4161" i="5" s="1"/>
  <c r="E4162" i="5" s="1"/>
  <c r="E4163" i="5" s="1"/>
  <c r="E4164" i="5" s="1"/>
  <c r="E4165" i="5" s="1"/>
  <c r="E4166" i="5" s="1"/>
  <c r="E4167" i="5" s="1"/>
  <c r="E4168" i="5" s="1"/>
  <c r="E4169" i="5" s="1"/>
  <c r="E4170" i="5" s="1"/>
  <c r="E4171" i="5" s="1"/>
  <c r="E4172" i="5" s="1"/>
  <c r="E4173" i="5" s="1"/>
  <c r="E4174" i="5" s="1"/>
  <c r="E4175" i="5" s="1"/>
  <c r="E4176" i="5" s="1"/>
  <c r="E4177" i="5" s="1"/>
  <c r="E4178" i="5" s="1"/>
  <c r="E4179" i="5" s="1"/>
  <c r="E4180" i="5" s="1"/>
  <c r="E4181" i="5" s="1"/>
  <c r="E4182" i="5" s="1"/>
  <c r="E4183" i="5" s="1"/>
  <c r="E4184" i="5" s="1"/>
  <c r="E4185" i="5" s="1"/>
  <c r="E4186" i="5" s="1"/>
  <c r="E4187" i="5" s="1"/>
  <c r="E4188" i="5" s="1"/>
  <c r="E4189" i="5" s="1"/>
  <c r="E4190" i="5" s="1"/>
  <c r="E4191" i="5" s="1"/>
  <c r="E4192" i="5" s="1"/>
  <c r="E4193" i="5" s="1"/>
  <c r="E4194" i="5" s="1"/>
  <c r="E4195" i="5" s="1"/>
  <c r="E4196" i="5" s="1"/>
  <c r="E4197" i="5" s="1"/>
  <c r="E4198" i="5" s="1"/>
  <c r="E4199" i="5" s="1"/>
  <c r="E4200" i="5" s="1"/>
  <c r="E4201" i="5" s="1"/>
  <c r="E4202" i="5" s="1"/>
  <c r="E4203" i="5" s="1"/>
  <c r="E4204" i="5" s="1"/>
  <c r="E4205" i="5" s="1"/>
  <c r="E4206" i="5" s="1"/>
  <c r="E4207" i="5" s="1"/>
  <c r="E4208" i="5" s="1"/>
  <c r="E4209" i="5" s="1"/>
  <c r="E4210" i="5" s="1"/>
  <c r="E4211" i="5" s="1"/>
  <c r="E4212" i="5" s="1"/>
  <c r="E4213" i="5" s="1"/>
  <c r="E4214" i="5" s="1"/>
  <c r="E4215" i="5" s="1"/>
  <c r="E4216" i="5" s="1"/>
  <c r="E4217" i="5" s="1"/>
  <c r="E4218" i="5" s="1"/>
  <c r="E4219" i="5" s="1"/>
  <c r="E4220" i="5" s="1"/>
  <c r="E4221" i="5" s="1"/>
  <c r="E4222" i="5" s="1"/>
  <c r="E4223" i="5" s="1"/>
  <c r="E4224" i="5" s="1"/>
  <c r="E4225" i="5" s="1"/>
  <c r="E4226" i="5" s="1"/>
  <c r="E4227" i="5" s="1"/>
  <c r="E4228" i="5" s="1"/>
  <c r="E4229" i="5" s="1"/>
  <c r="E4230" i="5" s="1"/>
  <c r="E4231" i="5" s="1"/>
  <c r="E4232" i="5" s="1"/>
  <c r="E4233" i="5" s="1"/>
  <c r="E4234" i="5" s="1"/>
  <c r="E4235" i="5" s="1"/>
  <c r="E4236" i="5" s="1"/>
  <c r="E4237" i="5" s="1"/>
  <c r="E4238" i="5" s="1"/>
  <c r="E4239" i="5" s="1"/>
  <c r="E4240" i="5" s="1"/>
  <c r="E4241" i="5" s="1"/>
  <c r="E4242" i="5" s="1"/>
  <c r="E4243" i="5" s="1"/>
  <c r="E4244" i="5" s="1"/>
  <c r="E4245" i="5" s="1"/>
  <c r="E4246" i="5" s="1"/>
  <c r="E4247" i="5" s="1"/>
  <c r="E4248" i="5" s="1"/>
  <c r="E4249" i="5" s="1"/>
  <c r="E4250" i="5" s="1"/>
  <c r="E4251" i="5" s="1"/>
  <c r="E4252" i="5" s="1"/>
  <c r="E4253" i="5" s="1"/>
  <c r="E4254" i="5" s="1"/>
  <c r="E4255" i="5" s="1"/>
  <c r="E4256" i="5" s="1"/>
  <c r="E4257" i="5" s="1"/>
  <c r="E4258" i="5" s="1"/>
  <c r="E4259" i="5" s="1"/>
  <c r="E4260" i="5" s="1"/>
  <c r="E4261" i="5" s="1"/>
  <c r="E4262" i="5" s="1"/>
  <c r="E4263" i="5" s="1"/>
  <c r="E4264" i="5" s="1"/>
  <c r="E4265" i="5" s="1"/>
  <c r="E4266" i="5" s="1"/>
  <c r="E4267" i="5" s="1"/>
  <c r="E4268" i="5" s="1"/>
  <c r="E4269" i="5" s="1"/>
  <c r="E4270" i="5" s="1"/>
  <c r="E4271" i="5" s="1"/>
  <c r="E4272" i="5" s="1"/>
  <c r="E4273" i="5" s="1"/>
  <c r="E4274" i="5" s="1"/>
  <c r="E4275" i="5" s="1"/>
  <c r="E4276" i="5" s="1"/>
  <c r="E4277" i="5" s="1"/>
  <c r="E4278" i="5" s="1"/>
  <c r="E4279" i="5" s="1"/>
  <c r="E4280" i="5" s="1"/>
  <c r="E4281" i="5" s="1"/>
  <c r="E4282" i="5" s="1"/>
  <c r="E4283" i="5" s="1"/>
  <c r="E4284" i="5" s="1"/>
  <c r="E4285" i="5" s="1"/>
  <c r="E4286" i="5" s="1"/>
  <c r="E4287" i="5" s="1"/>
  <c r="E4288" i="5" s="1"/>
  <c r="E4289" i="5" s="1"/>
  <c r="E4290" i="5" s="1"/>
  <c r="E4291" i="5" s="1"/>
  <c r="E4292" i="5" s="1"/>
  <c r="E4293" i="5" s="1"/>
  <c r="E4294" i="5" s="1"/>
  <c r="E4295" i="5" s="1"/>
  <c r="E4296" i="5" s="1"/>
  <c r="E4297" i="5" s="1"/>
  <c r="E4298" i="5" s="1"/>
  <c r="E4299" i="5" s="1"/>
  <c r="E4300" i="5" s="1"/>
  <c r="E4301" i="5" s="1"/>
  <c r="E4302" i="5" s="1"/>
  <c r="E4303" i="5" s="1"/>
  <c r="E4304" i="5" s="1"/>
  <c r="E4305" i="5" s="1"/>
  <c r="E4306" i="5" s="1"/>
  <c r="E4307" i="5" s="1"/>
  <c r="E4308" i="5" s="1"/>
  <c r="E4309" i="5" s="1"/>
  <c r="E4310" i="5" s="1"/>
  <c r="E4311" i="5" s="1"/>
  <c r="E4312" i="5" s="1"/>
  <c r="E4313" i="5" s="1"/>
  <c r="E4314" i="5" s="1"/>
  <c r="E4315" i="5" s="1"/>
  <c r="E4316" i="5" s="1"/>
  <c r="E4317" i="5" s="1"/>
  <c r="E4318" i="5" s="1"/>
  <c r="E4319" i="5" s="1"/>
  <c r="E4320" i="5" s="1"/>
  <c r="E4321" i="5" s="1"/>
  <c r="E4322" i="5" s="1"/>
  <c r="E4323" i="5" s="1"/>
  <c r="E4324" i="5" s="1"/>
  <c r="E4325" i="5" s="1"/>
  <c r="E4326" i="5" s="1"/>
  <c r="E4327" i="5" s="1"/>
  <c r="E4328" i="5" s="1"/>
  <c r="E4329" i="5" s="1"/>
  <c r="E4330" i="5" s="1"/>
  <c r="E4331" i="5" s="1"/>
  <c r="E4332" i="5" s="1"/>
  <c r="E4333" i="5" s="1"/>
  <c r="E4334" i="5" s="1"/>
  <c r="E4335" i="5" s="1"/>
  <c r="E4336" i="5" s="1"/>
  <c r="E4337" i="5" s="1"/>
  <c r="E4338" i="5" s="1"/>
  <c r="E4339" i="5" s="1"/>
  <c r="E4340" i="5" s="1"/>
  <c r="E4341" i="5" s="1"/>
  <c r="E4342" i="5" s="1"/>
  <c r="E4343" i="5" s="1"/>
  <c r="E4344" i="5" s="1"/>
  <c r="E4345" i="5" s="1"/>
  <c r="E4346" i="5" s="1"/>
  <c r="E4347" i="5" s="1"/>
  <c r="E4348" i="5" s="1"/>
  <c r="E4349" i="5" s="1"/>
  <c r="E4350" i="5" s="1"/>
  <c r="E4351" i="5" s="1"/>
  <c r="E4352" i="5" s="1"/>
  <c r="E4353" i="5" s="1"/>
  <c r="E4354" i="5" s="1"/>
  <c r="E4355" i="5" s="1"/>
  <c r="E4356" i="5" s="1"/>
  <c r="E4357" i="5" s="1"/>
  <c r="E4358" i="5" s="1"/>
  <c r="E4359" i="5" s="1"/>
  <c r="E4360" i="5" s="1"/>
  <c r="E4361" i="5" s="1"/>
  <c r="E4362" i="5" s="1"/>
  <c r="E4363" i="5" s="1"/>
  <c r="E4364" i="5" s="1"/>
  <c r="E4365" i="5" s="1"/>
  <c r="E4366" i="5" s="1"/>
  <c r="E4367" i="5" s="1"/>
  <c r="E4368" i="5" s="1"/>
  <c r="E4369" i="5" s="1"/>
  <c r="E4370" i="5" s="1"/>
  <c r="E4371" i="5" s="1"/>
  <c r="E4372" i="5" s="1"/>
  <c r="E4373" i="5" s="1"/>
  <c r="E4374" i="5" s="1"/>
  <c r="E4375" i="5" s="1"/>
  <c r="E4376" i="5" s="1"/>
  <c r="E4377" i="5" s="1"/>
  <c r="E4378" i="5" s="1"/>
  <c r="E4379" i="5" s="1"/>
  <c r="E4380" i="5" s="1"/>
  <c r="E4381" i="5" s="1"/>
  <c r="E4382" i="5" s="1"/>
  <c r="E4383" i="5" s="1"/>
  <c r="E4384" i="5" s="1"/>
  <c r="E4385" i="5" s="1"/>
  <c r="E4386" i="5" s="1"/>
  <c r="E4387" i="5" s="1"/>
  <c r="E4388" i="5" s="1"/>
  <c r="E4389" i="5" s="1"/>
  <c r="E4390" i="5" s="1"/>
  <c r="E4391" i="5" s="1"/>
  <c r="E4392" i="5" s="1"/>
  <c r="E4393" i="5" s="1"/>
  <c r="E4394" i="5" s="1"/>
  <c r="E4395" i="5" s="1"/>
  <c r="E4396" i="5" s="1"/>
  <c r="E4397" i="5" s="1"/>
  <c r="E4398" i="5" s="1"/>
  <c r="E4399" i="5" s="1"/>
  <c r="E4400" i="5" s="1"/>
  <c r="E4401" i="5" s="1"/>
  <c r="E4402" i="5" s="1"/>
  <c r="E4403" i="5" s="1"/>
  <c r="E4404" i="5" s="1"/>
  <c r="E4405" i="5" s="1"/>
  <c r="E4406" i="5" s="1"/>
  <c r="E4407" i="5" s="1"/>
  <c r="E4408" i="5" s="1"/>
  <c r="E4409" i="5" s="1"/>
  <c r="E4410" i="5" s="1"/>
  <c r="E4411" i="5" s="1"/>
  <c r="E4412" i="5" s="1"/>
  <c r="E4413" i="5" s="1"/>
  <c r="E4414" i="5" s="1"/>
  <c r="E4415" i="5" s="1"/>
  <c r="E4416" i="5" s="1"/>
  <c r="E4417" i="5" s="1"/>
  <c r="E4418" i="5" s="1"/>
  <c r="E4419" i="5" s="1"/>
  <c r="E4420" i="5" s="1"/>
  <c r="E4421" i="5" s="1"/>
  <c r="E4422" i="5" s="1"/>
  <c r="E4423" i="5" s="1"/>
  <c r="E4424" i="5" s="1"/>
  <c r="E4425" i="5" s="1"/>
  <c r="E4426" i="5" s="1"/>
  <c r="E4427" i="5" s="1"/>
  <c r="E4428" i="5" s="1"/>
  <c r="E4429" i="5" s="1"/>
  <c r="E4430" i="5" s="1"/>
  <c r="E4431" i="5" s="1"/>
  <c r="E4432" i="5" s="1"/>
  <c r="E4433" i="5" s="1"/>
  <c r="E4434" i="5" s="1"/>
  <c r="E4435" i="5" s="1"/>
  <c r="E4436" i="5" s="1"/>
  <c r="E4437" i="5" s="1"/>
  <c r="E4438" i="5" s="1"/>
  <c r="E4439" i="5" s="1"/>
  <c r="E4440" i="5" s="1"/>
  <c r="E4441" i="5" s="1"/>
  <c r="E4442" i="5" s="1"/>
  <c r="E4443" i="5" s="1"/>
  <c r="E4444" i="5" s="1"/>
  <c r="E4445" i="5" s="1"/>
  <c r="E4446" i="5" s="1"/>
  <c r="E4447" i="5" s="1"/>
  <c r="E4448" i="5" s="1"/>
  <c r="E4449" i="5" s="1"/>
  <c r="E4450" i="5" s="1"/>
  <c r="E4451" i="5" s="1"/>
  <c r="E4452" i="5" s="1"/>
  <c r="E4453" i="5" s="1"/>
  <c r="E4454" i="5" s="1"/>
  <c r="E4455" i="5" s="1"/>
  <c r="E4456" i="5" s="1"/>
  <c r="E4457" i="5" s="1"/>
  <c r="E4458" i="5" s="1"/>
  <c r="E4459" i="5" s="1"/>
  <c r="E4460" i="5" s="1"/>
  <c r="E4461" i="5" s="1"/>
  <c r="E4462" i="5" s="1"/>
  <c r="E4463" i="5" s="1"/>
  <c r="E4464" i="5" s="1"/>
  <c r="E4465" i="5" s="1"/>
  <c r="E4466" i="5" s="1"/>
  <c r="E4467" i="5" s="1"/>
  <c r="E4468" i="5" s="1"/>
  <c r="E4469" i="5" s="1"/>
  <c r="E4470" i="5" s="1"/>
  <c r="E4471" i="5" s="1"/>
  <c r="E4472" i="5" s="1"/>
  <c r="E4473" i="5" s="1"/>
  <c r="E4474" i="5" s="1"/>
  <c r="E4475" i="5" s="1"/>
  <c r="E4476" i="5" s="1"/>
  <c r="E4477" i="5" s="1"/>
  <c r="E4478" i="5" s="1"/>
  <c r="E4479" i="5" s="1"/>
  <c r="E4480" i="5" s="1"/>
  <c r="E4481" i="5" s="1"/>
  <c r="E4482" i="5" s="1"/>
  <c r="E4483" i="5" s="1"/>
  <c r="E4484" i="5" s="1"/>
  <c r="E4485" i="5" s="1"/>
  <c r="E4486" i="5" s="1"/>
  <c r="E4487" i="5" s="1"/>
  <c r="E4488" i="5" s="1"/>
  <c r="E4489" i="5" s="1"/>
  <c r="E4490" i="5" s="1"/>
  <c r="E4491" i="5" s="1"/>
  <c r="E4492" i="5" s="1"/>
  <c r="E4493" i="5" s="1"/>
  <c r="E4494" i="5" s="1"/>
  <c r="E4495" i="5" s="1"/>
  <c r="E4496" i="5" s="1"/>
  <c r="E4497" i="5" s="1"/>
  <c r="E4498" i="5" s="1"/>
  <c r="E4499" i="5" s="1"/>
  <c r="E4500" i="5" s="1"/>
  <c r="E4501" i="5" s="1"/>
  <c r="E4502" i="5" s="1"/>
  <c r="E4503" i="5" s="1"/>
  <c r="E4504" i="5" s="1"/>
  <c r="E4505" i="5" s="1"/>
  <c r="E4506" i="5" s="1"/>
  <c r="E4507" i="5" s="1"/>
  <c r="E4508" i="5" s="1"/>
  <c r="E4509" i="5" s="1"/>
  <c r="E4510" i="5" s="1"/>
  <c r="E4511" i="5" s="1"/>
  <c r="E4512" i="5" s="1"/>
  <c r="E4513" i="5" s="1"/>
  <c r="E4514" i="5" s="1"/>
  <c r="E4515" i="5" s="1"/>
  <c r="E4516" i="5" s="1"/>
  <c r="E4517" i="5" s="1"/>
  <c r="E4518" i="5" s="1"/>
  <c r="E4519" i="5" s="1"/>
  <c r="E4520" i="5" s="1"/>
  <c r="E4521" i="5" s="1"/>
  <c r="E4522" i="5" s="1"/>
  <c r="E4523" i="5" s="1"/>
  <c r="E4524" i="5" s="1"/>
  <c r="E4525" i="5" s="1"/>
  <c r="E4526" i="5" s="1"/>
  <c r="E4527" i="5" s="1"/>
  <c r="E4528" i="5" s="1"/>
  <c r="E4529" i="5" s="1"/>
  <c r="E4530" i="5" s="1"/>
  <c r="E4531" i="5" s="1"/>
  <c r="E4532" i="5" s="1"/>
  <c r="E4533" i="5" s="1"/>
  <c r="E4534" i="5" s="1"/>
  <c r="E4535" i="5" s="1"/>
  <c r="E4536" i="5" s="1"/>
  <c r="E4537" i="5" s="1"/>
  <c r="E4538" i="5" s="1"/>
  <c r="E4539" i="5" s="1"/>
  <c r="E4540" i="5" s="1"/>
  <c r="E4541" i="5" s="1"/>
  <c r="E4542" i="5" s="1"/>
  <c r="E4543" i="5" s="1"/>
  <c r="E4544" i="5" s="1"/>
  <c r="E4545" i="5" s="1"/>
  <c r="E4546" i="5" s="1"/>
  <c r="E4547" i="5" s="1"/>
  <c r="E4548" i="5" s="1"/>
  <c r="E4549" i="5" s="1"/>
  <c r="E4550" i="5" s="1"/>
  <c r="E4551" i="5" s="1"/>
  <c r="E4552" i="5" s="1"/>
  <c r="E4553" i="5" s="1"/>
  <c r="E4554" i="5" s="1"/>
  <c r="E4555" i="5" s="1"/>
  <c r="E4556" i="5" s="1"/>
  <c r="E4557" i="5" s="1"/>
  <c r="E4558" i="5" s="1"/>
  <c r="E4559" i="5" s="1"/>
  <c r="E4560" i="5" s="1"/>
  <c r="E4561" i="5" s="1"/>
  <c r="E4562" i="5" s="1"/>
  <c r="E4563" i="5" s="1"/>
  <c r="E4564" i="5" s="1"/>
  <c r="E4565" i="5" s="1"/>
  <c r="E4566" i="5" s="1"/>
  <c r="E4567" i="5" s="1"/>
  <c r="E4568" i="5" s="1"/>
  <c r="E4569" i="5" s="1"/>
  <c r="E4570" i="5" s="1"/>
  <c r="E4571" i="5" s="1"/>
  <c r="E4572" i="5" s="1"/>
  <c r="E4573" i="5" s="1"/>
  <c r="E4574" i="5" s="1"/>
  <c r="E4575" i="5" s="1"/>
  <c r="E4576" i="5" s="1"/>
  <c r="E4577" i="5" s="1"/>
  <c r="E4578" i="5" s="1"/>
  <c r="E4579" i="5" s="1"/>
  <c r="E4580" i="5" s="1"/>
  <c r="E4581" i="5" s="1"/>
  <c r="E4582" i="5" s="1"/>
  <c r="E4583" i="5" s="1"/>
  <c r="E4584" i="5" s="1"/>
  <c r="E4585" i="5" s="1"/>
  <c r="E4586" i="5" s="1"/>
  <c r="E4587" i="5" s="1"/>
  <c r="E4588" i="5" s="1"/>
  <c r="E4589" i="5" s="1"/>
  <c r="E4590" i="5" s="1"/>
  <c r="E4591" i="5" s="1"/>
  <c r="E4592" i="5" s="1"/>
  <c r="E4593" i="5" s="1"/>
  <c r="E4594" i="5" s="1"/>
  <c r="E4595" i="5" s="1"/>
  <c r="E4596" i="5" s="1"/>
  <c r="E4597" i="5" s="1"/>
  <c r="E4598" i="5" s="1"/>
  <c r="E4599" i="5" s="1"/>
  <c r="E4600" i="5" s="1"/>
  <c r="E4601" i="5" s="1"/>
  <c r="E4602" i="5" s="1"/>
  <c r="E4603" i="5" s="1"/>
  <c r="E4604" i="5" s="1"/>
  <c r="E4605" i="5" s="1"/>
  <c r="E4606" i="5" s="1"/>
  <c r="E4607" i="5" s="1"/>
  <c r="E4608" i="5" s="1"/>
  <c r="E4609" i="5" s="1"/>
  <c r="E4610" i="5" s="1"/>
  <c r="E4611" i="5" s="1"/>
  <c r="E4612" i="5" s="1"/>
  <c r="E4613" i="5" s="1"/>
  <c r="E4614" i="5" s="1"/>
  <c r="E4615" i="5" s="1"/>
  <c r="E4616" i="5" s="1"/>
  <c r="E4617" i="5" s="1"/>
  <c r="E4618" i="5" s="1"/>
  <c r="E4619" i="5" s="1"/>
  <c r="E4620" i="5" s="1"/>
  <c r="E4621" i="5" s="1"/>
  <c r="E4622" i="5" s="1"/>
  <c r="E4623" i="5" s="1"/>
  <c r="E4624" i="5" s="1"/>
  <c r="E4625" i="5" s="1"/>
  <c r="E4626" i="5" s="1"/>
  <c r="E4627" i="5" s="1"/>
  <c r="E4628" i="5" s="1"/>
  <c r="E4629" i="5" s="1"/>
  <c r="E4630" i="5" s="1"/>
  <c r="E4631" i="5" s="1"/>
  <c r="E4632" i="5" s="1"/>
  <c r="E4633" i="5" s="1"/>
  <c r="E4634" i="5" s="1"/>
  <c r="E4635" i="5" s="1"/>
  <c r="E4636" i="5" s="1"/>
  <c r="E4637" i="5" s="1"/>
  <c r="E4638" i="5" s="1"/>
  <c r="E4639" i="5" s="1"/>
  <c r="E4640" i="5" s="1"/>
  <c r="E4641" i="5" s="1"/>
  <c r="E4642" i="5" s="1"/>
  <c r="E4643" i="5" s="1"/>
  <c r="E4644" i="5" s="1"/>
  <c r="E4645" i="5" s="1"/>
  <c r="E4646" i="5" s="1"/>
  <c r="E4647" i="5" s="1"/>
  <c r="E4648" i="5" s="1"/>
  <c r="E4649" i="5" s="1"/>
  <c r="E4650" i="5" s="1"/>
  <c r="E4651" i="5" s="1"/>
  <c r="E4652" i="5" s="1"/>
  <c r="E4653" i="5" s="1"/>
  <c r="E4654" i="5" s="1"/>
  <c r="E4655" i="5" s="1"/>
  <c r="E4656" i="5" s="1"/>
  <c r="E4657" i="5" s="1"/>
  <c r="E4658" i="5" s="1"/>
  <c r="E4659" i="5" s="1"/>
  <c r="E4660" i="5" s="1"/>
  <c r="E4661" i="5" s="1"/>
  <c r="E4662" i="5" s="1"/>
  <c r="E4663" i="5" s="1"/>
  <c r="E4664" i="5" s="1"/>
  <c r="E4665" i="5" s="1"/>
  <c r="E4666" i="5" s="1"/>
  <c r="E4667" i="5" s="1"/>
  <c r="E4668" i="5" s="1"/>
  <c r="E4669" i="5" s="1"/>
  <c r="E4670" i="5" s="1"/>
  <c r="E4671" i="5" s="1"/>
  <c r="E4672" i="5" s="1"/>
  <c r="E4673" i="5" s="1"/>
  <c r="E4674" i="5" s="1"/>
  <c r="E4675" i="5" s="1"/>
  <c r="E4676" i="5" s="1"/>
  <c r="E4677" i="5" s="1"/>
  <c r="E4678" i="5" s="1"/>
  <c r="E4679" i="5" s="1"/>
  <c r="E4680" i="5" s="1"/>
  <c r="E4681" i="5" s="1"/>
  <c r="E4682" i="5" s="1"/>
  <c r="E4683" i="5" s="1"/>
  <c r="E4684" i="5" s="1"/>
  <c r="E4685" i="5" s="1"/>
  <c r="E4686" i="5" s="1"/>
  <c r="E4687" i="5" s="1"/>
  <c r="E4688" i="5" s="1"/>
  <c r="E4689" i="5" s="1"/>
  <c r="E4690" i="5" s="1"/>
  <c r="E4691" i="5" s="1"/>
  <c r="E4692" i="5" s="1"/>
  <c r="E4693" i="5" s="1"/>
  <c r="E4694" i="5" s="1"/>
  <c r="E4695" i="5" s="1"/>
  <c r="E4696" i="5" s="1"/>
  <c r="E4697" i="5" s="1"/>
  <c r="E4698" i="5" s="1"/>
  <c r="E4699" i="5" s="1"/>
  <c r="E4700" i="5" s="1"/>
  <c r="E4701" i="5" s="1"/>
  <c r="E4702" i="5" s="1"/>
  <c r="E4703" i="5" s="1"/>
  <c r="E4704" i="5" s="1"/>
  <c r="E4705" i="5" s="1"/>
  <c r="E4706" i="5" s="1"/>
  <c r="E4707" i="5" s="1"/>
  <c r="E4708" i="5" s="1"/>
  <c r="E4709" i="5" s="1"/>
  <c r="E4710" i="5" s="1"/>
  <c r="E4711" i="5" s="1"/>
  <c r="E4712" i="5" s="1"/>
  <c r="E4713" i="5" s="1"/>
  <c r="E4714" i="5" s="1"/>
  <c r="E4715" i="5" s="1"/>
  <c r="E4716" i="5" s="1"/>
  <c r="E4717" i="5" s="1"/>
  <c r="E4718" i="5" s="1"/>
  <c r="E4719" i="5" s="1"/>
  <c r="E4720" i="5" s="1"/>
  <c r="E4721" i="5" s="1"/>
  <c r="E4722" i="5" s="1"/>
  <c r="E4723" i="5" s="1"/>
  <c r="E4724" i="5" s="1"/>
  <c r="E4725" i="5" s="1"/>
  <c r="E4726" i="5" s="1"/>
  <c r="E4727" i="5" s="1"/>
  <c r="E4728" i="5" s="1"/>
  <c r="E4729" i="5" s="1"/>
  <c r="E4730" i="5" s="1"/>
  <c r="E4731" i="5" s="1"/>
  <c r="E4732" i="5" s="1"/>
  <c r="E4733" i="5" s="1"/>
  <c r="E4734" i="5" s="1"/>
  <c r="E4735" i="5" s="1"/>
  <c r="E4736" i="5" s="1"/>
  <c r="E4737" i="5" s="1"/>
  <c r="E4738" i="5" s="1"/>
  <c r="E4739" i="5" s="1"/>
  <c r="E4740" i="5" s="1"/>
  <c r="E4741" i="5" s="1"/>
  <c r="E4742" i="5" s="1"/>
  <c r="E4743" i="5" s="1"/>
  <c r="E4744" i="5" s="1"/>
  <c r="E4745" i="5" s="1"/>
  <c r="E4746" i="5" s="1"/>
  <c r="E4747" i="5" s="1"/>
  <c r="E4748" i="5" s="1"/>
  <c r="E4749" i="5" s="1"/>
  <c r="E4750" i="5" s="1"/>
  <c r="E4751" i="5" s="1"/>
  <c r="E4752" i="5" s="1"/>
  <c r="E4753" i="5" s="1"/>
  <c r="E4754" i="5" s="1"/>
  <c r="E4755" i="5" s="1"/>
  <c r="E4756" i="5" s="1"/>
  <c r="E4757" i="5" s="1"/>
  <c r="E4758" i="5" s="1"/>
  <c r="E4759" i="5" s="1"/>
  <c r="E4760" i="5" s="1"/>
  <c r="E4761" i="5" s="1"/>
  <c r="E4762" i="5" s="1"/>
  <c r="E4763" i="5" s="1"/>
  <c r="E4764" i="5" s="1"/>
  <c r="E4765" i="5" s="1"/>
  <c r="E4766" i="5" s="1"/>
  <c r="E4767" i="5" s="1"/>
  <c r="E4768" i="5" s="1"/>
  <c r="E4769" i="5" s="1"/>
  <c r="E4770" i="5" s="1"/>
  <c r="E4771" i="5" s="1"/>
  <c r="E4772" i="5" s="1"/>
  <c r="E4773" i="5" s="1"/>
  <c r="E4774" i="5" s="1"/>
  <c r="E4775" i="5" s="1"/>
  <c r="E4776" i="5" s="1"/>
  <c r="E4777" i="5" s="1"/>
  <c r="E4778" i="5" s="1"/>
  <c r="E4779" i="5" s="1"/>
  <c r="E4780" i="5" s="1"/>
  <c r="E4781" i="5" s="1"/>
  <c r="E4782" i="5" s="1"/>
  <c r="E4783" i="5" s="1"/>
  <c r="E4784" i="5" s="1"/>
  <c r="E4785" i="5" s="1"/>
  <c r="E4786" i="5" s="1"/>
  <c r="E4787" i="5" s="1"/>
  <c r="E4788" i="5" s="1"/>
  <c r="E4789" i="5" s="1"/>
  <c r="E4790" i="5" s="1"/>
  <c r="E4791" i="5" s="1"/>
  <c r="E4792" i="5" s="1"/>
  <c r="E4793" i="5" s="1"/>
  <c r="E4794" i="5" s="1"/>
  <c r="E4795" i="5" s="1"/>
  <c r="E4796" i="5" s="1"/>
  <c r="E4797" i="5" s="1"/>
  <c r="E4798" i="5" s="1"/>
  <c r="E4799" i="5" s="1"/>
  <c r="E4800" i="5" s="1"/>
  <c r="E4801" i="5" s="1"/>
  <c r="E4802" i="5" s="1"/>
  <c r="E4803" i="5" s="1"/>
  <c r="E4804" i="5" s="1"/>
  <c r="E4805" i="5" s="1"/>
  <c r="E4806" i="5" s="1"/>
  <c r="E4807" i="5" s="1"/>
  <c r="E4808" i="5" s="1"/>
  <c r="E4809" i="5" s="1"/>
  <c r="E4810" i="5" s="1"/>
  <c r="E4811" i="5" s="1"/>
  <c r="E4812" i="5" s="1"/>
  <c r="E4813" i="5" s="1"/>
  <c r="E4814" i="5" s="1"/>
  <c r="E4815" i="5" s="1"/>
  <c r="E4816" i="5" s="1"/>
  <c r="E4817" i="5" s="1"/>
  <c r="E4818" i="5" s="1"/>
  <c r="E4819" i="5" s="1"/>
  <c r="E4820" i="5" s="1"/>
  <c r="E4821" i="5" s="1"/>
  <c r="E4822" i="5" s="1"/>
  <c r="E4823" i="5" s="1"/>
  <c r="E4824" i="5" s="1"/>
  <c r="E4825" i="5" s="1"/>
  <c r="E4826" i="5" s="1"/>
  <c r="E4827" i="5" s="1"/>
  <c r="E4828" i="5" s="1"/>
  <c r="E4829" i="5" s="1"/>
  <c r="E4830" i="5" s="1"/>
  <c r="E4831" i="5" s="1"/>
  <c r="E4832" i="5" s="1"/>
  <c r="E4833" i="5" s="1"/>
  <c r="E4834" i="5" s="1"/>
  <c r="E4835" i="5" s="1"/>
  <c r="E4836" i="5" s="1"/>
  <c r="E4837" i="5" s="1"/>
  <c r="E4838" i="5" s="1"/>
  <c r="E4839" i="5" s="1"/>
  <c r="E4840" i="5" s="1"/>
  <c r="E4841" i="5" s="1"/>
  <c r="E4842" i="5" s="1"/>
  <c r="E4843" i="5" s="1"/>
  <c r="E4844" i="5" s="1"/>
  <c r="E4845" i="5" s="1"/>
  <c r="E4846" i="5" s="1"/>
  <c r="E4847" i="5" s="1"/>
  <c r="E4848" i="5" s="1"/>
  <c r="E4849" i="5" s="1"/>
  <c r="E4850" i="5" s="1"/>
  <c r="E4851" i="5" s="1"/>
  <c r="E4852" i="5" s="1"/>
  <c r="E4853" i="5" s="1"/>
  <c r="E4854" i="5" s="1"/>
  <c r="E4855" i="5" s="1"/>
  <c r="E4856" i="5" s="1"/>
  <c r="E4857" i="5" s="1"/>
  <c r="E4858" i="5" s="1"/>
  <c r="E4859" i="5" s="1"/>
  <c r="E4860" i="5" s="1"/>
  <c r="E4861" i="5" s="1"/>
  <c r="E4862" i="5" s="1"/>
  <c r="E4863" i="5" s="1"/>
  <c r="E4864" i="5" s="1"/>
  <c r="E4865" i="5" s="1"/>
  <c r="E4866" i="5" s="1"/>
  <c r="E4867" i="5" s="1"/>
  <c r="E4868" i="5" s="1"/>
  <c r="E4869" i="5" s="1"/>
  <c r="E4870" i="5" s="1"/>
  <c r="E4871" i="5" s="1"/>
  <c r="E4872" i="5" s="1"/>
  <c r="E4873" i="5" s="1"/>
  <c r="E4874" i="5" s="1"/>
  <c r="E4875" i="5" s="1"/>
  <c r="E4876" i="5" s="1"/>
  <c r="E4877" i="5" s="1"/>
  <c r="E4878" i="5" s="1"/>
  <c r="E4879" i="5" s="1"/>
  <c r="E4880" i="5" s="1"/>
  <c r="E4881" i="5" s="1"/>
  <c r="E4882" i="5" s="1"/>
  <c r="E4883" i="5" s="1"/>
  <c r="E4884" i="5" s="1"/>
  <c r="E4885" i="5" s="1"/>
  <c r="E4886" i="5" s="1"/>
  <c r="E4887" i="5" s="1"/>
  <c r="E4888" i="5" s="1"/>
  <c r="E4889" i="5" s="1"/>
  <c r="E4890" i="5" s="1"/>
  <c r="E4891" i="5" s="1"/>
  <c r="E4892" i="5" s="1"/>
  <c r="E4893" i="5" s="1"/>
  <c r="E4894" i="5" s="1"/>
  <c r="E4895" i="5" s="1"/>
  <c r="E4896" i="5" s="1"/>
  <c r="E4897" i="5" s="1"/>
  <c r="E4898" i="5" s="1"/>
  <c r="E4899" i="5" s="1"/>
  <c r="E4900" i="5" s="1"/>
  <c r="E4901" i="5" s="1"/>
  <c r="E4902" i="5" s="1"/>
  <c r="E4903" i="5" s="1"/>
  <c r="E4904" i="5" s="1"/>
  <c r="E4905" i="5" s="1"/>
  <c r="E4906" i="5" s="1"/>
  <c r="E4907" i="5" s="1"/>
  <c r="E4908" i="5" s="1"/>
  <c r="E4909" i="5" s="1"/>
  <c r="E4910" i="5" s="1"/>
  <c r="E4911" i="5" s="1"/>
  <c r="E4912" i="5" s="1"/>
  <c r="E4913" i="5" s="1"/>
  <c r="E4914" i="5" s="1"/>
  <c r="E4915" i="5" s="1"/>
  <c r="E4916" i="5" s="1"/>
  <c r="E4917" i="5" s="1"/>
  <c r="E4918" i="5" s="1"/>
  <c r="E4919" i="5" s="1"/>
  <c r="E4920" i="5" s="1"/>
  <c r="E4921" i="5" s="1"/>
  <c r="E4922" i="5" s="1"/>
  <c r="E4923" i="5" s="1"/>
  <c r="E4924" i="5" s="1"/>
  <c r="E4925" i="5" s="1"/>
  <c r="E4926" i="5" s="1"/>
  <c r="E4927" i="5" s="1"/>
  <c r="E4928" i="5" s="1"/>
  <c r="E4929" i="5" s="1"/>
  <c r="E4930" i="5" s="1"/>
  <c r="E4931" i="5" s="1"/>
  <c r="E4932" i="5" s="1"/>
  <c r="E4933" i="5" s="1"/>
  <c r="E4934" i="5" s="1"/>
  <c r="E4935" i="5" s="1"/>
  <c r="E4936" i="5" s="1"/>
  <c r="E4937" i="5" s="1"/>
  <c r="E4938" i="5" s="1"/>
  <c r="E4939" i="5" s="1"/>
  <c r="E4940" i="5" s="1"/>
  <c r="E4941" i="5" s="1"/>
  <c r="E4942" i="5" s="1"/>
  <c r="E4943" i="5" s="1"/>
  <c r="E4944" i="5" s="1"/>
  <c r="E4945" i="5" s="1"/>
  <c r="E4946" i="5" s="1"/>
  <c r="E4947" i="5" s="1"/>
  <c r="E4948" i="5" s="1"/>
  <c r="E4949" i="5" s="1"/>
  <c r="E4950" i="5" s="1"/>
  <c r="E4951" i="5" s="1"/>
  <c r="E4952" i="5" s="1"/>
  <c r="E4953" i="5" s="1"/>
  <c r="E4954" i="5" s="1"/>
  <c r="E4955" i="5" s="1"/>
  <c r="E4956" i="5" s="1"/>
  <c r="E4957" i="5" s="1"/>
  <c r="E4958" i="5" s="1"/>
  <c r="E4959" i="5" s="1"/>
  <c r="E4960" i="5" s="1"/>
  <c r="E4961" i="5" s="1"/>
  <c r="E4962" i="5" s="1"/>
  <c r="E4963" i="5" s="1"/>
  <c r="E4964" i="5" s="1"/>
  <c r="E4965" i="5" s="1"/>
  <c r="E4966" i="5" s="1"/>
  <c r="E4967" i="5" s="1"/>
  <c r="E4968" i="5" s="1"/>
  <c r="E4969" i="5" s="1"/>
  <c r="E4970" i="5" s="1"/>
  <c r="E4971" i="5" s="1"/>
  <c r="E4972" i="5" s="1"/>
  <c r="E4973" i="5" s="1"/>
  <c r="E4974" i="5" s="1"/>
  <c r="E4975" i="5" s="1"/>
  <c r="E4976" i="5" s="1"/>
  <c r="E4977" i="5" s="1"/>
  <c r="E4978" i="5" s="1"/>
  <c r="E4979" i="5" s="1"/>
  <c r="E4980" i="5" s="1"/>
  <c r="E4981" i="5" s="1"/>
  <c r="E4982" i="5" s="1"/>
  <c r="E4983" i="5" s="1"/>
  <c r="E4984" i="5" s="1"/>
  <c r="E4985" i="5" s="1"/>
  <c r="E4986" i="5" s="1"/>
  <c r="E4987" i="5" s="1"/>
  <c r="E4988" i="5" s="1"/>
  <c r="E4989" i="5" s="1"/>
  <c r="E4990" i="5" s="1"/>
  <c r="E4991" i="5" s="1"/>
  <c r="E4992" i="5" s="1"/>
  <c r="E4993" i="5" s="1"/>
  <c r="E4994" i="5" s="1"/>
  <c r="E4995" i="5" s="1"/>
  <c r="E4996" i="5" s="1"/>
  <c r="E4997" i="5" s="1"/>
  <c r="E4998" i="5" s="1"/>
  <c r="E4999" i="5" s="1"/>
  <c r="E5000" i="5" s="1"/>
  <c r="E5001" i="5" s="1"/>
  <c r="E5002" i="5" s="1"/>
  <c r="E5003" i="5" s="1"/>
  <c r="E5004" i="5" s="1"/>
  <c r="E5005" i="5" s="1"/>
  <c r="E5006" i="5" s="1"/>
  <c r="E5007" i="5" s="1"/>
  <c r="E5008" i="5" s="1"/>
  <c r="E5009" i="5" s="1"/>
  <c r="E5010" i="5" s="1"/>
  <c r="E5011" i="5" s="1"/>
  <c r="E5012" i="5" s="1"/>
  <c r="E5013" i="5" s="1"/>
  <c r="E5014" i="5" s="1"/>
  <c r="E5015" i="5" s="1"/>
  <c r="E5016" i="5" s="1"/>
  <c r="E5017" i="5" s="1"/>
  <c r="E5018" i="5" s="1"/>
  <c r="E5019" i="5" s="1"/>
  <c r="E5020" i="5" s="1"/>
  <c r="E5021" i="5" s="1"/>
  <c r="E5022" i="5" s="1"/>
  <c r="E5023" i="5" s="1"/>
  <c r="E5024" i="5" s="1"/>
  <c r="E5025" i="5" s="1"/>
  <c r="E5026" i="5" s="1"/>
  <c r="E5027" i="5" s="1"/>
  <c r="E5028" i="5" s="1"/>
  <c r="E5029" i="5" s="1"/>
  <c r="E5030" i="5" s="1"/>
  <c r="E5031" i="5" s="1"/>
  <c r="E5032" i="5" s="1"/>
  <c r="E5033" i="5" s="1"/>
  <c r="E5034" i="5" s="1"/>
  <c r="E5035" i="5" s="1"/>
  <c r="E5036" i="5" s="1"/>
  <c r="E5037" i="5" s="1"/>
  <c r="E5038" i="5" s="1"/>
  <c r="E5039" i="5" s="1"/>
  <c r="E5040" i="5" s="1"/>
  <c r="E5041" i="5" s="1"/>
  <c r="E5042" i="5" s="1"/>
  <c r="E5043" i="5" s="1"/>
  <c r="E5044" i="5" s="1"/>
  <c r="E5045" i="5" s="1"/>
  <c r="E5046" i="5" s="1"/>
  <c r="E5047" i="5" s="1"/>
  <c r="E5048" i="5" s="1"/>
  <c r="E5049" i="5" s="1"/>
  <c r="E5050" i="5" s="1"/>
  <c r="E5051" i="5" s="1"/>
  <c r="E5052" i="5" s="1"/>
  <c r="E5053" i="5" s="1"/>
  <c r="E5054" i="5" s="1"/>
  <c r="E5055" i="5" s="1"/>
  <c r="E5056" i="5" s="1"/>
  <c r="E5057" i="5" s="1"/>
  <c r="E5058" i="5" s="1"/>
  <c r="E5059" i="5" s="1"/>
  <c r="E5060" i="5" s="1"/>
  <c r="E5061" i="5" s="1"/>
  <c r="E5062" i="5" s="1"/>
  <c r="E5063" i="5" s="1"/>
  <c r="E5064" i="5" s="1"/>
  <c r="E5065" i="5" s="1"/>
  <c r="E5066" i="5" s="1"/>
  <c r="E5067" i="5" s="1"/>
  <c r="E5068" i="5" s="1"/>
  <c r="E5069" i="5" s="1"/>
  <c r="E5070" i="5" s="1"/>
  <c r="E5071" i="5" s="1"/>
  <c r="E5072" i="5" s="1"/>
  <c r="E5073" i="5" s="1"/>
  <c r="E5074" i="5" s="1"/>
  <c r="E5075" i="5" s="1"/>
  <c r="E5076" i="5" s="1"/>
  <c r="E5077" i="5" s="1"/>
  <c r="E5078" i="5" s="1"/>
  <c r="E5079" i="5" s="1"/>
  <c r="E5080" i="5" s="1"/>
  <c r="E5081" i="5" s="1"/>
  <c r="E5082" i="5" s="1"/>
  <c r="E5083" i="5" s="1"/>
  <c r="E5084" i="5" s="1"/>
  <c r="E5085" i="5" s="1"/>
  <c r="E5086" i="5" s="1"/>
  <c r="E5087" i="5" s="1"/>
  <c r="E5088" i="5" s="1"/>
  <c r="E5089" i="5" s="1"/>
  <c r="E5090" i="5" s="1"/>
  <c r="E5091" i="5" s="1"/>
  <c r="E5092" i="5" s="1"/>
  <c r="E5093" i="5" s="1"/>
  <c r="E5094" i="5" s="1"/>
  <c r="E5095" i="5" s="1"/>
  <c r="E5096" i="5" s="1"/>
  <c r="E5097" i="5" s="1"/>
  <c r="E5098" i="5" s="1"/>
  <c r="E5099" i="5" s="1"/>
  <c r="E5100" i="5" s="1"/>
  <c r="E5101" i="5" s="1"/>
  <c r="E5102" i="5" s="1"/>
  <c r="E5103" i="5" s="1"/>
  <c r="E5104" i="5" s="1"/>
  <c r="E5105" i="5" s="1"/>
  <c r="E5106" i="5" s="1"/>
  <c r="E5107" i="5" s="1"/>
  <c r="E5108" i="5" s="1"/>
  <c r="E5109" i="5" s="1"/>
  <c r="E5110" i="5" s="1"/>
  <c r="E5111" i="5" s="1"/>
  <c r="E5112" i="5" s="1"/>
  <c r="E5113" i="5" s="1"/>
  <c r="E5114" i="5" s="1"/>
  <c r="E5115" i="5" s="1"/>
  <c r="E5116" i="5" s="1"/>
  <c r="E5117" i="5" s="1"/>
  <c r="E5118" i="5" s="1"/>
  <c r="E5119" i="5" s="1"/>
  <c r="E5120" i="5" s="1"/>
  <c r="E5121" i="5" s="1"/>
  <c r="E5122" i="5" s="1"/>
  <c r="E5123" i="5" s="1"/>
  <c r="E5124" i="5" s="1"/>
  <c r="E5125" i="5" s="1"/>
  <c r="E5126" i="5" s="1"/>
  <c r="E5127" i="5" s="1"/>
  <c r="E5128" i="5" s="1"/>
  <c r="E5129" i="5" s="1"/>
  <c r="E5130" i="5" s="1"/>
  <c r="E5131" i="5" s="1"/>
  <c r="E5132" i="5" s="1"/>
  <c r="E5133" i="5" s="1"/>
  <c r="E5134" i="5" s="1"/>
  <c r="E5135" i="5" s="1"/>
  <c r="E5136" i="5" s="1"/>
  <c r="E5137" i="5" s="1"/>
  <c r="E5138" i="5" s="1"/>
  <c r="E5139" i="5" s="1"/>
  <c r="E5140" i="5" s="1"/>
  <c r="E5141" i="5" s="1"/>
  <c r="E5142" i="5" s="1"/>
  <c r="E5143" i="5" s="1"/>
  <c r="E5144" i="5" s="1"/>
  <c r="E5145" i="5" s="1"/>
  <c r="E5146" i="5" s="1"/>
  <c r="E5147" i="5" s="1"/>
  <c r="E5148" i="5" s="1"/>
  <c r="E5149" i="5" s="1"/>
  <c r="E5150" i="5" s="1"/>
  <c r="E5151" i="5" s="1"/>
  <c r="E5152" i="5" s="1"/>
  <c r="E5153" i="5" s="1"/>
  <c r="E5154" i="5" s="1"/>
  <c r="E5155" i="5" s="1"/>
  <c r="E5156" i="5" s="1"/>
  <c r="E5157" i="5" s="1"/>
  <c r="E5158" i="5" s="1"/>
  <c r="E5159" i="5" s="1"/>
  <c r="E5160" i="5" s="1"/>
  <c r="E5161" i="5" s="1"/>
  <c r="E5162" i="5" s="1"/>
  <c r="E5163" i="5" s="1"/>
  <c r="E5164" i="5" s="1"/>
  <c r="E5165" i="5" s="1"/>
  <c r="E5166" i="5" s="1"/>
  <c r="E5167" i="5" s="1"/>
  <c r="E5168" i="5" s="1"/>
  <c r="E5169" i="5" s="1"/>
  <c r="E5170" i="5" s="1"/>
  <c r="E5171" i="5" s="1"/>
  <c r="E5172" i="5" s="1"/>
  <c r="E5173" i="5" s="1"/>
  <c r="E5174" i="5" s="1"/>
  <c r="E5175" i="5" s="1"/>
  <c r="E5176" i="5" s="1"/>
  <c r="E5177" i="5" s="1"/>
  <c r="E5178" i="5" s="1"/>
  <c r="E5179" i="5" s="1"/>
  <c r="E5180" i="5" s="1"/>
  <c r="E5181" i="5" s="1"/>
  <c r="E5182" i="5" s="1"/>
  <c r="E5183" i="5" s="1"/>
  <c r="E5184" i="5" s="1"/>
  <c r="E5185" i="5" s="1"/>
  <c r="E5186" i="5" s="1"/>
  <c r="E5187" i="5" s="1"/>
  <c r="E5188" i="5" s="1"/>
  <c r="E5189" i="5" s="1"/>
  <c r="E5190" i="5" s="1"/>
  <c r="E5191" i="5" s="1"/>
  <c r="E5192" i="5" s="1"/>
  <c r="E5193" i="5" s="1"/>
  <c r="E5194" i="5" s="1"/>
  <c r="E5195" i="5" s="1"/>
  <c r="E5196" i="5" s="1"/>
  <c r="E5197" i="5" s="1"/>
  <c r="E5198" i="5" s="1"/>
  <c r="E5199" i="5" s="1"/>
  <c r="E5200" i="5" s="1"/>
  <c r="E5201" i="5" s="1"/>
  <c r="E5202" i="5" s="1"/>
  <c r="E5203" i="5" s="1"/>
  <c r="E5204" i="5" s="1"/>
  <c r="E5205" i="5" s="1"/>
  <c r="E5206" i="5" s="1"/>
  <c r="E5207" i="5" s="1"/>
  <c r="E5208" i="5" s="1"/>
  <c r="E5209" i="5" s="1"/>
  <c r="E5210" i="5" s="1"/>
  <c r="E5211" i="5" s="1"/>
  <c r="E5212" i="5" s="1"/>
  <c r="E5213" i="5" s="1"/>
  <c r="E5214" i="5" s="1"/>
  <c r="E5215" i="5" s="1"/>
  <c r="E5216" i="5" s="1"/>
  <c r="E5217" i="5" s="1"/>
  <c r="E5218" i="5" s="1"/>
  <c r="E5219" i="5" s="1"/>
  <c r="E5220" i="5" s="1"/>
  <c r="E5221" i="5" s="1"/>
  <c r="E5222" i="5" s="1"/>
  <c r="E5223" i="5" s="1"/>
  <c r="E5224" i="5" s="1"/>
  <c r="E5225" i="5" s="1"/>
  <c r="E5226" i="5" s="1"/>
  <c r="E5227" i="5" s="1"/>
  <c r="E5228" i="5" s="1"/>
  <c r="E5229" i="5" s="1"/>
  <c r="E5230" i="5" s="1"/>
  <c r="E5231" i="5" s="1"/>
  <c r="E5232" i="5" s="1"/>
  <c r="E5233" i="5" s="1"/>
  <c r="E5234" i="5" s="1"/>
  <c r="E5235" i="5" s="1"/>
  <c r="E5236" i="5" s="1"/>
  <c r="E5237" i="5" s="1"/>
  <c r="E5238" i="5" s="1"/>
  <c r="E5239" i="5" s="1"/>
  <c r="E5240" i="5" s="1"/>
  <c r="E5241" i="5" s="1"/>
  <c r="E5242" i="5" s="1"/>
  <c r="E5243" i="5" s="1"/>
  <c r="E5244" i="5" s="1"/>
  <c r="E5245" i="5" s="1"/>
  <c r="E5246" i="5" s="1"/>
  <c r="E5247" i="5" s="1"/>
  <c r="E5248" i="5" s="1"/>
  <c r="E5249" i="5" s="1"/>
  <c r="E5250" i="5" s="1"/>
  <c r="E5251" i="5" s="1"/>
  <c r="E5252" i="5" s="1"/>
  <c r="E5253" i="5" s="1"/>
  <c r="E5254" i="5" s="1"/>
  <c r="E5255" i="5" s="1"/>
  <c r="E5256" i="5" s="1"/>
  <c r="E5257" i="5" s="1"/>
  <c r="E5258" i="5" s="1"/>
  <c r="E5259" i="5" s="1"/>
  <c r="E5260" i="5" s="1"/>
  <c r="E5261" i="5" s="1"/>
  <c r="E5262" i="5" s="1"/>
  <c r="E5263" i="5" s="1"/>
  <c r="E5264" i="5" s="1"/>
  <c r="E5265" i="5" s="1"/>
  <c r="E5266" i="5" s="1"/>
  <c r="E5267" i="5" s="1"/>
  <c r="E5268" i="5" s="1"/>
  <c r="E5269" i="5" s="1"/>
  <c r="E5270" i="5" s="1"/>
  <c r="E5271" i="5" s="1"/>
  <c r="E5272" i="5" s="1"/>
  <c r="E5273" i="5" s="1"/>
  <c r="E5274" i="5" s="1"/>
  <c r="E5275" i="5" s="1"/>
  <c r="E5276" i="5" s="1"/>
  <c r="E5277" i="5" s="1"/>
  <c r="E5278" i="5" s="1"/>
  <c r="E5279" i="5" s="1"/>
  <c r="E5280" i="5" s="1"/>
  <c r="E5281" i="5" s="1"/>
  <c r="E5282" i="5" s="1"/>
  <c r="E5283" i="5" s="1"/>
  <c r="E5284" i="5" s="1"/>
  <c r="E5285" i="5" s="1"/>
  <c r="E5286" i="5" s="1"/>
  <c r="E5287" i="5" s="1"/>
  <c r="E5288" i="5" s="1"/>
  <c r="E5289" i="5" s="1"/>
  <c r="E5290" i="5" s="1"/>
  <c r="E5291" i="5" s="1"/>
  <c r="E5292" i="5" s="1"/>
  <c r="E5293" i="5" s="1"/>
  <c r="E5294" i="5" s="1"/>
  <c r="E5295" i="5" s="1"/>
  <c r="E5296" i="5" s="1"/>
  <c r="E5297" i="5" s="1"/>
  <c r="E5298" i="5" s="1"/>
  <c r="E5299" i="5" s="1"/>
  <c r="E5300" i="5" s="1"/>
  <c r="E5301" i="5" s="1"/>
  <c r="E5302" i="5" s="1"/>
  <c r="E5303" i="5" s="1"/>
  <c r="E5304" i="5" s="1"/>
  <c r="E5305" i="5" s="1"/>
  <c r="E5306" i="5" s="1"/>
  <c r="E5307" i="5" s="1"/>
  <c r="E5308" i="5" s="1"/>
  <c r="E5309" i="5" s="1"/>
  <c r="E5310" i="5" s="1"/>
  <c r="E5311" i="5" s="1"/>
  <c r="E5312" i="5" s="1"/>
  <c r="E5313" i="5" s="1"/>
  <c r="E5314" i="5" s="1"/>
  <c r="E5315" i="5" s="1"/>
  <c r="E5316" i="5" s="1"/>
  <c r="E5317" i="5" s="1"/>
  <c r="E5318" i="5" s="1"/>
  <c r="E5319" i="5" s="1"/>
  <c r="E5320" i="5" s="1"/>
  <c r="E5321" i="5" s="1"/>
  <c r="E5322" i="5" s="1"/>
  <c r="E5323" i="5" s="1"/>
  <c r="E5324" i="5" s="1"/>
  <c r="E5325" i="5" s="1"/>
  <c r="E5326" i="5" s="1"/>
  <c r="E5327" i="5" s="1"/>
  <c r="E5328" i="5" s="1"/>
  <c r="E5329" i="5" s="1"/>
  <c r="E5330" i="5" s="1"/>
  <c r="E5331" i="5" s="1"/>
  <c r="E5332" i="5" s="1"/>
  <c r="E5333" i="5" s="1"/>
  <c r="E5334" i="5" s="1"/>
  <c r="E5335" i="5" s="1"/>
  <c r="E5336" i="5" s="1"/>
  <c r="E5337" i="5" s="1"/>
  <c r="E5338" i="5" s="1"/>
  <c r="E5339" i="5" s="1"/>
  <c r="E5340" i="5" s="1"/>
  <c r="E5341" i="5" s="1"/>
  <c r="E5342" i="5" s="1"/>
  <c r="E5343" i="5" s="1"/>
  <c r="E5344" i="5" s="1"/>
  <c r="E5345" i="5" s="1"/>
  <c r="E5346" i="5" s="1"/>
  <c r="E5347" i="5" s="1"/>
  <c r="E5348" i="5" s="1"/>
  <c r="E5349" i="5" s="1"/>
  <c r="E5350" i="5" s="1"/>
  <c r="E5351" i="5" s="1"/>
  <c r="E5352" i="5" s="1"/>
  <c r="E5353" i="5" s="1"/>
  <c r="E5354" i="5" s="1"/>
  <c r="E5355" i="5" s="1"/>
  <c r="E5356" i="5" s="1"/>
  <c r="E5357" i="5" s="1"/>
  <c r="E5358" i="5" s="1"/>
  <c r="E5359" i="5" s="1"/>
  <c r="E5360" i="5" s="1"/>
  <c r="E5361" i="5" s="1"/>
  <c r="E5362" i="5" s="1"/>
  <c r="E5363" i="5" s="1"/>
  <c r="E5364" i="5" s="1"/>
  <c r="E5365" i="5" s="1"/>
  <c r="E5366" i="5" s="1"/>
  <c r="E5367" i="5" s="1"/>
  <c r="E5368" i="5" s="1"/>
  <c r="E5369" i="5" s="1"/>
  <c r="E5370" i="5" s="1"/>
  <c r="E5371" i="5" s="1"/>
  <c r="E5372" i="5" s="1"/>
  <c r="E5373" i="5" s="1"/>
  <c r="E5374" i="5" s="1"/>
  <c r="E5375" i="5" s="1"/>
  <c r="E5376" i="5" s="1"/>
  <c r="E5377" i="5" s="1"/>
  <c r="E5378" i="5" s="1"/>
  <c r="E5379" i="5" s="1"/>
  <c r="E5380" i="5" s="1"/>
  <c r="E5381" i="5" s="1"/>
  <c r="E5382" i="5" s="1"/>
  <c r="E5383" i="5" s="1"/>
  <c r="E5384" i="5" s="1"/>
  <c r="E5385" i="5" s="1"/>
  <c r="E5386" i="5" s="1"/>
  <c r="E5387" i="5" s="1"/>
  <c r="E5388" i="5" s="1"/>
  <c r="E5389" i="5" s="1"/>
  <c r="E5390" i="5" s="1"/>
  <c r="E5391" i="5" s="1"/>
  <c r="E5392" i="5" s="1"/>
  <c r="E5393" i="5" s="1"/>
  <c r="E5394" i="5" s="1"/>
  <c r="E5395" i="5" s="1"/>
  <c r="E5396" i="5" s="1"/>
  <c r="E5397" i="5" s="1"/>
  <c r="E5398" i="5" s="1"/>
  <c r="E5399" i="5" s="1"/>
  <c r="E5400" i="5" s="1"/>
  <c r="E5401" i="5" s="1"/>
  <c r="E5402" i="5" s="1"/>
  <c r="E5403" i="5" s="1"/>
  <c r="E5404" i="5" s="1"/>
  <c r="E5405" i="5" s="1"/>
  <c r="E5406" i="5" s="1"/>
  <c r="E5407" i="5" s="1"/>
  <c r="E5408" i="5" s="1"/>
  <c r="E5409" i="5" s="1"/>
  <c r="E5410" i="5" s="1"/>
  <c r="E5411" i="5" s="1"/>
  <c r="E5412" i="5" s="1"/>
  <c r="E5413" i="5" s="1"/>
  <c r="E5414" i="5" s="1"/>
  <c r="E5415" i="5" s="1"/>
  <c r="E5416" i="5" s="1"/>
  <c r="E5417" i="5" s="1"/>
  <c r="E5418" i="5" s="1"/>
  <c r="E5419" i="5" s="1"/>
  <c r="E5420" i="5" s="1"/>
  <c r="E5421" i="5" s="1"/>
  <c r="E5422" i="5" s="1"/>
  <c r="E5423" i="5" s="1"/>
  <c r="E5424" i="5" s="1"/>
  <c r="E5425" i="5" s="1"/>
  <c r="E5426" i="5" s="1"/>
  <c r="E5427" i="5" s="1"/>
  <c r="E5428" i="5" s="1"/>
  <c r="E5429" i="5" s="1"/>
  <c r="E5430" i="5" s="1"/>
  <c r="E5431" i="5" s="1"/>
  <c r="E5432" i="5" s="1"/>
  <c r="E5433" i="5" s="1"/>
  <c r="E5434" i="5" s="1"/>
  <c r="E5435" i="5" s="1"/>
  <c r="E5436" i="5" s="1"/>
  <c r="E5437" i="5" s="1"/>
  <c r="E5438" i="5" s="1"/>
  <c r="E5439" i="5" s="1"/>
  <c r="E5440" i="5" s="1"/>
  <c r="E5441" i="5" s="1"/>
  <c r="E5442" i="5" s="1"/>
  <c r="E5443" i="5" s="1"/>
  <c r="E5444" i="5" s="1"/>
  <c r="E5445" i="5" s="1"/>
  <c r="E5446" i="5" s="1"/>
  <c r="E5447" i="5" s="1"/>
  <c r="E5448" i="5" s="1"/>
  <c r="E5449" i="5" s="1"/>
  <c r="E5450" i="5" s="1"/>
  <c r="E5451" i="5" s="1"/>
  <c r="E5452" i="5" s="1"/>
  <c r="E5453" i="5" s="1"/>
  <c r="E5454" i="5" s="1"/>
  <c r="E5455" i="5" s="1"/>
  <c r="E5456" i="5" s="1"/>
  <c r="E5457" i="5" s="1"/>
  <c r="E5458" i="5" s="1"/>
  <c r="E5459" i="5" s="1"/>
  <c r="E5460" i="5" s="1"/>
  <c r="E5461" i="5" s="1"/>
  <c r="E5462" i="5" s="1"/>
  <c r="E5463" i="5" s="1"/>
  <c r="E5464" i="5" s="1"/>
  <c r="E5465" i="5" s="1"/>
  <c r="E5466" i="5" s="1"/>
  <c r="E5467" i="5" s="1"/>
  <c r="E5468" i="5" s="1"/>
  <c r="E5469" i="5" s="1"/>
  <c r="E5470" i="5" s="1"/>
  <c r="E5471" i="5" s="1"/>
  <c r="E5472" i="5" s="1"/>
  <c r="E5473" i="5" s="1"/>
  <c r="E5474" i="5" s="1"/>
  <c r="E5475" i="5" s="1"/>
  <c r="E5476" i="5" s="1"/>
  <c r="E5477" i="5" s="1"/>
  <c r="E5478" i="5" s="1"/>
  <c r="E5479" i="5" s="1"/>
  <c r="E5480" i="5" s="1"/>
  <c r="E5481" i="5" s="1"/>
  <c r="E5482" i="5" s="1"/>
  <c r="E5483" i="5" s="1"/>
  <c r="E5484" i="5" s="1"/>
  <c r="E5485" i="5" s="1"/>
  <c r="E5486" i="5" s="1"/>
  <c r="E5487" i="5" s="1"/>
  <c r="E5488" i="5" s="1"/>
  <c r="E5489" i="5" s="1"/>
  <c r="E5490" i="5" s="1"/>
  <c r="E5491" i="5" s="1"/>
  <c r="E5492" i="5" s="1"/>
  <c r="E5493" i="5" s="1"/>
  <c r="E5494" i="5" s="1"/>
  <c r="E5495" i="5" s="1"/>
  <c r="E5496" i="5" s="1"/>
  <c r="E5497" i="5" s="1"/>
  <c r="E5498" i="5" s="1"/>
  <c r="E5499" i="5" s="1"/>
  <c r="E5500" i="5" s="1"/>
  <c r="E5501" i="5" s="1"/>
  <c r="E5502" i="5" s="1"/>
  <c r="E5503" i="5" s="1"/>
  <c r="E5504" i="5" s="1"/>
  <c r="E5505" i="5" s="1"/>
  <c r="E5506" i="5" s="1"/>
  <c r="E5507" i="5" s="1"/>
  <c r="E5508" i="5" s="1"/>
  <c r="E5509" i="5" s="1"/>
  <c r="E5510" i="5" s="1"/>
  <c r="E5511" i="5" s="1"/>
  <c r="E5512" i="5" s="1"/>
  <c r="E5513" i="5" s="1"/>
  <c r="E5514" i="5" s="1"/>
  <c r="E5515" i="5" s="1"/>
  <c r="E5516" i="5" s="1"/>
  <c r="E5517" i="5" s="1"/>
  <c r="E5518" i="5" s="1"/>
  <c r="E5519" i="5" s="1"/>
  <c r="E5520" i="5" s="1"/>
  <c r="E5521" i="5" s="1"/>
  <c r="E5522" i="5" s="1"/>
  <c r="E5523" i="5" s="1"/>
  <c r="E5524" i="5" s="1"/>
  <c r="E5525" i="5" s="1"/>
  <c r="E5526" i="5" s="1"/>
  <c r="E5527" i="5" s="1"/>
  <c r="E5528" i="5" s="1"/>
  <c r="E5529" i="5" s="1"/>
  <c r="E5530" i="5" s="1"/>
  <c r="E5531" i="5" s="1"/>
  <c r="E5532" i="5" s="1"/>
  <c r="E5533" i="5" s="1"/>
  <c r="E5534" i="5" s="1"/>
  <c r="E5535" i="5" s="1"/>
  <c r="E5536" i="5" s="1"/>
  <c r="E5537" i="5" s="1"/>
  <c r="E5538" i="5" s="1"/>
  <c r="E5539" i="5" s="1"/>
  <c r="E5540" i="5" s="1"/>
  <c r="E5541" i="5" s="1"/>
  <c r="E5542" i="5" s="1"/>
  <c r="E5543" i="5" s="1"/>
  <c r="E5544" i="5" s="1"/>
  <c r="E5545" i="5" s="1"/>
  <c r="E5546" i="5" s="1"/>
  <c r="E5547" i="5" s="1"/>
  <c r="E5548" i="5" s="1"/>
  <c r="E5549" i="5" s="1"/>
  <c r="E5550" i="5" s="1"/>
  <c r="E5551" i="5" s="1"/>
  <c r="E5552" i="5" s="1"/>
  <c r="E5553" i="5" s="1"/>
  <c r="E5554" i="5" s="1"/>
  <c r="E5555" i="5" s="1"/>
  <c r="E5556" i="5" s="1"/>
  <c r="E5557" i="5" s="1"/>
  <c r="E5558" i="5" s="1"/>
  <c r="E5559" i="5" s="1"/>
  <c r="E5560" i="5" s="1"/>
  <c r="E5561" i="5" s="1"/>
  <c r="E5562" i="5" s="1"/>
  <c r="E5563" i="5" s="1"/>
  <c r="E5564" i="5" s="1"/>
  <c r="E5565" i="5" s="1"/>
  <c r="E5566" i="5" s="1"/>
  <c r="E5567" i="5" s="1"/>
  <c r="E5568" i="5" s="1"/>
  <c r="E5569" i="5" s="1"/>
  <c r="E5570" i="5" s="1"/>
  <c r="E5571" i="5" s="1"/>
  <c r="E5572" i="5" s="1"/>
  <c r="E5573" i="5" s="1"/>
  <c r="E5574" i="5" s="1"/>
  <c r="E5575" i="5" s="1"/>
  <c r="E5576" i="5" s="1"/>
  <c r="E5577" i="5" s="1"/>
  <c r="E5578" i="5" s="1"/>
  <c r="E5579" i="5" s="1"/>
  <c r="E5580" i="5" s="1"/>
  <c r="E5581" i="5" s="1"/>
  <c r="E5582" i="5" s="1"/>
  <c r="E5583" i="5" s="1"/>
  <c r="E5584" i="5" s="1"/>
  <c r="E5585" i="5" s="1"/>
  <c r="E5586" i="5" s="1"/>
  <c r="E5587" i="5" s="1"/>
  <c r="E5588" i="5" s="1"/>
  <c r="E5589" i="5" s="1"/>
  <c r="E5590" i="5" s="1"/>
  <c r="E5591" i="5" s="1"/>
  <c r="E5592" i="5" s="1"/>
  <c r="E5593" i="5" s="1"/>
  <c r="E5594" i="5" s="1"/>
  <c r="E5595" i="5" s="1"/>
  <c r="E5596" i="5" s="1"/>
  <c r="E5597" i="5" s="1"/>
  <c r="E5598" i="5" s="1"/>
  <c r="E5599" i="5" s="1"/>
  <c r="E5600" i="5" s="1"/>
  <c r="E5601" i="5" s="1"/>
  <c r="E5602" i="5" s="1"/>
  <c r="E5603" i="5" s="1"/>
  <c r="E5604" i="5" s="1"/>
  <c r="E5605" i="5" s="1"/>
  <c r="E5606" i="5" s="1"/>
  <c r="E5607" i="5" s="1"/>
  <c r="E5608" i="5" s="1"/>
  <c r="E5609" i="5" s="1"/>
  <c r="E5610" i="5" s="1"/>
  <c r="E5611" i="5" s="1"/>
  <c r="E5612" i="5" s="1"/>
  <c r="E5613" i="5" s="1"/>
  <c r="E5614" i="5" s="1"/>
  <c r="E5615" i="5" s="1"/>
  <c r="E5616" i="5" s="1"/>
  <c r="E5617" i="5" s="1"/>
  <c r="E5618" i="5" s="1"/>
  <c r="E5619" i="5" s="1"/>
  <c r="E5620" i="5" s="1"/>
  <c r="E5621" i="5" s="1"/>
  <c r="E5622" i="5" s="1"/>
  <c r="E5623" i="5" s="1"/>
  <c r="E5624" i="5" s="1"/>
  <c r="E5625" i="5" s="1"/>
  <c r="E5626" i="5" s="1"/>
  <c r="E5627" i="5" s="1"/>
  <c r="E5628" i="5" s="1"/>
  <c r="E5629" i="5" s="1"/>
  <c r="E5630" i="5" s="1"/>
  <c r="E5631" i="5" s="1"/>
  <c r="E5632" i="5" s="1"/>
  <c r="E5633" i="5" s="1"/>
  <c r="E5634" i="5" s="1"/>
  <c r="E5635" i="5" s="1"/>
  <c r="E5636" i="5" s="1"/>
  <c r="E5637" i="5" s="1"/>
  <c r="E5638" i="5" s="1"/>
  <c r="E5639" i="5" s="1"/>
  <c r="E5640" i="5" s="1"/>
  <c r="E5641" i="5" s="1"/>
  <c r="E5642" i="5" s="1"/>
  <c r="E5643" i="5" s="1"/>
  <c r="E5644" i="5" s="1"/>
  <c r="E5645" i="5" s="1"/>
  <c r="E5646" i="5" s="1"/>
  <c r="E5647" i="5" s="1"/>
  <c r="E5648" i="5" s="1"/>
  <c r="E5649" i="5" s="1"/>
  <c r="E5650" i="5" s="1"/>
  <c r="E5651" i="5" s="1"/>
  <c r="E5652" i="5" s="1"/>
  <c r="E5653" i="5" s="1"/>
  <c r="E5654" i="5" s="1"/>
  <c r="E5655" i="5" s="1"/>
  <c r="E5656" i="5" s="1"/>
  <c r="E5657" i="5" s="1"/>
  <c r="E5658" i="5" s="1"/>
  <c r="E5659" i="5" s="1"/>
  <c r="E5660" i="5" s="1"/>
  <c r="E5661" i="5" s="1"/>
  <c r="E5662" i="5" s="1"/>
  <c r="E5663" i="5" s="1"/>
  <c r="E5664" i="5" s="1"/>
  <c r="E5665" i="5" s="1"/>
  <c r="E5666" i="5" s="1"/>
  <c r="E5667" i="5" s="1"/>
  <c r="E5668" i="5" s="1"/>
  <c r="E5669" i="5" s="1"/>
  <c r="E5670" i="5" s="1"/>
  <c r="E5671" i="5" s="1"/>
  <c r="E5672" i="5" s="1"/>
  <c r="E5673" i="5" s="1"/>
  <c r="E5674" i="5" s="1"/>
  <c r="E5675" i="5" s="1"/>
  <c r="E5676" i="5" s="1"/>
  <c r="E5677" i="5" s="1"/>
  <c r="E5678" i="5" s="1"/>
  <c r="E5679" i="5" s="1"/>
  <c r="E5680" i="5" s="1"/>
  <c r="E5681" i="5" s="1"/>
  <c r="E5682" i="5" s="1"/>
  <c r="E5683" i="5" s="1"/>
  <c r="E5684" i="5" s="1"/>
  <c r="E5685" i="5" s="1"/>
  <c r="E5686" i="5" s="1"/>
  <c r="E5687" i="5" s="1"/>
  <c r="E5688" i="5" s="1"/>
  <c r="E5689" i="5" s="1"/>
  <c r="E5690" i="5" s="1"/>
  <c r="E5691" i="5" s="1"/>
  <c r="E5692" i="5" s="1"/>
  <c r="E5693" i="5" s="1"/>
  <c r="E5694" i="5" s="1"/>
  <c r="E5695" i="5" s="1"/>
  <c r="E5696" i="5" s="1"/>
  <c r="E5697" i="5" s="1"/>
  <c r="E5698" i="5" s="1"/>
  <c r="E5699" i="5" s="1"/>
  <c r="E5700" i="5" s="1"/>
  <c r="E5701" i="5" s="1"/>
  <c r="E5702" i="5" s="1"/>
  <c r="E5703" i="5" s="1"/>
  <c r="E5704" i="5" s="1"/>
  <c r="E5705" i="5" s="1"/>
  <c r="E5706" i="5" s="1"/>
  <c r="E5707" i="5" s="1"/>
  <c r="E5708" i="5" s="1"/>
  <c r="E5709" i="5" s="1"/>
  <c r="E5710" i="5" s="1"/>
  <c r="E5711" i="5" s="1"/>
  <c r="E5712" i="5" s="1"/>
  <c r="E5713" i="5" s="1"/>
  <c r="E5714" i="5" s="1"/>
  <c r="E5715" i="5" s="1"/>
  <c r="E5716" i="5" s="1"/>
  <c r="E5717" i="5" s="1"/>
  <c r="E5718" i="5" s="1"/>
  <c r="E5719" i="5" s="1"/>
  <c r="E5720" i="5" s="1"/>
  <c r="E5721" i="5" s="1"/>
  <c r="E5722" i="5" s="1"/>
  <c r="E5723" i="5" s="1"/>
  <c r="E5724" i="5" s="1"/>
  <c r="E5725" i="5" s="1"/>
  <c r="E5726" i="5" s="1"/>
  <c r="E5727" i="5" s="1"/>
  <c r="E5728" i="5" s="1"/>
  <c r="E5729" i="5" s="1"/>
  <c r="E5730" i="5" s="1"/>
  <c r="E5731" i="5" s="1"/>
  <c r="E5732" i="5" s="1"/>
  <c r="E5733" i="5" s="1"/>
  <c r="E5734" i="5" s="1"/>
  <c r="E5735" i="5" s="1"/>
  <c r="E5736" i="5" s="1"/>
  <c r="E5737" i="5" s="1"/>
  <c r="E5738" i="5" s="1"/>
  <c r="E5739" i="5" s="1"/>
  <c r="E5740" i="5" s="1"/>
  <c r="E5741" i="5" s="1"/>
  <c r="E5742" i="5" s="1"/>
  <c r="E5743" i="5" s="1"/>
  <c r="E5744" i="5" s="1"/>
  <c r="E5745" i="5" s="1"/>
  <c r="E5746" i="5" s="1"/>
  <c r="E5747" i="5" s="1"/>
  <c r="E5748" i="5" s="1"/>
  <c r="E5749" i="5" s="1"/>
  <c r="E5750" i="5" s="1"/>
  <c r="E5751" i="5" s="1"/>
  <c r="E5752" i="5" s="1"/>
  <c r="E5753" i="5" s="1"/>
  <c r="E5754" i="5" s="1"/>
  <c r="E5755" i="5" s="1"/>
  <c r="E5756" i="5" s="1"/>
  <c r="E5757" i="5" s="1"/>
  <c r="E5758" i="5" s="1"/>
  <c r="E5759" i="5" s="1"/>
  <c r="E5760" i="5" s="1"/>
  <c r="E5761" i="5" s="1"/>
  <c r="E5762" i="5" s="1"/>
  <c r="E5763" i="5" s="1"/>
  <c r="E5764" i="5" s="1"/>
  <c r="E5765" i="5" s="1"/>
  <c r="E5766" i="5" s="1"/>
  <c r="E5767" i="5" s="1"/>
  <c r="E5768" i="5" s="1"/>
  <c r="E5769" i="5" s="1"/>
  <c r="E5770" i="5" s="1"/>
  <c r="E5771" i="5" s="1"/>
  <c r="E5772" i="5" s="1"/>
  <c r="E5773" i="5" s="1"/>
  <c r="E5774" i="5" s="1"/>
  <c r="E5775" i="5" s="1"/>
  <c r="E5776" i="5" s="1"/>
  <c r="E5777" i="5" s="1"/>
  <c r="E5778" i="5" s="1"/>
  <c r="E5779" i="5" s="1"/>
  <c r="E5780" i="5" s="1"/>
  <c r="E5781" i="5" s="1"/>
  <c r="E5782" i="5" s="1"/>
  <c r="E5783" i="5" s="1"/>
  <c r="E5784" i="5" s="1"/>
  <c r="E5785" i="5" s="1"/>
  <c r="E5786" i="5" s="1"/>
  <c r="E5787" i="5" s="1"/>
  <c r="E5788" i="5" s="1"/>
  <c r="E5789" i="5" s="1"/>
  <c r="E5790" i="5" s="1"/>
  <c r="E5791" i="5" s="1"/>
  <c r="E5792" i="5" s="1"/>
  <c r="E5793" i="5" s="1"/>
  <c r="E5794" i="5" s="1"/>
  <c r="E5795" i="5" s="1"/>
  <c r="E5796" i="5" s="1"/>
  <c r="E5797" i="5" s="1"/>
  <c r="E5798" i="5" s="1"/>
  <c r="E5799" i="5" s="1"/>
  <c r="E5800" i="5" s="1"/>
  <c r="E5801" i="5" s="1"/>
  <c r="E5802" i="5" s="1"/>
  <c r="E5803" i="5" s="1"/>
  <c r="E5804" i="5" s="1"/>
  <c r="E5805" i="5" s="1"/>
  <c r="E5806" i="5" s="1"/>
  <c r="E5807" i="5" s="1"/>
  <c r="E5808" i="5" s="1"/>
  <c r="E5809" i="5" s="1"/>
  <c r="E5810" i="5" s="1"/>
  <c r="E5811" i="5" s="1"/>
  <c r="E5812" i="5" s="1"/>
  <c r="E5813" i="5" s="1"/>
  <c r="E5814" i="5" s="1"/>
  <c r="E5815" i="5" s="1"/>
  <c r="E5816" i="5" s="1"/>
  <c r="E5817" i="5" s="1"/>
  <c r="E5818" i="5" s="1"/>
  <c r="E5819" i="5" s="1"/>
  <c r="E5820" i="5" s="1"/>
  <c r="E5821" i="5" s="1"/>
  <c r="E5822" i="5" s="1"/>
  <c r="E5823" i="5" s="1"/>
  <c r="E5824" i="5" s="1"/>
  <c r="E5825" i="5" s="1"/>
  <c r="E5826" i="5" s="1"/>
  <c r="E5827" i="5" s="1"/>
  <c r="E5828" i="5" s="1"/>
  <c r="E5829" i="5" s="1"/>
  <c r="E5830" i="5" s="1"/>
  <c r="E5831" i="5" s="1"/>
  <c r="E5832" i="5" s="1"/>
  <c r="E5833" i="5" s="1"/>
  <c r="E5834" i="5" s="1"/>
  <c r="E5835" i="5" s="1"/>
  <c r="E5836" i="5" s="1"/>
  <c r="E5837" i="5" s="1"/>
  <c r="E5838" i="5" s="1"/>
  <c r="E5839" i="5" s="1"/>
  <c r="E5840" i="5" s="1"/>
  <c r="E5841" i="5" s="1"/>
  <c r="E5842" i="5" s="1"/>
  <c r="E5843" i="5" s="1"/>
  <c r="E5844" i="5" s="1"/>
  <c r="E5845" i="5" s="1"/>
  <c r="E5846" i="5" s="1"/>
  <c r="E5847" i="5" s="1"/>
  <c r="E5848" i="5" s="1"/>
  <c r="E5849" i="5" s="1"/>
  <c r="E5850" i="5" s="1"/>
  <c r="E5851" i="5" s="1"/>
  <c r="E5852" i="5" s="1"/>
  <c r="E5853" i="5" s="1"/>
  <c r="E5854" i="5" s="1"/>
  <c r="E5855" i="5" s="1"/>
  <c r="E5856" i="5" s="1"/>
  <c r="E5857" i="5" s="1"/>
  <c r="E5858" i="5" s="1"/>
  <c r="E5859" i="5" s="1"/>
  <c r="E5860" i="5" s="1"/>
  <c r="E5861" i="5" s="1"/>
  <c r="E5862" i="5" s="1"/>
  <c r="E5863" i="5" s="1"/>
  <c r="E5864" i="5" s="1"/>
  <c r="E5865" i="5" s="1"/>
  <c r="E5866" i="5" s="1"/>
  <c r="E5867" i="5" s="1"/>
  <c r="E5868" i="5" s="1"/>
  <c r="E5869" i="5" s="1"/>
  <c r="E5870" i="5" s="1"/>
  <c r="E5871" i="5" s="1"/>
  <c r="E5872" i="5" s="1"/>
  <c r="E5873" i="5" s="1"/>
  <c r="E5874" i="5" s="1"/>
  <c r="E5875" i="5" s="1"/>
  <c r="E5876" i="5" s="1"/>
  <c r="E5877" i="5" s="1"/>
  <c r="E5878" i="5" s="1"/>
  <c r="E5879" i="5" s="1"/>
  <c r="E5880" i="5" s="1"/>
  <c r="E5881" i="5" s="1"/>
  <c r="E5882" i="5" s="1"/>
  <c r="E5883" i="5" s="1"/>
  <c r="E5884" i="5" s="1"/>
  <c r="E5885" i="5" s="1"/>
  <c r="E5886" i="5" s="1"/>
  <c r="E5887" i="5" s="1"/>
  <c r="E5888" i="5" s="1"/>
  <c r="E5889" i="5" s="1"/>
  <c r="E5890" i="5" s="1"/>
  <c r="E5891" i="5" s="1"/>
  <c r="E5892" i="5" s="1"/>
  <c r="E5893" i="5" s="1"/>
  <c r="E5894" i="5" s="1"/>
  <c r="E5895" i="5" s="1"/>
  <c r="E5896" i="5" s="1"/>
  <c r="E5897" i="5" s="1"/>
  <c r="E5898" i="5" s="1"/>
  <c r="E5899" i="5" s="1"/>
  <c r="E5900" i="5" s="1"/>
  <c r="E5901" i="5" s="1"/>
  <c r="E5902" i="5" s="1"/>
  <c r="E5903" i="5" s="1"/>
  <c r="E5904" i="5" s="1"/>
  <c r="E5905" i="5" s="1"/>
  <c r="E5906" i="5" s="1"/>
  <c r="E5907" i="5" s="1"/>
  <c r="E5908" i="5" s="1"/>
  <c r="E5909" i="5" s="1"/>
  <c r="E5910" i="5" s="1"/>
  <c r="E5911" i="5" s="1"/>
  <c r="E5912" i="5" s="1"/>
  <c r="E5913" i="5" s="1"/>
  <c r="E5914" i="5" s="1"/>
  <c r="E5915" i="5" s="1"/>
  <c r="E5916" i="5" s="1"/>
  <c r="E5917" i="5" s="1"/>
  <c r="E5918" i="5" s="1"/>
  <c r="E5919" i="5" s="1"/>
  <c r="E5920" i="5" s="1"/>
  <c r="E5921" i="5" s="1"/>
  <c r="E5922" i="5" s="1"/>
  <c r="E5923" i="5" s="1"/>
  <c r="E5924" i="5" s="1"/>
  <c r="E5925" i="5" s="1"/>
  <c r="E5926" i="5" s="1"/>
  <c r="E5927" i="5" s="1"/>
  <c r="E5928" i="5" s="1"/>
  <c r="E5929" i="5" s="1"/>
  <c r="E5930" i="5" s="1"/>
  <c r="E5931" i="5" s="1"/>
  <c r="E5932" i="5" s="1"/>
  <c r="E5933" i="5" s="1"/>
  <c r="E5934" i="5" s="1"/>
  <c r="E5935" i="5" s="1"/>
  <c r="E5936" i="5" s="1"/>
  <c r="E5937" i="5" s="1"/>
  <c r="E5938" i="5" s="1"/>
  <c r="E5939" i="5" s="1"/>
  <c r="E5940" i="5" s="1"/>
  <c r="E5941" i="5" s="1"/>
  <c r="E5942" i="5" s="1"/>
  <c r="E5943" i="5" s="1"/>
  <c r="E5944" i="5" s="1"/>
  <c r="E5945" i="5" s="1"/>
  <c r="E5946" i="5" s="1"/>
  <c r="E5947" i="5" s="1"/>
  <c r="E5948" i="5" s="1"/>
  <c r="E5949" i="5" s="1"/>
  <c r="E5950" i="5" s="1"/>
  <c r="E5951" i="5" s="1"/>
  <c r="E5952" i="5" s="1"/>
  <c r="E5953" i="5" s="1"/>
  <c r="E5954" i="5" s="1"/>
  <c r="E5955" i="5" s="1"/>
  <c r="E5956" i="5" s="1"/>
  <c r="E5957" i="5" s="1"/>
  <c r="E5958" i="5" s="1"/>
  <c r="E5959" i="5" s="1"/>
  <c r="E5960" i="5" s="1"/>
  <c r="E5961" i="5" s="1"/>
  <c r="E5962" i="5" s="1"/>
  <c r="E5963" i="5" s="1"/>
  <c r="E5964" i="5" s="1"/>
  <c r="E5965" i="5" s="1"/>
  <c r="E5966" i="5" s="1"/>
  <c r="E5967" i="5" s="1"/>
  <c r="E5968" i="5" s="1"/>
  <c r="E5969" i="5" s="1"/>
  <c r="E5970" i="5" s="1"/>
  <c r="E5971" i="5" s="1"/>
  <c r="E5972" i="5" s="1"/>
  <c r="E5973" i="5" s="1"/>
  <c r="E5974" i="5" s="1"/>
  <c r="E5975" i="5" s="1"/>
  <c r="E5976" i="5" s="1"/>
  <c r="E5977" i="5" s="1"/>
  <c r="E5978" i="5" s="1"/>
  <c r="E5979" i="5" s="1"/>
  <c r="E5980" i="5" s="1"/>
  <c r="E5981" i="5" s="1"/>
  <c r="E5982" i="5" s="1"/>
  <c r="E5983" i="5" s="1"/>
  <c r="E5984" i="5" s="1"/>
  <c r="E5985" i="5" s="1"/>
  <c r="E5986" i="5" s="1"/>
  <c r="E5987" i="5" s="1"/>
  <c r="E5988" i="5" s="1"/>
  <c r="E5989" i="5" s="1"/>
  <c r="E5990" i="5" s="1"/>
  <c r="E5991" i="5" s="1"/>
  <c r="E5992" i="5" s="1"/>
  <c r="E5993" i="5" s="1"/>
  <c r="E5994" i="5" s="1"/>
  <c r="E5995" i="5" s="1"/>
  <c r="E5996" i="5" s="1"/>
  <c r="E5997" i="5" s="1"/>
  <c r="E5998" i="5" s="1"/>
  <c r="E5999" i="5" s="1"/>
  <c r="E6000" i="5" s="1"/>
  <c r="E6001" i="5" s="1"/>
  <c r="E6002" i="5" s="1"/>
  <c r="E6003" i="5" s="1"/>
  <c r="E6004" i="5" s="1"/>
  <c r="E6005" i="5" s="1"/>
  <c r="E6006" i="5" s="1"/>
  <c r="E6007" i="5" s="1"/>
  <c r="E6008" i="5" s="1"/>
  <c r="E6009" i="5" s="1"/>
  <c r="E6010" i="5" s="1"/>
  <c r="E6011" i="5" s="1"/>
  <c r="E6012" i="5" s="1"/>
  <c r="E6013" i="5" s="1"/>
  <c r="E6014" i="5" s="1"/>
  <c r="E6015" i="5" s="1"/>
  <c r="E6016" i="5" s="1"/>
  <c r="E6017" i="5" s="1"/>
  <c r="E6018" i="5" s="1"/>
  <c r="E6019" i="5" s="1"/>
  <c r="E6020" i="5" s="1"/>
  <c r="E6021" i="5" s="1"/>
  <c r="E6022" i="5" s="1"/>
  <c r="E6023" i="5" s="1"/>
  <c r="E6024" i="5" s="1"/>
  <c r="E6025" i="5" s="1"/>
  <c r="E6026" i="5" s="1"/>
  <c r="E6027" i="5" s="1"/>
  <c r="E6028" i="5" s="1"/>
  <c r="E6029" i="5" s="1"/>
  <c r="E6030" i="5" s="1"/>
  <c r="E6031" i="5" s="1"/>
  <c r="E6032" i="5" s="1"/>
  <c r="E6033" i="5" s="1"/>
  <c r="E6034" i="5" s="1"/>
  <c r="E6035" i="5" s="1"/>
  <c r="E6036" i="5" s="1"/>
  <c r="E6037" i="5" s="1"/>
  <c r="E6038" i="5" s="1"/>
  <c r="E6039" i="5" s="1"/>
  <c r="E6040" i="5" s="1"/>
  <c r="E6041" i="5" s="1"/>
  <c r="E6042" i="5" s="1"/>
  <c r="E6043" i="5" s="1"/>
  <c r="E6044" i="5" s="1"/>
  <c r="E6045" i="5" s="1"/>
  <c r="E6046" i="5" s="1"/>
  <c r="E6047" i="5" s="1"/>
  <c r="E6048" i="5" s="1"/>
  <c r="E6049" i="5" s="1"/>
  <c r="E6050" i="5" s="1"/>
  <c r="E6051" i="5" s="1"/>
  <c r="E6052" i="5" s="1"/>
  <c r="E6053" i="5" s="1"/>
  <c r="E6054" i="5" s="1"/>
  <c r="E6055" i="5" s="1"/>
  <c r="E6056" i="5" s="1"/>
  <c r="E6057" i="5" s="1"/>
  <c r="E6058" i="5" s="1"/>
  <c r="E6059" i="5" s="1"/>
  <c r="E6060" i="5" s="1"/>
  <c r="E6061" i="5" s="1"/>
  <c r="E6062" i="5" s="1"/>
  <c r="E6063" i="5" s="1"/>
  <c r="E6064" i="5" s="1"/>
  <c r="E6065" i="5" s="1"/>
  <c r="E6066" i="5" s="1"/>
  <c r="E6067" i="5" s="1"/>
  <c r="E6068" i="5" s="1"/>
  <c r="E6069" i="5" s="1"/>
  <c r="E6070" i="5" s="1"/>
  <c r="E6071" i="5" s="1"/>
  <c r="E6072" i="5" s="1"/>
  <c r="E6073" i="5" s="1"/>
  <c r="E6074" i="5" s="1"/>
  <c r="E6075" i="5" s="1"/>
  <c r="E6076" i="5" s="1"/>
  <c r="E6077" i="5" s="1"/>
  <c r="E6078" i="5" s="1"/>
  <c r="E6079" i="5" s="1"/>
  <c r="E6080" i="5" s="1"/>
  <c r="E6081" i="5" s="1"/>
  <c r="E6082" i="5" s="1"/>
  <c r="E6083" i="5" s="1"/>
  <c r="E6084" i="5" s="1"/>
  <c r="E6085" i="5" s="1"/>
  <c r="E6086" i="5" s="1"/>
  <c r="E6087" i="5" s="1"/>
  <c r="E6088" i="5" s="1"/>
  <c r="E6089" i="5" s="1"/>
  <c r="E6090" i="5" s="1"/>
  <c r="E6091" i="5" s="1"/>
  <c r="E6092" i="5" s="1"/>
  <c r="E6093" i="5" s="1"/>
  <c r="E6094" i="5" s="1"/>
  <c r="E6095" i="5" s="1"/>
  <c r="E6096" i="5" s="1"/>
  <c r="E6097" i="5" s="1"/>
  <c r="E6098" i="5" s="1"/>
  <c r="E6099" i="5" s="1"/>
  <c r="E6100" i="5" s="1"/>
  <c r="E6101" i="5" s="1"/>
  <c r="E6102" i="5" s="1"/>
  <c r="E6103" i="5" s="1"/>
  <c r="E6104" i="5" s="1"/>
  <c r="E6105" i="5" s="1"/>
  <c r="E6106" i="5" s="1"/>
  <c r="E6107" i="5" s="1"/>
  <c r="E6108" i="5" s="1"/>
  <c r="E6109" i="5" s="1"/>
  <c r="E6110" i="5" s="1"/>
  <c r="E6111" i="5" s="1"/>
  <c r="E6112" i="5" s="1"/>
  <c r="E6113" i="5" s="1"/>
  <c r="E6114" i="5" s="1"/>
  <c r="E6115" i="5" s="1"/>
  <c r="E6116" i="5" s="1"/>
  <c r="E6117" i="5" s="1"/>
  <c r="E6118" i="5" s="1"/>
  <c r="E6119" i="5" s="1"/>
  <c r="E6120" i="5" s="1"/>
  <c r="E6121" i="5" s="1"/>
  <c r="E6122" i="5" s="1"/>
  <c r="E6123" i="5" s="1"/>
  <c r="E6124" i="5" s="1"/>
  <c r="E6125" i="5" s="1"/>
  <c r="E6126" i="5" s="1"/>
  <c r="E6127" i="5" s="1"/>
  <c r="E6128" i="5" s="1"/>
  <c r="E6129" i="5" s="1"/>
  <c r="E6130" i="5" s="1"/>
  <c r="E6131" i="5" s="1"/>
  <c r="E6132" i="5" s="1"/>
  <c r="E6133" i="5" s="1"/>
  <c r="E6134" i="5" s="1"/>
  <c r="E6135" i="5" s="1"/>
  <c r="E6136" i="5" s="1"/>
  <c r="E6137" i="5" s="1"/>
  <c r="E6138" i="5" s="1"/>
  <c r="E6139" i="5" s="1"/>
  <c r="E6140" i="5" s="1"/>
  <c r="E6141" i="5" s="1"/>
  <c r="E6142" i="5" s="1"/>
  <c r="E6143" i="5" s="1"/>
  <c r="E6144" i="5" s="1"/>
  <c r="E6145" i="5" s="1"/>
  <c r="E6146" i="5" s="1"/>
  <c r="E6147" i="5" s="1"/>
  <c r="E6148" i="5" s="1"/>
  <c r="E6149" i="5" s="1"/>
  <c r="E6150" i="5" s="1"/>
  <c r="E6151" i="5" s="1"/>
  <c r="E6152" i="5" s="1"/>
  <c r="E6153" i="5" s="1"/>
  <c r="E6154" i="5" s="1"/>
  <c r="E6155" i="5" s="1"/>
  <c r="E6156" i="5" s="1"/>
  <c r="E6157" i="5" s="1"/>
  <c r="E6158" i="5" s="1"/>
  <c r="E6159" i="5" s="1"/>
  <c r="E6160" i="5" s="1"/>
  <c r="E6161" i="5" s="1"/>
  <c r="E6162" i="5" s="1"/>
  <c r="E6163" i="5" s="1"/>
  <c r="E6164" i="5" s="1"/>
  <c r="E6165" i="5" s="1"/>
  <c r="E6166" i="5" s="1"/>
  <c r="E6167" i="5" s="1"/>
  <c r="E6168" i="5" s="1"/>
  <c r="E6169" i="5" s="1"/>
  <c r="E6170" i="5" s="1"/>
  <c r="E6171" i="5" s="1"/>
  <c r="E6172" i="5" s="1"/>
  <c r="E6173" i="5" s="1"/>
  <c r="E6174" i="5" s="1"/>
  <c r="E6175" i="5" s="1"/>
  <c r="E6176" i="5" s="1"/>
  <c r="E6177" i="5" s="1"/>
  <c r="E6178" i="5" s="1"/>
  <c r="E6179" i="5" s="1"/>
  <c r="E6180" i="5" s="1"/>
  <c r="E6181" i="5" s="1"/>
  <c r="E6182" i="5" s="1"/>
  <c r="E6183" i="5" s="1"/>
  <c r="E6184" i="5" s="1"/>
  <c r="E6185" i="5" s="1"/>
  <c r="E6186" i="5" s="1"/>
  <c r="E6187" i="5" s="1"/>
  <c r="E6188" i="5" s="1"/>
  <c r="E6189" i="5" s="1"/>
  <c r="E6190" i="5" s="1"/>
  <c r="E6191" i="5" s="1"/>
  <c r="E6192" i="5" s="1"/>
  <c r="E6193" i="5" s="1"/>
  <c r="E6194" i="5" s="1"/>
  <c r="E6195" i="5" s="1"/>
  <c r="E6196" i="5" s="1"/>
  <c r="E6197" i="5" s="1"/>
  <c r="E6198" i="5" s="1"/>
  <c r="E6199" i="5" s="1"/>
  <c r="E6200" i="5" s="1"/>
  <c r="E6201" i="5" s="1"/>
  <c r="E6202" i="5" s="1"/>
  <c r="E6203" i="5" s="1"/>
  <c r="E6204" i="5" s="1"/>
  <c r="E6205" i="5" s="1"/>
  <c r="E6206" i="5" s="1"/>
  <c r="E6207" i="5" s="1"/>
  <c r="E6208" i="5" s="1"/>
  <c r="E6209" i="5" s="1"/>
  <c r="E6210" i="5" s="1"/>
  <c r="E6211" i="5" s="1"/>
  <c r="E6212" i="5" s="1"/>
  <c r="E6213" i="5" s="1"/>
  <c r="E6214" i="5" s="1"/>
  <c r="E6215" i="5" s="1"/>
  <c r="E6216" i="5" s="1"/>
  <c r="E6217" i="5" s="1"/>
  <c r="E6218" i="5" s="1"/>
  <c r="E6219" i="5" s="1"/>
  <c r="E6220" i="5" s="1"/>
  <c r="E6221" i="5" s="1"/>
  <c r="E6222" i="5" s="1"/>
  <c r="E6223" i="5" s="1"/>
  <c r="E6224" i="5" s="1"/>
  <c r="E6225" i="5" s="1"/>
  <c r="E6226" i="5" s="1"/>
  <c r="E6227" i="5" s="1"/>
  <c r="E6228" i="5" s="1"/>
  <c r="E6229" i="5" s="1"/>
  <c r="E6230" i="5" s="1"/>
  <c r="E6231" i="5" s="1"/>
  <c r="E6232" i="5" s="1"/>
  <c r="E6233" i="5" s="1"/>
  <c r="E6234" i="5" s="1"/>
  <c r="E6235" i="5" s="1"/>
  <c r="E6236" i="5" s="1"/>
  <c r="E6237" i="5" s="1"/>
  <c r="E6238" i="5" s="1"/>
  <c r="E6239" i="5" s="1"/>
  <c r="E6240" i="5" s="1"/>
  <c r="E6241" i="5" s="1"/>
  <c r="E6242" i="5" s="1"/>
  <c r="E6243" i="5" s="1"/>
  <c r="E6244" i="5" s="1"/>
  <c r="E6245" i="5" s="1"/>
  <c r="E6246" i="5" s="1"/>
  <c r="E6247" i="5" s="1"/>
  <c r="E6248" i="5" s="1"/>
  <c r="E6249" i="5" s="1"/>
  <c r="E6250" i="5" s="1"/>
  <c r="E6251" i="5" s="1"/>
  <c r="E6252" i="5" s="1"/>
  <c r="E6253" i="5" s="1"/>
  <c r="E6254" i="5" s="1"/>
  <c r="E6255" i="5" s="1"/>
  <c r="E6256" i="5" s="1"/>
  <c r="E6257" i="5" s="1"/>
  <c r="E6258" i="5" s="1"/>
  <c r="E6259" i="5" s="1"/>
  <c r="E6260" i="5" s="1"/>
  <c r="E6261" i="5" s="1"/>
  <c r="E6262" i="5" s="1"/>
  <c r="E6263" i="5" s="1"/>
  <c r="E6264" i="5" s="1"/>
  <c r="E6265" i="5" s="1"/>
  <c r="E6266" i="5" s="1"/>
  <c r="E6267" i="5" s="1"/>
  <c r="E6268" i="5" s="1"/>
  <c r="E6269" i="5" s="1"/>
  <c r="E6270" i="5" s="1"/>
  <c r="E6271" i="5" s="1"/>
  <c r="E6272" i="5" s="1"/>
  <c r="E6273" i="5" s="1"/>
  <c r="E6274" i="5" s="1"/>
  <c r="E6275" i="5" s="1"/>
  <c r="E6276" i="5" s="1"/>
  <c r="E6277" i="5" s="1"/>
  <c r="E6278" i="5" s="1"/>
  <c r="E6279" i="5" s="1"/>
  <c r="E6280" i="5" s="1"/>
  <c r="E6281" i="5" s="1"/>
  <c r="E6282" i="5" s="1"/>
  <c r="E6283" i="5" s="1"/>
  <c r="E6284" i="5" s="1"/>
  <c r="E6285" i="5" s="1"/>
  <c r="E6286" i="5" s="1"/>
  <c r="E6287" i="5" s="1"/>
  <c r="E6288" i="5" s="1"/>
  <c r="E6289" i="5" s="1"/>
  <c r="E6290" i="5" s="1"/>
  <c r="E6291" i="5" s="1"/>
  <c r="E6292" i="5" s="1"/>
  <c r="E6293" i="5" s="1"/>
  <c r="E6294" i="5" s="1"/>
  <c r="E6295" i="5" s="1"/>
  <c r="E6296" i="5" s="1"/>
  <c r="E6297" i="5" s="1"/>
  <c r="E6298" i="5" s="1"/>
  <c r="E6299" i="5" s="1"/>
  <c r="E6300" i="5" s="1"/>
  <c r="E6301" i="5" s="1"/>
  <c r="E6302" i="5" s="1"/>
  <c r="E6303" i="5" s="1"/>
  <c r="E6304" i="5" s="1"/>
  <c r="E6305" i="5" s="1"/>
  <c r="E6306" i="5" s="1"/>
  <c r="E6307" i="5" s="1"/>
  <c r="E6308" i="5" s="1"/>
  <c r="E6309" i="5" s="1"/>
  <c r="E6310" i="5" s="1"/>
  <c r="E6311" i="5" s="1"/>
  <c r="E6312" i="5" s="1"/>
  <c r="E6313" i="5" s="1"/>
  <c r="E6314" i="5" s="1"/>
  <c r="E6315" i="5" s="1"/>
  <c r="E6316" i="5" s="1"/>
  <c r="E6317" i="5" s="1"/>
  <c r="E6318" i="5" s="1"/>
  <c r="E6319" i="5" s="1"/>
  <c r="E6320" i="5" s="1"/>
  <c r="E6321" i="5" s="1"/>
  <c r="E6322" i="5" s="1"/>
  <c r="E6323" i="5" s="1"/>
  <c r="E6324" i="5" s="1"/>
  <c r="E6325" i="5" s="1"/>
  <c r="E6326" i="5" s="1"/>
  <c r="E6327" i="5" s="1"/>
  <c r="E6328" i="5" s="1"/>
  <c r="E6329" i="5" s="1"/>
  <c r="E6330" i="5" s="1"/>
  <c r="E6331" i="5" s="1"/>
  <c r="E6332" i="5" s="1"/>
  <c r="E6333" i="5" s="1"/>
  <c r="E6334" i="5" s="1"/>
  <c r="E6335" i="5" s="1"/>
  <c r="E6336" i="5" s="1"/>
  <c r="E6337" i="5" s="1"/>
  <c r="E6338" i="5" s="1"/>
  <c r="E6339" i="5" s="1"/>
  <c r="E6340" i="5" s="1"/>
  <c r="E6341" i="5" s="1"/>
  <c r="E6342" i="5" s="1"/>
  <c r="E6343" i="5" s="1"/>
  <c r="E6344" i="5" s="1"/>
  <c r="E6345" i="5" s="1"/>
  <c r="E6346" i="5" s="1"/>
  <c r="E6347" i="5" s="1"/>
  <c r="E6348" i="5" s="1"/>
  <c r="E6349" i="5" s="1"/>
  <c r="E6350" i="5" s="1"/>
  <c r="E6351" i="5" s="1"/>
  <c r="E6352" i="5" s="1"/>
  <c r="E6353" i="5" s="1"/>
  <c r="E6354" i="5" s="1"/>
  <c r="E6355" i="5" s="1"/>
  <c r="E6356" i="5" s="1"/>
  <c r="E6357" i="5" s="1"/>
  <c r="E6358" i="5" s="1"/>
  <c r="E6359" i="5" s="1"/>
  <c r="E6360" i="5" s="1"/>
  <c r="E6361" i="5" s="1"/>
  <c r="E6362" i="5" s="1"/>
  <c r="E6363" i="5" s="1"/>
  <c r="E6364" i="5" s="1"/>
  <c r="E6365" i="5" s="1"/>
  <c r="E6366" i="5" s="1"/>
  <c r="E6367" i="5" s="1"/>
  <c r="E6368" i="5" s="1"/>
  <c r="E6369" i="5" s="1"/>
  <c r="E6370" i="5" s="1"/>
  <c r="E6371" i="5" s="1"/>
  <c r="E6372" i="5" s="1"/>
  <c r="E6373" i="5" s="1"/>
  <c r="E6374" i="5" s="1"/>
  <c r="E6375" i="5" s="1"/>
  <c r="E6376" i="5" s="1"/>
  <c r="E6377" i="5" s="1"/>
  <c r="E6378" i="5" s="1"/>
  <c r="E6379" i="5" s="1"/>
  <c r="E6380" i="5" s="1"/>
  <c r="E6381" i="5" s="1"/>
  <c r="E6382" i="5" s="1"/>
  <c r="E6383" i="5" s="1"/>
  <c r="E6384" i="5" s="1"/>
  <c r="E6385" i="5" s="1"/>
  <c r="E6386" i="5" s="1"/>
  <c r="E6387" i="5" s="1"/>
  <c r="E6388" i="5" s="1"/>
  <c r="E6389" i="5" s="1"/>
  <c r="E6390" i="5" s="1"/>
  <c r="E6391" i="5" s="1"/>
  <c r="E6392" i="5" s="1"/>
  <c r="E6393" i="5" s="1"/>
  <c r="E6394" i="5" s="1"/>
  <c r="E6395" i="5" s="1"/>
  <c r="E6396" i="5" s="1"/>
  <c r="E6397" i="5" s="1"/>
  <c r="E6398" i="5" s="1"/>
  <c r="E6399" i="5" s="1"/>
  <c r="E6400" i="5" s="1"/>
  <c r="E6401" i="5" s="1"/>
  <c r="E6402" i="5" s="1"/>
  <c r="E6403" i="5" s="1"/>
  <c r="E6404" i="5" s="1"/>
  <c r="E6405" i="5" s="1"/>
  <c r="E6406" i="5" s="1"/>
  <c r="E6407" i="5" s="1"/>
  <c r="E6408" i="5" s="1"/>
  <c r="E6409" i="5" s="1"/>
  <c r="E6410" i="5" s="1"/>
  <c r="E6411" i="5" s="1"/>
  <c r="E6412" i="5" s="1"/>
  <c r="E6413" i="5" s="1"/>
  <c r="E6414" i="5" s="1"/>
  <c r="E6415" i="5" s="1"/>
  <c r="E6416" i="5" s="1"/>
  <c r="E6417" i="5" s="1"/>
  <c r="E6418" i="5" s="1"/>
  <c r="E6419" i="5" s="1"/>
  <c r="E6420" i="5" s="1"/>
  <c r="E6421" i="5" s="1"/>
  <c r="E6422" i="5" s="1"/>
  <c r="E6423" i="5" s="1"/>
  <c r="E6424" i="5" s="1"/>
  <c r="E6425" i="5" s="1"/>
  <c r="E6426" i="5" s="1"/>
  <c r="E6427" i="5" s="1"/>
  <c r="E6428" i="5" s="1"/>
  <c r="E6429" i="5" s="1"/>
  <c r="E6430" i="5" s="1"/>
  <c r="E6431" i="5" s="1"/>
  <c r="E6432" i="5" s="1"/>
  <c r="E6433" i="5" s="1"/>
  <c r="E6434" i="5" s="1"/>
  <c r="E6435" i="5" s="1"/>
  <c r="E6436" i="5" s="1"/>
  <c r="E6437" i="5" s="1"/>
  <c r="E6438" i="5" s="1"/>
  <c r="E6439" i="5" s="1"/>
  <c r="E6440" i="5" s="1"/>
  <c r="E6441" i="5" s="1"/>
  <c r="E6442" i="5" s="1"/>
  <c r="E6443" i="5" s="1"/>
  <c r="E6444" i="5" s="1"/>
  <c r="E6445" i="5" s="1"/>
  <c r="E6446" i="5" s="1"/>
  <c r="E6447" i="5" s="1"/>
  <c r="E6448" i="5" s="1"/>
  <c r="E6449" i="5" s="1"/>
  <c r="E6450" i="5" s="1"/>
  <c r="E6451" i="5" s="1"/>
  <c r="E6452" i="5" s="1"/>
  <c r="E6453" i="5" s="1"/>
  <c r="E6454" i="5" s="1"/>
  <c r="E6455" i="5" s="1"/>
  <c r="E6456" i="5" s="1"/>
  <c r="E6457" i="5" s="1"/>
  <c r="E6458" i="5" s="1"/>
  <c r="E6459" i="5" s="1"/>
  <c r="E6460" i="5" s="1"/>
  <c r="E6461" i="5" s="1"/>
  <c r="E6462" i="5" s="1"/>
  <c r="E6463" i="5" s="1"/>
  <c r="E6464" i="5" s="1"/>
  <c r="E6465" i="5" s="1"/>
  <c r="E6466" i="5" s="1"/>
  <c r="E6467" i="5" s="1"/>
  <c r="E6468" i="5" s="1"/>
  <c r="E6469" i="5" s="1"/>
  <c r="E6470" i="5" s="1"/>
  <c r="E6471" i="5" s="1"/>
  <c r="E6472" i="5" s="1"/>
  <c r="E6473" i="5" s="1"/>
  <c r="E6474" i="5" s="1"/>
  <c r="E6475" i="5" s="1"/>
  <c r="E6476" i="5" s="1"/>
  <c r="E6477" i="5" s="1"/>
  <c r="E6478" i="5" s="1"/>
  <c r="E6479" i="5" s="1"/>
  <c r="E6480" i="5" s="1"/>
  <c r="E6481" i="5" s="1"/>
  <c r="E6482" i="5" s="1"/>
  <c r="E6483" i="5" s="1"/>
  <c r="E6484" i="5" s="1"/>
  <c r="E6485" i="5" s="1"/>
  <c r="E6486" i="5" s="1"/>
  <c r="E6487" i="5" s="1"/>
  <c r="E6488" i="5" s="1"/>
  <c r="E6489" i="5" s="1"/>
  <c r="E6490" i="5" s="1"/>
  <c r="E6491" i="5" s="1"/>
  <c r="E6492" i="5" s="1"/>
  <c r="E6493" i="5" s="1"/>
  <c r="E6494" i="5" s="1"/>
  <c r="E6495" i="5" s="1"/>
  <c r="E6496" i="5" s="1"/>
  <c r="E6497" i="5" s="1"/>
  <c r="E6498" i="5" s="1"/>
  <c r="E6499" i="5" s="1"/>
  <c r="E6500" i="5" s="1"/>
  <c r="E6501" i="5" s="1"/>
  <c r="E6502" i="5" s="1"/>
  <c r="E6503" i="5" s="1"/>
  <c r="E6504" i="5" s="1"/>
  <c r="E6505" i="5" s="1"/>
  <c r="E6506" i="5" s="1"/>
  <c r="E6507" i="5" s="1"/>
  <c r="E6508" i="5" s="1"/>
  <c r="E6509" i="5" s="1"/>
  <c r="E6510" i="5" s="1"/>
  <c r="E6511" i="5" s="1"/>
  <c r="E6512" i="5" s="1"/>
  <c r="E6513" i="5" s="1"/>
  <c r="E6514" i="5" s="1"/>
  <c r="E6515" i="5" s="1"/>
  <c r="E6516" i="5" s="1"/>
  <c r="E6517" i="5" s="1"/>
  <c r="E6518" i="5" s="1"/>
  <c r="E6519" i="5" s="1"/>
  <c r="E6520" i="5" s="1"/>
  <c r="E6521" i="5" s="1"/>
  <c r="E6522" i="5" s="1"/>
  <c r="E6523" i="5" s="1"/>
  <c r="E6524" i="5" s="1"/>
  <c r="E6525" i="5" s="1"/>
  <c r="E6526" i="5" s="1"/>
  <c r="E6527" i="5" s="1"/>
  <c r="E6528" i="5" s="1"/>
  <c r="E6529" i="5" s="1"/>
  <c r="E6530" i="5" s="1"/>
  <c r="E6531" i="5" s="1"/>
  <c r="E6532" i="5" s="1"/>
  <c r="E6533" i="5" s="1"/>
  <c r="E6534" i="5" s="1"/>
  <c r="E6535" i="5" s="1"/>
  <c r="E6536" i="5" s="1"/>
  <c r="E6537" i="5" s="1"/>
  <c r="E6538" i="5" s="1"/>
  <c r="E6539" i="5" s="1"/>
  <c r="E6540" i="5" s="1"/>
  <c r="E6541" i="5" s="1"/>
  <c r="E6542" i="5" s="1"/>
  <c r="E6543" i="5" s="1"/>
  <c r="E6544" i="5" s="1"/>
  <c r="E6545" i="5" s="1"/>
  <c r="E6546" i="5" s="1"/>
  <c r="E6547" i="5" s="1"/>
  <c r="E6548" i="5" s="1"/>
  <c r="E6549" i="5" s="1"/>
  <c r="E6550" i="5" s="1"/>
  <c r="E6551" i="5" s="1"/>
  <c r="E6552" i="5" s="1"/>
  <c r="E6553" i="5" s="1"/>
  <c r="E6554" i="5" s="1"/>
  <c r="E6555" i="5" s="1"/>
  <c r="E6556" i="5" s="1"/>
  <c r="E6557" i="5" s="1"/>
  <c r="E6558" i="5" s="1"/>
  <c r="E6559" i="5" s="1"/>
  <c r="E6560" i="5" s="1"/>
  <c r="E6561" i="5" s="1"/>
  <c r="E6562" i="5" s="1"/>
  <c r="E6563" i="5" s="1"/>
  <c r="E6564" i="5" s="1"/>
  <c r="E6565" i="5" s="1"/>
  <c r="E6566" i="5" s="1"/>
  <c r="E6567" i="5" s="1"/>
  <c r="E6568" i="5" s="1"/>
  <c r="E6569" i="5" s="1"/>
  <c r="E6570" i="5" s="1"/>
  <c r="E6571" i="5" s="1"/>
  <c r="E6572" i="5" s="1"/>
  <c r="E6573" i="5" s="1"/>
  <c r="E6574" i="5" s="1"/>
  <c r="E6575" i="5" s="1"/>
  <c r="E6576" i="5" s="1"/>
  <c r="E6577" i="5" s="1"/>
  <c r="E6578" i="5" s="1"/>
  <c r="E6579" i="5" s="1"/>
  <c r="E6580" i="5" s="1"/>
  <c r="E6581" i="5" s="1"/>
  <c r="E6582" i="5" s="1"/>
  <c r="E6583" i="5" s="1"/>
  <c r="E6584" i="5" s="1"/>
  <c r="E6585" i="5" s="1"/>
  <c r="E6586" i="5" s="1"/>
  <c r="E6587" i="5" s="1"/>
  <c r="E6588" i="5" s="1"/>
  <c r="E6589" i="5" s="1"/>
  <c r="E6590" i="5" s="1"/>
  <c r="E6591" i="5" s="1"/>
  <c r="E6592" i="5" s="1"/>
  <c r="E6593" i="5" s="1"/>
  <c r="E6594" i="5" s="1"/>
  <c r="E6595" i="5" s="1"/>
  <c r="E6596" i="5" s="1"/>
  <c r="E6597" i="5" s="1"/>
  <c r="E6598" i="5" s="1"/>
  <c r="E6599" i="5" s="1"/>
  <c r="E6600" i="5" s="1"/>
  <c r="E6601" i="5" s="1"/>
  <c r="E6602" i="5" s="1"/>
  <c r="E6603" i="5" s="1"/>
  <c r="E6604" i="5" s="1"/>
  <c r="E6605" i="5" s="1"/>
  <c r="E6606" i="5" s="1"/>
  <c r="E6607" i="5" s="1"/>
  <c r="E6608" i="5" s="1"/>
  <c r="E6609" i="5" s="1"/>
  <c r="E6610" i="5" s="1"/>
  <c r="E6611" i="5" s="1"/>
  <c r="E6612" i="5" s="1"/>
  <c r="E6613" i="5" s="1"/>
  <c r="E6614" i="5" s="1"/>
  <c r="E6615" i="5" s="1"/>
  <c r="E6616" i="5" s="1"/>
  <c r="E6617" i="5" s="1"/>
  <c r="E6618" i="5" s="1"/>
  <c r="E6619" i="5" s="1"/>
  <c r="E6620" i="5" s="1"/>
  <c r="E6621" i="5" s="1"/>
  <c r="E6622" i="5" s="1"/>
  <c r="E6623" i="5" s="1"/>
  <c r="E6624" i="5" s="1"/>
  <c r="E6625" i="5" s="1"/>
  <c r="E6626" i="5" s="1"/>
  <c r="E6627" i="5" s="1"/>
  <c r="E6628" i="5" s="1"/>
  <c r="E6629" i="5" s="1"/>
  <c r="E6630" i="5" s="1"/>
  <c r="E6631" i="5" s="1"/>
  <c r="E6632" i="5" s="1"/>
  <c r="E6633" i="5" s="1"/>
  <c r="E6634" i="5" s="1"/>
  <c r="E6635" i="5" s="1"/>
  <c r="E6636" i="5" s="1"/>
  <c r="E6637" i="5" s="1"/>
  <c r="E6638" i="5" s="1"/>
  <c r="E6639" i="5" s="1"/>
  <c r="E6640" i="5" s="1"/>
  <c r="E6641" i="5" s="1"/>
  <c r="E6642" i="5" s="1"/>
  <c r="E6643" i="5" s="1"/>
  <c r="E6644" i="5" s="1"/>
  <c r="E6645" i="5" s="1"/>
  <c r="E6646" i="5" s="1"/>
  <c r="E6647" i="5" s="1"/>
  <c r="E6648" i="5" s="1"/>
  <c r="E6649" i="5" s="1"/>
  <c r="E6650" i="5" s="1"/>
  <c r="E6651" i="5" s="1"/>
  <c r="E6652" i="5" s="1"/>
  <c r="E6653" i="5" s="1"/>
  <c r="E6654" i="5" s="1"/>
  <c r="E6655" i="5" s="1"/>
  <c r="E6656" i="5" s="1"/>
  <c r="E6657" i="5" s="1"/>
  <c r="E6658" i="5" s="1"/>
  <c r="E6659" i="5" s="1"/>
  <c r="E6660" i="5" s="1"/>
  <c r="E6661" i="5" s="1"/>
  <c r="E6662" i="5" s="1"/>
  <c r="E6663" i="5" s="1"/>
  <c r="E6664" i="5" s="1"/>
  <c r="E6665" i="5" s="1"/>
  <c r="E6666" i="5" s="1"/>
  <c r="E6667" i="5" s="1"/>
  <c r="E6668" i="5" s="1"/>
  <c r="E6669" i="5" s="1"/>
  <c r="E6670" i="5" s="1"/>
  <c r="E6671" i="5" s="1"/>
  <c r="E6672" i="5" s="1"/>
  <c r="E6673" i="5" s="1"/>
  <c r="E6674" i="5" s="1"/>
  <c r="E6675" i="5" s="1"/>
  <c r="E6676" i="5" s="1"/>
  <c r="E6677" i="5" s="1"/>
  <c r="E6678" i="5" s="1"/>
  <c r="E6679" i="5" s="1"/>
  <c r="E6680" i="5" s="1"/>
  <c r="E6681" i="5" s="1"/>
  <c r="E6682" i="5" s="1"/>
  <c r="E6683" i="5" s="1"/>
  <c r="E6684" i="5" s="1"/>
  <c r="E6685" i="5" s="1"/>
  <c r="E6686" i="5" s="1"/>
  <c r="E6687" i="5" s="1"/>
  <c r="E6688" i="5" s="1"/>
  <c r="E6689" i="5" s="1"/>
  <c r="E6690" i="5" s="1"/>
  <c r="E6691" i="5" s="1"/>
  <c r="E6692" i="5" s="1"/>
  <c r="E6693" i="5" s="1"/>
  <c r="E6694" i="5" s="1"/>
  <c r="E6695" i="5" s="1"/>
  <c r="E6696" i="5" s="1"/>
  <c r="E6697" i="5" s="1"/>
  <c r="E6698" i="5" s="1"/>
  <c r="E6699" i="5" s="1"/>
  <c r="E6700" i="5" s="1"/>
  <c r="E6701" i="5" s="1"/>
  <c r="E6702" i="5" s="1"/>
  <c r="E6703" i="5" s="1"/>
  <c r="E6704" i="5" s="1"/>
  <c r="E6705" i="5" s="1"/>
  <c r="E6706" i="5" s="1"/>
  <c r="E6707" i="5" s="1"/>
  <c r="E6708" i="5" s="1"/>
  <c r="E6709" i="5" s="1"/>
  <c r="E6710" i="5" s="1"/>
  <c r="E6711" i="5" s="1"/>
  <c r="E6712" i="5" s="1"/>
  <c r="E6713" i="5" s="1"/>
  <c r="E6714" i="5" s="1"/>
  <c r="E6715" i="5" s="1"/>
  <c r="E6716" i="5" s="1"/>
  <c r="E6717" i="5" s="1"/>
  <c r="E6718" i="5" s="1"/>
  <c r="E6719" i="5" s="1"/>
  <c r="E6720" i="5" s="1"/>
  <c r="E6721" i="5" s="1"/>
  <c r="E6722" i="5" s="1"/>
  <c r="E6723" i="5" s="1"/>
  <c r="E6724" i="5" s="1"/>
  <c r="E6725" i="5" s="1"/>
  <c r="E6726" i="5" s="1"/>
  <c r="E6727" i="5" s="1"/>
  <c r="E6728" i="5" s="1"/>
  <c r="E6729" i="5" s="1"/>
  <c r="E6730" i="5" s="1"/>
  <c r="E6731" i="5" s="1"/>
  <c r="E6732" i="5" s="1"/>
  <c r="E6733" i="5" s="1"/>
  <c r="E6734" i="5" s="1"/>
  <c r="E6735" i="5" s="1"/>
  <c r="E6736" i="5" s="1"/>
  <c r="E6737" i="5" s="1"/>
  <c r="E6738" i="5" s="1"/>
  <c r="E6739" i="5" s="1"/>
  <c r="E6740" i="5" s="1"/>
  <c r="E6741" i="5" s="1"/>
  <c r="E6742" i="5" s="1"/>
  <c r="E6743" i="5" s="1"/>
  <c r="E6744" i="5" s="1"/>
  <c r="E6745" i="5" s="1"/>
  <c r="E6746" i="5" s="1"/>
  <c r="E6747" i="5" s="1"/>
  <c r="E6748" i="5" s="1"/>
  <c r="E6749" i="5" s="1"/>
  <c r="E6750" i="5" s="1"/>
  <c r="E6751" i="5" s="1"/>
  <c r="E6752" i="5" s="1"/>
  <c r="E6753" i="5" s="1"/>
  <c r="E6754" i="5" s="1"/>
  <c r="E6755" i="5" s="1"/>
  <c r="E6756" i="5" s="1"/>
  <c r="E6757" i="5" s="1"/>
  <c r="E6758" i="5" s="1"/>
  <c r="E6759" i="5" s="1"/>
  <c r="E6760" i="5" s="1"/>
  <c r="E6761" i="5" s="1"/>
  <c r="E6762" i="5" s="1"/>
  <c r="E6763" i="5" s="1"/>
  <c r="E6764" i="5" s="1"/>
  <c r="E6765" i="5" s="1"/>
  <c r="E6766" i="5" s="1"/>
  <c r="E6767" i="5" s="1"/>
  <c r="E6768" i="5" s="1"/>
  <c r="E6769" i="5" s="1"/>
  <c r="E6770" i="5" s="1"/>
  <c r="E6771" i="5" s="1"/>
  <c r="E6772" i="5" s="1"/>
  <c r="E6773" i="5" s="1"/>
  <c r="E6774" i="5" s="1"/>
  <c r="E6775" i="5" s="1"/>
  <c r="E6776" i="5" s="1"/>
  <c r="E6777" i="5" s="1"/>
  <c r="E6778" i="5" s="1"/>
  <c r="E6779" i="5" s="1"/>
  <c r="E6780" i="5" s="1"/>
  <c r="E6781" i="5" s="1"/>
  <c r="E6782" i="5" s="1"/>
  <c r="E6783" i="5" s="1"/>
  <c r="E6784" i="5" s="1"/>
  <c r="E6785" i="5" s="1"/>
  <c r="E6786" i="5" s="1"/>
  <c r="E6787" i="5" s="1"/>
  <c r="E6788" i="5" s="1"/>
  <c r="E6789" i="5" s="1"/>
  <c r="E6790" i="5" s="1"/>
  <c r="E6791" i="5" s="1"/>
  <c r="E6792" i="5" s="1"/>
  <c r="E6793" i="5" s="1"/>
  <c r="E6794" i="5" s="1"/>
  <c r="E6795" i="5" s="1"/>
  <c r="E6796" i="5" s="1"/>
  <c r="E6797" i="5" s="1"/>
  <c r="E6798" i="5" s="1"/>
  <c r="E6799" i="5" s="1"/>
  <c r="E6800" i="5" s="1"/>
  <c r="E6801" i="5" s="1"/>
  <c r="E6802" i="5" s="1"/>
  <c r="E6803" i="5" s="1"/>
  <c r="E6804" i="5" s="1"/>
  <c r="E6805" i="5" s="1"/>
  <c r="E6806" i="5" s="1"/>
  <c r="E6807" i="5" s="1"/>
  <c r="E6808" i="5" s="1"/>
  <c r="E6809" i="5" s="1"/>
  <c r="E6810" i="5" s="1"/>
  <c r="E6811" i="5" s="1"/>
  <c r="E6812" i="5" s="1"/>
  <c r="E6813" i="5" s="1"/>
  <c r="E6814" i="5" s="1"/>
  <c r="E6815" i="5" s="1"/>
  <c r="E6816" i="5" s="1"/>
  <c r="E6817" i="5" s="1"/>
  <c r="E6818" i="5" s="1"/>
  <c r="E6819" i="5" s="1"/>
  <c r="E6820" i="5" s="1"/>
  <c r="E6821" i="5" s="1"/>
  <c r="E6822" i="5" s="1"/>
  <c r="E6823" i="5" s="1"/>
  <c r="E6824" i="5" s="1"/>
  <c r="E6825" i="5" s="1"/>
  <c r="E6826" i="5" s="1"/>
  <c r="E6827" i="5" s="1"/>
  <c r="E6828" i="5" s="1"/>
  <c r="E6829" i="5" s="1"/>
  <c r="E6830" i="5" s="1"/>
  <c r="E6831" i="5" s="1"/>
  <c r="E6832" i="5" s="1"/>
  <c r="E6833" i="5" s="1"/>
  <c r="E6834" i="5" s="1"/>
  <c r="E6835" i="5" s="1"/>
  <c r="E6836" i="5" s="1"/>
  <c r="E6837" i="5" s="1"/>
  <c r="E6838" i="5" s="1"/>
  <c r="E6839" i="5" s="1"/>
  <c r="E6840" i="5" s="1"/>
  <c r="E6841" i="5" s="1"/>
  <c r="E6842" i="5" s="1"/>
  <c r="E6843" i="5" s="1"/>
  <c r="E6844" i="5" s="1"/>
  <c r="E6845" i="5" s="1"/>
  <c r="E6846" i="5" s="1"/>
  <c r="E6847" i="5" s="1"/>
  <c r="E6848" i="5" s="1"/>
  <c r="E6849" i="5" s="1"/>
  <c r="E6850" i="5" s="1"/>
  <c r="E6851" i="5" s="1"/>
  <c r="E6852" i="5" s="1"/>
  <c r="E6853" i="5" s="1"/>
  <c r="E6854" i="5" s="1"/>
  <c r="E6855" i="5" s="1"/>
  <c r="E6856" i="5" s="1"/>
  <c r="E6857" i="5" s="1"/>
  <c r="E6858" i="5" s="1"/>
  <c r="E6859" i="5" s="1"/>
  <c r="E6860" i="5" s="1"/>
  <c r="E6861" i="5" s="1"/>
  <c r="E6862" i="5" s="1"/>
  <c r="E6863" i="5" s="1"/>
  <c r="E6864" i="5" s="1"/>
  <c r="E6865" i="5" s="1"/>
  <c r="E6866" i="5" s="1"/>
  <c r="E6867" i="5" s="1"/>
  <c r="E6868" i="5" s="1"/>
  <c r="E6869" i="5" s="1"/>
  <c r="E6870" i="5" s="1"/>
  <c r="E6871" i="5" s="1"/>
  <c r="E6872" i="5" s="1"/>
  <c r="E6873" i="5" s="1"/>
  <c r="E6874" i="5" s="1"/>
  <c r="E6875" i="5" s="1"/>
  <c r="E6876" i="5" s="1"/>
  <c r="E6877" i="5" s="1"/>
  <c r="E6878" i="5" s="1"/>
  <c r="E6879" i="5" s="1"/>
  <c r="E6880" i="5" s="1"/>
  <c r="E6881" i="5" s="1"/>
  <c r="E6882" i="5" s="1"/>
  <c r="E6883" i="5" s="1"/>
  <c r="E6884" i="5" s="1"/>
  <c r="E6885" i="5" s="1"/>
  <c r="E6886" i="5" s="1"/>
  <c r="E6887" i="5" s="1"/>
  <c r="E6888" i="5" s="1"/>
  <c r="E6889" i="5" s="1"/>
  <c r="E6890" i="5" s="1"/>
  <c r="E6891" i="5" s="1"/>
  <c r="E6892" i="5" s="1"/>
  <c r="E6893" i="5" s="1"/>
  <c r="E6894" i="5" s="1"/>
  <c r="E6895" i="5" s="1"/>
  <c r="E6896" i="5" s="1"/>
  <c r="E6897" i="5" s="1"/>
  <c r="E6898" i="5" s="1"/>
  <c r="E6899" i="5" s="1"/>
  <c r="E6900" i="5" s="1"/>
  <c r="E6901" i="5" s="1"/>
  <c r="E6902" i="5" s="1"/>
  <c r="E6903" i="5" s="1"/>
  <c r="E6904" i="5" s="1"/>
  <c r="E6905" i="5" s="1"/>
  <c r="E6906" i="5" s="1"/>
  <c r="E6907" i="5" s="1"/>
  <c r="E6908" i="5" s="1"/>
  <c r="E6909" i="5" s="1"/>
  <c r="E6910" i="5" s="1"/>
  <c r="E6911" i="5" s="1"/>
  <c r="E6912" i="5" s="1"/>
  <c r="E6913" i="5" s="1"/>
  <c r="E6914" i="5" s="1"/>
  <c r="E6915" i="5" s="1"/>
  <c r="E6916" i="5" s="1"/>
  <c r="E6917" i="5" s="1"/>
  <c r="E6918" i="5" s="1"/>
  <c r="E6919" i="5" s="1"/>
  <c r="E6920" i="5" s="1"/>
  <c r="E6921" i="5" s="1"/>
  <c r="E6922" i="5" s="1"/>
  <c r="E6923" i="5" s="1"/>
  <c r="E6924" i="5" s="1"/>
  <c r="E6925" i="5" s="1"/>
  <c r="E6926" i="5" s="1"/>
  <c r="E6927" i="5" s="1"/>
  <c r="E6928" i="5" s="1"/>
  <c r="E6929" i="5" s="1"/>
  <c r="E6930" i="5" s="1"/>
  <c r="E6931" i="5" s="1"/>
  <c r="E6932" i="5" s="1"/>
  <c r="E6933" i="5" s="1"/>
  <c r="E6934" i="5" s="1"/>
  <c r="E6935" i="5" s="1"/>
  <c r="E6936" i="5" s="1"/>
  <c r="E6937" i="5" s="1"/>
  <c r="E6938" i="5" s="1"/>
  <c r="E6939" i="5" s="1"/>
  <c r="E6940" i="5" s="1"/>
  <c r="E6941" i="5" s="1"/>
  <c r="E6942" i="5" s="1"/>
  <c r="E6943" i="5" s="1"/>
  <c r="E6944" i="5" s="1"/>
  <c r="E6945" i="5" s="1"/>
  <c r="E6946" i="5" s="1"/>
  <c r="E6947" i="5" s="1"/>
  <c r="E6948" i="5" s="1"/>
  <c r="E6949" i="5" s="1"/>
  <c r="E6950" i="5" s="1"/>
  <c r="E6951" i="5" s="1"/>
  <c r="E6952" i="5" s="1"/>
  <c r="E6953" i="5" s="1"/>
  <c r="E6954" i="5" s="1"/>
  <c r="E6955" i="5" s="1"/>
  <c r="E6956" i="5" s="1"/>
  <c r="E6957" i="5" s="1"/>
  <c r="E6958" i="5" s="1"/>
  <c r="E6959" i="5" s="1"/>
  <c r="E6960" i="5" s="1"/>
  <c r="E6961" i="5" s="1"/>
  <c r="E6962" i="5" s="1"/>
  <c r="E6963" i="5" s="1"/>
  <c r="E6964" i="5" s="1"/>
  <c r="E6965" i="5" s="1"/>
  <c r="E6966" i="5" s="1"/>
  <c r="E6967" i="5" s="1"/>
  <c r="E6968" i="5" s="1"/>
  <c r="E6969" i="5" s="1"/>
  <c r="E6970" i="5" s="1"/>
  <c r="E6971" i="5" s="1"/>
  <c r="E6972" i="5" s="1"/>
  <c r="E6973" i="5" s="1"/>
  <c r="E6974" i="5" s="1"/>
  <c r="E6975" i="5" s="1"/>
  <c r="E6976" i="5" s="1"/>
  <c r="E6977" i="5" s="1"/>
  <c r="E6978" i="5" s="1"/>
  <c r="E6979" i="5" s="1"/>
  <c r="E6980" i="5" s="1"/>
  <c r="E6981" i="5" s="1"/>
  <c r="E6982" i="5" s="1"/>
  <c r="E6983" i="5" s="1"/>
  <c r="E6984" i="5" s="1"/>
  <c r="E6985" i="5" s="1"/>
  <c r="E6986" i="5" s="1"/>
  <c r="E6987" i="5" s="1"/>
  <c r="E6988" i="5" s="1"/>
  <c r="E6989" i="5" s="1"/>
  <c r="E6990" i="5" s="1"/>
  <c r="E6991" i="5" s="1"/>
  <c r="E6992" i="5" s="1"/>
  <c r="E6993" i="5" s="1"/>
  <c r="E6994" i="5" s="1"/>
  <c r="E6995" i="5" s="1"/>
  <c r="E6996" i="5" s="1"/>
  <c r="E6997" i="5" s="1"/>
  <c r="E6998" i="5" s="1"/>
  <c r="E6999" i="5" s="1"/>
  <c r="E7000" i="5" s="1"/>
  <c r="E7001" i="5" s="1"/>
  <c r="E7002" i="5" s="1"/>
  <c r="E7003" i="5" s="1"/>
  <c r="E7004" i="5" s="1"/>
  <c r="E7005" i="5" s="1"/>
  <c r="E7006" i="5" s="1"/>
  <c r="E7007" i="5" s="1"/>
  <c r="E7008" i="5" s="1"/>
  <c r="E7009" i="5" s="1"/>
  <c r="E7010" i="5" s="1"/>
  <c r="E7011" i="5" s="1"/>
  <c r="E7012" i="5" s="1"/>
  <c r="E7013" i="5" s="1"/>
  <c r="E7014" i="5" s="1"/>
  <c r="E7015" i="5" s="1"/>
  <c r="E7016" i="5" s="1"/>
  <c r="E7017" i="5" s="1"/>
  <c r="E7018" i="5" s="1"/>
  <c r="E7019" i="5" s="1"/>
  <c r="E7020" i="5" s="1"/>
  <c r="E7021" i="5" s="1"/>
  <c r="E7022" i="5" s="1"/>
  <c r="E7023" i="5" s="1"/>
  <c r="E7024" i="5" s="1"/>
  <c r="E7025" i="5" s="1"/>
  <c r="E7026" i="5" s="1"/>
  <c r="E7027" i="5" s="1"/>
  <c r="E7028" i="5" s="1"/>
  <c r="E7029" i="5" s="1"/>
  <c r="E7030" i="5" s="1"/>
  <c r="E7031" i="5" s="1"/>
  <c r="E7032" i="5" s="1"/>
  <c r="E7033" i="5" s="1"/>
  <c r="E7034" i="5" s="1"/>
  <c r="E7035" i="5" s="1"/>
  <c r="E7036" i="5" s="1"/>
  <c r="E7037" i="5" s="1"/>
  <c r="E7038" i="5" s="1"/>
  <c r="E7039" i="5" s="1"/>
  <c r="E7040" i="5" s="1"/>
  <c r="E7041" i="5" s="1"/>
  <c r="E7042" i="5" s="1"/>
  <c r="E7043" i="5" s="1"/>
  <c r="E7044" i="5" s="1"/>
  <c r="E7045" i="5" s="1"/>
  <c r="E7046" i="5" s="1"/>
  <c r="E7047" i="5" s="1"/>
  <c r="E7048" i="5" s="1"/>
  <c r="E7049" i="5" s="1"/>
  <c r="E7050" i="5" s="1"/>
  <c r="E7051" i="5" s="1"/>
  <c r="E7052" i="5" s="1"/>
  <c r="E7053" i="5" s="1"/>
  <c r="E7054" i="5" s="1"/>
  <c r="E7055" i="5" s="1"/>
  <c r="E7056" i="5" s="1"/>
  <c r="E7057" i="5" s="1"/>
  <c r="E7058" i="5" s="1"/>
  <c r="E7059" i="5" s="1"/>
  <c r="E7060" i="5" s="1"/>
  <c r="E7061" i="5" s="1"/>
  <c r="E7062" i="5" s="1"/>
  <c r="E7063" i="5" s="1"/>
  <c r="E7064" i="5" s="1"/>
  <c r="E7065" i="5" s="1"/>
  <c r="E7066" i="5" s="1"/>
  <c r="E7067" i="5" s="1"/>
  <c r="E7068" i="5" s="1"/>
  <c r="E7069" i="5" s="1"/>
  <c r="E7070" i="5" s="1"/>
  <c r="E7071" i="5" s="1"/>
  <c r="E7072" i="5" s="1"/>
  <c r="E7073" i="5" s="1"/>
  <c r="E7074" i="5" s="1"/>
  <c r="E7075" i="5" s="1"/>
  <c r="E7076" i="5" s="1"/>
  <c r="E7077" i="5" s="1"/>
  <c r="E7078" i="5" s="1"/>
  <c r="E7079" i="5" s="1"/>
  <c r="E7080" i="5" s="1"/>
  <c r="E7081" i="5" s="1"/>
  <c r="E7082" i="5" s="1"/>
  <c r="E7083" i="5" s="1"/>
  <c r="E7084" i="5" s="1"/>
  <c r="E7085" i="5" s="1"/>
  <c r="E7086" i="5" s="1"/>
  <c r="E7087" i="5" s="1"/>
  <c r="E7088" i="5" s="1"/>
  <c r="E7089" i="5" s="1"/>
  <c r="E7090" i="5" s="1"/>
  <c r="E7091" i="5" s="1"/>
  <c r="E7092" i="5" s="1"/>
  <c r="E7093" i="5" s="1"/>
  <c r="E7094" i="5" s="1"/>
  <c r="E7095" i="5" s="1"/>
  <c r="E7096" i="5" s="1"/>
  <c r="E7097" i="5" s="1"/>
  <c r="E7098" i="5" s="1"/>
  <c r="E7099" i="5" s="1"/>
  <c r="E7100" i="5" s="1"/>
  <c r="E7101" i="5" s="1"/>
  <c r="E7102" i="5" s="1"/>
  <c r="E7103" i="5" s="1"/>
  <c r="E7104" i="5" s="1"/>
  <c r="E7105" i="5" s="1"/>
  <c r="E7106" i="5" s="1"/>
  <c r="E7107" i="5" s="1"/>
  <c r="E7108" i="5" s="1"/>
  <c r="E7109" i="5" s="1"/>
  <c r="E7110" i="5" s="1"/>
  <c r="E7111" i="5" s="1"/>
  <c r="E7112" i="5" s="1"/>
  <c r="E7113" i="5" s="1"/>
  <c r="E7114" i="5" s="1"/>
  <c r="E7115" i="5" s="1"/>
  <c r="E7116" i="5" s="1"/>
  <c r="E7117" i="5" s="1"/>
  <c r="E7118" i="5" s="1"/>
  <c r="E7119" i="5" s="1"/>
  <c r="E7120" i="5" s="1"/>
  <c r="E7121" i="5" s="1"/>
  <c r="E7122" i="5" s="1"/>
  <c r="E7123" i="5" s="1"/>
  <c r="E7124" i="5" s="1"/>
  <c r="E7125" i="5" s="1"/>
  <c r="E7126" i="5" s="1"/>
  <c r="E7127" i="5" s="1"/>
  <c r="E7128" i="5" s="1"/>
  <c r="E7129" i="5" s="1"/>
  <c r="E7130" i="5" s="1"/>
  <c r="E7131" i="5" s="1"/>
  <c r="E7132" i="5" s="1"/>
  <c r="E7133" i="5" s="1"/>
  <c r="E7134" i="5" s="1"/>
  <c r="E7135" i="5" s="1"/>
  <c r="E7136" i="5" s="1"/>
  <c r="E7137" i="5" s="1"/>
  <c r="E7138" i="5" s="1"/>
  <c r="E7139" i="5" s="1"/>
  <c r="E7140" i="5" s="1"/>
  <c r="E7141" i="5" s="1"/>
  <c r="E7142" i="5" s="1"/>
  <c r="E7143" i="5" s="1"/>
  <c r="E7144" i="5" s="1"/>
  <c r="E7145" i="5" s="1"/>
  <c r="E7146" i="5" s="1"/>
  <c r="E7147" i="5" s="1"/>
  <c r="E7148" i="5" s="1"/>
  <c r="E7149" i="5" s="1"/>
  <c r="E7150" i="5" s="1"/>
  <c r="E7151" i="5" s="1"/>
  <c r="E7152" i="5" s="1"/>
  <c r="E7153" i="5" s="1"/>
  <c r="E7154" i="5" s="1"/>
  <c r="E7155" i="5" s="1"/>
  <c r="E7156" i="5" s="1"/>
  <c r="E7157" i="5" s="1"/>
  <c r="E7158" i="5" s="1"/>
  <c r="E7159" i="5" s="1"/>
  <c r="E7160" i="5" s="1"/>
  <c r="E7161" i="5" s="1"/>
  <c r="E7162" i="5" s="1"/>
  <c r="E7163" i="5" s="1"/>
  <c r="E7164" i="5" s="1"/>
  <c r="E7165" i="5" s="1"/>
  <c r="E7166" i="5" s="1"/>
  <c r="E7167" i="5" s="1"/>
  <c r="E7168" i="5" s="1"/>
  <c r="E7169" i="5" s="1"/>
  <c r="E7170" i="5" s="1"/>
  <c r="E7171" i="5" s="1"/>
  <c r="E7172" i="5" s="1"/>
  <c r="E7173" i="5" s="1"/>
  <c r="E7174" i="5" s="1"/>
  <c r="E7175" i="5" s="1"/>
  <c r="E7176" i="5" s="1"/>
  <c r="E7177" i="5" s="1"/>
  <c r="E7178" i="5" s="1"/>
  <c r="E7179" i="5" s="1"/>
  <c r="E7180" i="5" s="1"/>
  <c r="E7181" i="5" s="1"/>
  <c r="E7182" i="5" s="1"/>
  <c r="E7183" i="5" s="1"/>
  <c r="E7184" i="5" s="1"/>
  <c r="E7185" i="5" s="1"/>
  <c r="E7186" i="5" s="1"/>
  <c r="E7187" i="5" s="1"/>
  <c r="E7188" i="5" s="1"/>
  <c r="E7189" i="5" s="1"/>
  <c r="E7190" i="5" s="1"/>
  <c r="E7191" i="5" s="1"/>
  <c r="E7192" i="5" s="1"/>
  <c r="E7193" i="5" s="1"/>
  <c r="E7194" i="5" s="1"/>
  <c r="E7195" i="5" s="1"/>
  <c r="E7196" i="5" s="1"/>
  <c r="E7197" i="5" s="1"/>
  <c r="E7198" i="5" s="1"/>
  <c r="E7199" i="5" s="1"/>
  <c r="E7200" i="5" s="1"/>
  <c r="E7201" i="5" s="1"/>
  <c r="E7202" i="5" s="1"/>
  <c r="E7203" i="5" s="1"/>
  <c r="E7204" i="5" s="1"/>
  <c r="E7205" i="5" s="1"/>
  <c r="E7206" i="5" s="1"/>
  <c r="E7207" i="5" s="1"/>
  <c r="E7208" i="5" s="1"/>
  <c r="E7209" i="5" s="1"/>
  <c r="E7210" i="5" s="1"/>
  <c r="E7211" i="5" s="1"/>
  <c r="E7212" i="5" s="1"/>
  <c r="E7213" i="5" s="1"/>
  <c r="E7214" i="5" s="1"/>
  <c r="E7215" i="5" s="1"/>
  <c r="E7216" i="5" s="1"/>
  <c r="E7217" i="5" s="1"/>
  <c r="E7218" i="5" s="1"/>
  <c r="E7219" i="5" s="1"/>
  <c r="E7220" i="5" s="1"/>
  <c r="E7221" i="5" s="1"/>
  <c r="E7222" i="5" s="1"/>
  <c r="E7223" i="5" s="1"/>
  <c r="E7224" i="5" s="1"/>
  <c r="E7225" i="5" s="1"/>
  <c r="E7226" i="5" s="1"/>
  <c r="E7227" i="5" s="1"/>
  <c r="E7228" i="5" s="1"/>
  <c r="E7229" i="5" s="1"/>
  <c r="E7230" i="5" s="1"/>
  <c r="E7231" i="5" s="1"/>
  <c r="E7232" i="5" s="1"/>
  <c r="E7233" i="5" s="1"/>
  <c r="E7234" i="5" s="1"/>
  <c r="E7235" i="5" s="1"/>
  <c r="E7236" i="5" s="1"/>
  <c r="E7237" i="5" s="1"/>
  <c r="E7238" i="5" s="1"/>
  <c r="E7239" i="5" s="1"/>
  <c r="E7240" i="5" s="1"/>
  <c r="E7241" i="5" s="1"/>
  <c r="E7242" i="5" s="1"/>
  <c r="E7243" i="5" s="1"/>
  <c r="E7244" i="5" s="1"/>
  <c r="E7245" i="5" s="1"/>
  <c r="E7246" i="5" s="1"/>
  <c r="E7247" i="5" s="1"/>
  <c r="E7248" i="5" s="1"/>
  <c r="E7249" i="5" s="1"/>
  <c r="E7250" i="5" s="1"/>
  <c r="E7251" i="5" s="1"/>
  <c r="E7252" i="5" s="1"/>
  <c r="E7253" i="5" s="1"/>
  <c r="E7254" i="5" s="1"/>
  <c r="E7255" i="5" s="1"/>
  <c r="E7256" i="5" s="1"/>
  <c r="E7257" i="5" s="1"/>
  <c r="E7258" i="5" s="1"/>
  <c r="E7259" i="5" s="1"/>
  <c r="E7260" i="5" s="1"/>
  <c r="E7261" i="5" s="1"/>
  <c r="E7262" i="5" s="1"/>
  <c r="E7263" i="5" s="1"/>
  <c r="E7264" i="5" s="1"/>
  <c r="E7265" i="5" s="1"/>
  <c r="E7266" i="5" s="1"/>
  <c r="E7267" i="5" s="1"/>
  <c r="E7268" i="5" s="1"/>
  <c r="E7269" i="5" s="1"/>
  <c r="E7270" i="5" s="1"/>
  <c r="E7271" i="5" s="1"/>
  <c r="E7272" i="5" s="1"/>
  <c r="E7273" i="5" s="1"/>
  <c r="E7274" i="5" s="1"/>
  <c r="E7275" i="5" s="1"/>
  <c r="E7276" i="5" s="1"/>
  <c r="E7277" i="5" s="1"/>
  <c r="E7278" i="5" s="1"/>
  <c r="E7279" i="5" s="1"/>
  <c r="E7280" i="5" s="1"/>
  <c r="E7281" i="5" s="1"/>
  <c r="E7282" i="5" s="1"/>
  <c r="E7283" i="5" s="1"/>
  <c r="E7284" i="5" s="1"/>
  <c r="E7285" i="5" s="1"/>
  <c r="E7286" i="5" s="1"/>
  <c r="E7287" i="5" s="1"/>
  <c r="E7288" i="5" s="1"/>
  <c r="E7289" i="5" s="1"/>
  <c r="E7290" i="5" s="1"/>
  <c r="E7291" i="5" s="1"/>
  <c r="E7292" i="5" s="1"/>
  <c r="E7293" i="5" s="1"/>
  <c r="E7294" i="5" s="1"/>
  <c r="E7295" i="5" s="1"/>
  <c r="E7296" i="5" s="1"/>
  <c r="E7297" i="5" s="1"/>
  <c r="E7298" i="5" s="1"/>
  <c r="E7299" i="5" s="1"/>
  <c r="E7300" i="5" s="1"/>
  <c r="E7301" i="5" s="1"/>
  <c r="E7302" i="5" s="1"/>
  <c r="E7303" i="5" s="1"/>
  <c r="E7304" i="5" s="1"/>
  <c r="E7305" i="5" s="1"/>
  <c r="E7306" i="5" s="1"/>
  <c r="E7307" i="5" s="1"/>
  <c r="E7308" i="5" s="1"/>
  <c r="E7309" i="5" s="1"/>
  <c r="E7310" i="5" s="1"/>
  <c r="E7311" i="5" s="1"/>
  <c r="E7312" i="5" s="1"/>
  <c r="E7313" i="5" s="1"/>
  <c r="E7314" i="5" s="1"/>
  <c r="E7315" i="5" s="1"/>
  <c r="E7316" i="5" s="1"/>
  <c r="E7317" i="5" s="1"/>
  <c r="E7318" i="5" s="1"/>
  <c r="E7319" i="5" s="1"/>
  <c r="E7320" i="5" s="1"/>
  <c r="E7321" i="5" s="1"/>
  <c r="E7322" i="5" s="1"/>
  <c r="E7323" i="5" s="1"/>
  <c r="E7324" i="5" s="1"/>
  <c r="E7325" i="5" s="1"/>
  <c r="E7326" i="5" s="1"/>
  <c r="E7327" i="5" s="1"/>
  <c r="E7328" i="5" s="1"/>
  <c r="E7329" i="5" s="1"/>
  <c r="E7330" i="5" s="1"/>
  <c r="E7331" i="5" s="1"/>
  <c r="E7332" i="5" s="1"/>
  <c r="E7333" i="5" s="1"/>
  <c r="E7334" i="5" s="1"/>
  <c r="E7335" i="5" s="1"/>
  <c r="E7336" i="5" s="1"/>
  <c r="E7337" i="5" s="1"/>
  <c r="E7338" i="5" s="1"/>
  <c r="E7339" i="5" s="1"/>
  <c r="E7340" i="5" s="1"/>
  <c r="E7341" i="5" s="1"/>
  <c r="E7342" i="5" s="1"/>
  <c r="E7343" i="5" s="1"/>
  <c r="E7344" i="5" s="1"/>
  <c r="E7345" i="5" s="1"/>
  <c r="E7346" i="5" s="1"/>
  <c r="E7347" i="5" s="1"/>
  <c r="E7348" i="5" s="1"/>
  <c r="E7349" i="5" s="1"/>
  <c r="E7350" i="5" s="1"/>
  <c r="E7351" i="5" s="1"/>
  <c r="E7352" i="5" s="1"/>
  <c r="E7353" i="5" s="1"/>
  <c r="E7354" i="5" s="1"/>
  <c r="E7355" i="5" s="1"/>
  <c r="E7356" i="5" s="1"/>
  <c r="E7357" i="5" s="1"/>
  <c r="E7358" i="5" s="1"/>
  <c r="E7359" i="5" s="1"/>
  <c r="E7360" i="5" s="1"/>
  <c r="E7361" i="5" s="1"/>
  <c r="E7362" i="5" s="1"/>
  <c r="E7363" i="5" s="1"/>
  <c r="E7364" i="5" s="1"/>
  <c r="E7365" i="5" s="1"/>
  <c r="E7366" i="5" s="1"/>
  <c r="E7367" i="5" s="1"/>
  <c r="E7368" i="5" s="1"/>
  <c r="E7369" i="5" s="1"/>
  <c r="E7370" i="5" s="1"/>
  <c r="E7371" i="5" s="1"/>
  <c r="E7372" i="5" s="1"/>
  <c r="E7373" i="5" s="1"/>
  <c r="E7374" i="5" s="1"/>
  <c r="E7375" i="5" s="1"/>
  <c r="E7376" i="5" s="1"/>
  <c r="E7377" i="5" s="1"/>
  <c r="E7378" i="5" s="1"/>
  <c r="E7379" i="5" s="1"/>
  <c r="E7380" i="5" s="1"/>
  <c r="E7381" i="5" s="1"/>
  <c r="E7382" i="5" s="1"/>
  <c r="E7383" i="5" s="1"/>
  <c r="E7384" i="5" s="1"/>
  <c r="E7385" i="5" s="1"/>
  <c r="E7386" i="5" s="1"/>
  <c r="E7387" i="5" s="1"/>
  <c r="E7388" i="5" s="1"/>
  <c r="E7389" i="5" s="1"/>
  <c r="E7390" i="5" s="1"/>
  <c r="E7391" i="5" s="1"/>
  <c r="E7392" i="5" s="1"/>
  <c r="E7393" i="5" s="1"/>
  <c r="E7394" i="5" s="1"/>
  <c r="E7395" i="5" s="1"/>
  <c r="E7396" i="5" s="1"/>
  <c r="E7397" i="5" s="1"/>
  <c r="E7398" i="5" s="1"/>
  <c r="E7399" i="5" s="1"/>
  <c r="E7400" i="5" s="1"/>
  <c r="E7401" i="5" s="1"/>
  <c r="E7402" i="5" s="1"/>
  <c r="E7403" i="5" s="1"/>
  <c r="E7404" i="5" s="1"/>
  <c r="E7405" i="5" s="1"/>
  <c r="E7406" i="5" s="1"/>
  <c r="E7407" i="5" s="1"/>
  <c r="E7408" i="5" s="1"/>
  <c r="E7409" i="5" s="1"/>
  <c r="E7410" i="5" s="1"/>
  <c r="E7411" i="5" s="1"/>
  <c r="E7412" i="5" s="1"/>
  <c r="E7413" i="5" s="1"/>
  <c r="E7414" i="5" s="1"/>
  <c r="E7415" i="5" s="1"/>
  <c r="E7416" i="5" s="1"/>
  <c r="E7417" i="5" s="1"/>
  <c r="E7418" i="5" s="1"/>
  <c r="E7419" i="5" s="1"/>
  <c r="E7420" i="5" s="1"/>
  <c r="E7421" i="5" s="1"/>
  <c r="E7422" i="5" s="1"/>
  <c r="E7423" i="5" s="1"/>
  <c r="E7424" i="5" s="1"/>
  <c r="E7425" i="5" s="1"/>
  <c r="E7426" i="5" s="1"/>
  <c r="E7427" i="5" s="1"/>
  <c r="E7428" i="5" s="1"/>
  <c r="E7429" i="5" s="1"/>
  <c r="E7430" i="5" s="1"/>
  <c r="E7431" i="5" s="1"/>
  <c r="E7432" i="5" s="1"/>
  <c r="E7433" i="5" s="1"/>
  <c r="E7434" i="5" s="1"/>
  <c r="E7435" i="5" s="1"/>
  <c r="E7436" i="5" s="1"/>
  <c r="E7437" i="5" s="1"/>
  <c r="E7438" i="5" s="1"/>
  <c r="E7439" i="5" s="1"/>
  <c r="E7440" i="5" s="1"/>
  <c r="E7441" i="5" s="1"/>
  <c r="E7442" i="5" s="1"/>
  <c r="E7443" i="5" s="1"/>
  <c r="E7444" i="5" s="1"/>
  <c r="E7445" i="5" s="1"/>
  <c r="E7446" i="5" s="1"/>
  <c r="E7447" i="5" s="1"/>
  <c r="E7448" i="5" s="1"/>
  <c r="E7449" i="5" s="1"/>
  <c r="E7450" i="5" s="1"/>
  <c r="E7451" i="5" s="1"/>
  <c r="E7452" i="5" s="1"/>
  <c r="E7453" i="5" s="1"/>
  <c r="E7454" i="5" s="1"/>
  <c r="E7455" i="5" s="1"/>
  <c r="E7456" i="5" s="1"/>
  <c r="E7457" i="5" s="1"/>
  <c r="E7458" i="5" s="1"/>
  <c r="E7459" i="5" s="1"/>
  <c r="E7460" i="5" s="1"/>
  <c r="E7461" i="5" s="1"/>
  <c r="E7462" i="5" s="1"/>
  <c r="E7463" i="5" s="1"/>
  <c r="E7464" i="5" s="1"/>
  <c r="E7465" i="5" s="1"/>
  <c r="E7466" i="5" s="1"/>
  <c r="E7467" i="5" s="1"/>
  <c r="E7468" i="5" s="1"/>
  <c r="E7469" i="5" s="1"/>
  <c r="E7470" i="5" s="1"/>
  <c r="E7471" i="5" s="1"/>
  <c r="E7472" i="5" s="1"/>
  <c r="E7473" i="5" s="1"/>
  <c r="E7474" i="5" s="1"/>
  <c r="E7475" i="5" s="1"/>
  <c r="E7476" i="5" s="1"/>
  <c r="E7477" i="5" s="1"/>
  <c r="E7478" i="5" s="1"/>
  <c r="E7479" i="5" s="1"/>
  <c r="E7480" i="5" s="1"/>
  <c r="E7481" i="5" s="1"/>
  <c r="E7482" i="5" s="1"/>
  <c r="E7483" i="5" s="1"/>
  <c r="E7484" i="5" s="1"/>
  <c r="E7485" i="5" s="1"/>
  <c r="E7486" i="5" s="1"/>
  <c r="E7487" i="5" s="1"/>
  <c r="E7488" i="5" s="1"/>
  <c r="E7489" i="5" s="1"/>
  <c r="E7490" i="5" s="1"/>
  <c r="E7491" i="5" s="1"/>
  <c r="E7492" i="5" s="1"/>
  <c r="E7493" i="5" s="1"/>
  <c r="E7494" i="5" s="1"/>
  <c r="E7495" i="5" s="1"/>
  <c r="E7496" i="5" s="1"/>
  <c r="E7497" i="5" s="1"/>
  <c r="E7498" i="5" s="1"/>
  <c r="E7499" i="5" s="1"/>
  <c r="E7500" i="5" s="1"/>
  <c r="E7501" i="5" s="1"/>
  <c r="E7502" i="5" s="1"/>
  <c r="E7503" i="5" s="1"/>
  <c r="E7504" i="5" s="1"/>
  <c r="E7505" i="5" s="1"/>
  <c r="E7506" i="5" s="1"/>
  <c r="E7507" i="5" s="1"/>
  <c r="E7508" i="5" s="1"/>
  <c r="E7509" i="5" s="1"/>
  <c r="E7510" i="5" s="1"/>
  <c r="E7511" i="5" s="1"/>
  <c r="E7512" i="5" s="1"/>
  <c r="E7513" i="5" s="1"/>
  <c r="E7514" i="5" s="1"/>
  <c r="E7515" i="5" s="1"/>
  <c r="E7516" i="5" s="1"/>
  <c r="E7517" i="5" s="1"/>
  <c r="E7518" i="5" s="1"/>
  <c r="E7519" i="5" s="1"/>
  <c r="E7520" i="5" s="1"/>
  <c r="E7521" i="5" s="1"/>
  <c r="E7522" i="5" s="1"/>
  <c r="E7523" i="5" s="1"/>
  <c r="E7524" i="5" s="1"/>
  <c r="E7525" i="5" s="1"/>
  <c r="E7526" i="5" s="1"/>
  <c r="E7527" i="5" s="1"/>
  <c r="E7528" i="5" s="1"/>
  <c r="E7529" i="5" s="1"/>
  <c r="E7530" i="5" s="1"/>
  <c r="E7531" i="5" s="1"/>
  <c r="E7532" i="5" s="1"/>
  <c r="E7533" i="5" s="1"/>
  <c r="E7534" i="5" s="1"/>
  <c r="E7535" i="5" s="1"/>
  <c r="E7536" i="5" s="1"/>
  <c r="E7537" i="5" s="1"/>
  <c r="E7538" i="5" s="1"/>
  <c r="E7539" i="5" s="1"/>
  <c r="E7540" i="5" s="1"/>
  <c r="E7541" i="5" s="1"/>
  <c r="E7542" i="5" s="1"/>
  <c r="E7543" i="5" s="1"/>
  <c r="E7544" i="5" s="1"/>
  <c r="E7545" i="5" s="1"/>
  <c r="E7546" i="5" s="1"/>
  <c r="E7547" i="5" s="1"/>
  <c r="E7548" i="5" s="1"/>
  <c r="E7549" i="5" s="1"/>
  <c r="E7550" i="5" s="1"/>
  <c r="E7551" i="5" s="1"/>
  <c r="E7552" i="5" s="1"/>
  <c r="E7553" i="5" s="1"/>
  <c r="E7554" i="5" s="1"/>
  <c r="E7555" i="5" s="1"/>
  <c r="E7556" i="5" s="1"/>
  <c r="E7557" i="5" s="1"/>
  <c r="E7558" i="5" s="1"/>
  <c r="E7559" i="5" s="1"/>
  <c r="E7560" i="5" s="1"/>
  <c r="E7561" i="5" s="1"/>
  <c r="E7562" i="5" s="1"/>
  <c r="E7563" i="5" s="1"/>
  <c r="E7564" i="5" s="1"/>
  <c r="E7565" i="5" s="1"/>
  <c r="E7566" i="5" s="1"/>
  <c r="E7567" i="5" s="1"/>
  <c r="E7568" i="5" s="1"/>
  <c r="E7569" i="5" s="1"/>
  <c r="E7570" i="5" s="1"/>
  <c r="E7571" i="5" s="1"/>
  <c r="E7572" i="5" s="1"/>
  <c r="E7573" i="5" s="1"/>
  <c r="E7574" i="5" s="1"/>
  <c r="E7575" i="5" s="1"/>
  <c r="E7576" i="5" s="1"/>
  <c r="E7577" i="5" s="1"/>
  <c r="E7578" i="5" s="1"/>
  <c r="E7579" i="5" s="1"/>
  <c r="E7580" i="5" s="1"/>
  <c r="E7581" i="5" s="1"/>
  <c r="E7582" i="5" s="1"/>
  <c r="E7583" i="5" s="1"/>
  <c r="E7584" i="5" s="1"/>
  <c r="E7585" i="5" s="1"/>
  <c r="E7586" i="5" s="1"/>
  <c r="E7587" i="5" s="1"/>
  <c r="E7588" i="5" s="1"/>
  <c r="E7589" i="5" s="1"/>
  <c r="E7590" i="5" s="1"/>
  <c r="E7591" i="5" s="1"/>
  <c r="E7592" i="5" s="1"/>
  <c r="E7593" i="5" s="1"/>
  <c r="E7594" i="5" s="1"/>
  <c r="E7595" i="5" s="1"/>
  <c r="E7596" i="5" s="1"/>
  <c r="E7597" i="5" s="1"/>
  <c r="E7598" i="5" s="1"/>
  <c r="E7599" i="5" s="1"/>
  <c r="E7600" i="5" s="1"/>
  <c r="E7601" i="5" s="1"/>
  <c r="E7602" i="5" s="1"/>
  <c r="E7603" i="5" s="1"/>
  <c r="E7604" i="5" s="1"/>
  <c r="E7605" i="5" s="1"/>
  <c r="E7606" i="5" s="1"/>
  <c r="E7607" i="5" s="1"/>
  <c r="E7608" i="5" s="1"/>
  <c r="E7609" i="5" s="1"/>
  <c r="E7610" i="5" s="1"/>
  <c r="E7611" i="5" s="1"/>
  <c r="E7612" i="5" s="1"/>
  <c r="E7613" i="5" s="1"/>
  <c r="E7614" i="5" s="1"/>
  <c r="E7615" i="5" s="1"/>
  <c r="E7616" i="5" s="1"/>
  <c r="E7617" i="5" s="1"/>
  <c r="E7618" i="5" s="1"/>
  <c r="E7619" i="5" s="1"/>
  <c r="E7620" i="5" s="1"/>
  <c r="E7621" i="5" s="1"/>
  <c r="E7622" i="5" s="1"/>
  <c r="E7623" i="5" s="1"/>
  <c r="E7624" i="5" s="1"/>
  <c r="E7625" i="5" s="1"/>
  <c r="E7626" i="5" s="1"/>
  <c r="E7627" i="5" s="1"/>
  <c r="E7628" i="5" s="1"/>
  <c r="E7629" i="5" s="1"/>
  <c r="E7630" i="5" s="1"/>
  <c r="E7631" i="5" s="1"/>
  <c r="E7632" i="5" s="1"/>
  <c r="E7633" i="5" s="1"/>
  <c r="E7634" i="5" s="1"/>
  <c r="E7635" i="5" s="1"/>
  <c r="E7636" i="5" s="1"/>
  <c r="E7637" i="5" s="1"/>
  <c r="E7638" i="5" s="1"/>
  <c r="E7639" i="5" s="1"/>
  <c r="E7640" i="5" s="1"/>
  <c r="E7641" i="5" s="1"/>
  <c r="E7642" i="5" s="1"/>
  <c r="E7643" i="5" s="1"/>
  <c r="E7644" i="5" s="1"/>
  <c r="E7645" i="5" s="1"/>
  <c r="E7646" i="5" s="1"/>
  <c r="E7647" i="5" s="1"/>
  <c r="E7648" i="5" s="1"/>
  <c r="E7649" i="5" s="1"/>
  <c r="E7650" i="5" s="1"/>
  <c r="E7651" i="5" s="1"/>
  <c r="E7652" i="5" s="1"/>
  <c r="E7653" i="5" s="1"/>
  <c r="E7654" i="5" s="1"/>
  <c r="E7655" i="5" s="1"/>
  <c r="E7656" i="5" s="1"/>
  <c r="E7657" i="5" s="1"/>
  <c r="E7658" i="5" s="1"/>
  <c r="E7659" i="5" s="1"/>
  <c r="E7660" i="5" s="1"/>
  <c r="E7661" i="5" s="1"/>
  <c r="E7662" i="5" s="1"/>
  <c r="E7663" i="5" s="1"/>
  <c r="E7664" i="5" s="1"/>
  <c r="E7665" i="5" s="1"/>
  <c r="E7666" i="5" s="1"/>
  <c r="E7667" i="5" s="1"/>
  <c r="E7668" i="5" s="1"/>
  <c r="E7669" i="5" s="1"/>
  <c r="E7670" i="5" s="1"/>
  <c r="E7671" i="5" s="1"/>
  <c r="E7672" i="5" s="1"/>
  <c r="E7673" i="5" s="1"/>
  <c r="E7674" i="5" s="1"/>
  <c r="E7675" i="5" s="1"/>
  <c r="E7676" i="5" s="1"/>
  <c r="E7677" i="5" s="1"/>
  <c r="E7678" i="5" s="1"/>
  <c r="E7679" i="5" s="1"/>
  <c r="E7680" i="5" s="1"/>
  <c r="E7681" i="5" s="1"/>
  <c r="E7682" i="5" s="1"/>
  <c r="E7683" i="5" s="1"/>
  <c r="E7684" i="5" s="1"/>
  <c r="E7685" i="5" s="1"/>
  <c r="E7686" i="5" s="1"/>
  <c r="E7687" i="5" s="1"/>
  <c r="E7688" i="5" s="1"/>
  <c r="E7689" i="5" s="1"/>
  <c r="E7690" i="5" s="1"/>
  <c r="E7691" i="5" s="1"/>
  <c r="E7692" i="5" s="1"/>
  <c r="E7693" i="5" s="1"/>
  <c r="E7694" i="5" s="1"/>
  <c r="E7695" i="5" s="1"/>
  <c r="E7696" i="5" s="1"/>
  <c r="E7697" i="5" s="1"/>
  <c r="E7698" i="5" s="1"/>
  <c r="E7699" i="5" s="1"/>
  <c r="E7700" i="5" s="1"/>
  <c r="E7701" i="5" s="1"/>
  <c r="E7702" i="5" s="1"/>
  <c r="E7703" i="5" s="1"/>
  <c r="E7704" i="5" s="1"/>
  <c r="E7705" i="5" s="1"/>
  <c r="E7706" i="5" s="1"/>
  <c r="E7707" i="5" s="1"/>
  <c r="E7708" i="5" s="1"/>
  <c r="E7709" i="5" s="1"/>
  <c r="E7710" i="5" s="1"/>
  <c r="E7711" i="5" s="1"/>
  <c r="E7712" i="5" s="1"/>
  <c r="E7713" i="5" s="1"/>
  <c r="E7714" i="5" s="1"/>
  <c r="E7715" i="5" s="1"/>
  <c r="E7716" i="5" s="1"/>
  <c r="E7717" i="5" s="1"/>
  <c r="E7718" i="5" s="1"/>
  <c r="E7719" i="5" s="1"/>
  <c r="E7720" i="5" s="1"/>
  <c r="E7721" i="5" s="1"/>
  <c r="E7722" i="5" s="1"/>
  <c r="E7723" i="5" s="1"/>
  <c r="E7724" i="5" s="1"/>
  <c r="E7725" i="5" s="1"/>
  <c r="E7726" i="5" s="1"/>
  <c r="E7727" i="5" s="1"/>
  <c r="E7728" i="5" s="1"/>
  <c r="E7729" i="5" s="1"/>
  <c r="E7730" i="5" s="1"/>
  <c r="E7731" i="5" s="1"/>
  <c r="E7732" i="5" s="1"/>
  <c r="E7733" i="5" s="1"/>
  <c r="E7734" i="5" s="1"/>
  <c r="E7735" i="5" s="1"/>
  <c r="E7736" i="5" s="1"/>
  <c r="E7737" i="5" s="1"/>
  <c r="E7738" i="5" s="1"/>
  <c r="E7739" i="5" s="1"/>
  <c r="E7740" i="5" s="1"/>
  <c r="E7741" i="5" s="1"/>
  <c r="E7742" i="5" s="1"/>
  <c r="E7743" i="5" s="1"/>
  <c r="E7744" i="5" s="1"/>
  <c r="E7745" i="5" s="1"/>
  <c r="E7746" i="5" s="1"/>
  <c r="E7747" i="5" s="1"/>
  <c r="E7748" i="5" s="1"/>
  <c r="E7749" i="5" s="1"/>
  <c r="E7750" i="5" s="1"/>
  <c r="E7751" i="5" s="1"/>
  <c r="E7752" i="5" s="1"/>
  <c r="E7753" i="5" s="1"/>
  <c r="E7754" i="5" s="1"/>
  <c r="E7755" i="5" s="1"/>
  <c r="E7756" i="5" s="1"/>
  <c r="E7757" i="5" s="1"/>
  <c r="E7758" i="5" s="1"/>
  <c r="E7759" i="5" s="1"/>
  <c r="E7760" i="5" s="1"/>
  <c r="E7761" i="5" s="1"/>
  <c r="E7762" i="5" s="1"/>
  <c r="E7763" i="5" s="1"/>
  <c r="E7764" i="5" s="1"/>
  <c r="E7765" i="5" s="1"/>
  <c r="E7766" i="5" s="1"/>
  <c r="E7767" i="5" s="1"/>
  <c r="E7768" i="5" s="1"/>
  <c r="E7769" i="5" s="1"/>
  <c r="E7770" i="5" s="1"/>
  <c r="E7771" i="5" s="1"/>
  <c r="E7772" i="5" s="1"/>
  <c r="E7773" i="5" s="1"/>
  <c r="E7774" i="5" s="1"/>
  <c r="E7775" i="5" s="1"/>
  <c r="E7776" i="5" s="1"/>
  <c r="E7777" i="5" s="1"/>
  <c r="E7778" i="5" s="1"/>
  <c r="E7779" i="5" s="1"/>
  <c r="E7780" i="5" s="1"/>
  <c r="E7781" i="5" s="1"/>
  <c r="E7782" i="5" s="1"/>
  <c r="E7783" i="5" s="1"/>
  <c r="E7784" i="5" s="1"/>
  <c r="E7785" i="5" s="1"/>
  <c r="E7786" i="5" s="1"/>
  <c r="E7787" i="5" s="1"/>
  <c r="E7788" i="5" s="1"/>
  <c r="E7789" i="5" s="1"/>
  <c r="E7790" i="5" s="1"/>
  <c r="E7791" i="5" s="1"/>
  <c r="E7792" i="5" s="1"/>
  <c r="E7793" i="5" s="1"/>
  <c r="E7794" i="5" s="1"/>
  <c r="E7795" i="5" s="1"/>
  <c r="E7796" i="5" s="1"/>
  <c r="E7797" i="5" s="1"/>
  <c r="E7798" i="5" s="1"/>
  <c r="E7799" i="5" s="1"/>
  <c r="E7800" i="5" s="1"/>
  <c r="E7801" i="5" s="1"/>
  <c r="E7802" i="5" s="1"/>
  <c r="E7803" i="5" s="1"/>
  <c r="E7804" i="5" s="1"/>
  <c r="E7805" i="5" s="1"/>
  <c r="E7806" i="5" s="1"/>
  <c r="E7807" i="5" s="1"/>
  <c r="E7808" i="5" s="1"/>
  <c r="E7809" i="5" s="1"/>
  <c r="E7810" i="5" s="1"/>
  <c r="E7811" i="5" s="1"/>
  <c r="E7812" i="5" s="1"/>
  <c r="E7813" i="5" s="1"/>
  <c r="E7814" i="5" s="1"/>
  <c r="E7815" i="5" s="1"/>
  <c r="E7816" i="5" s="1"/>
  <c r="E7817" i="5" s="1"/>
  <c r="E7818" i="5" s="1"/>
  <c r="E7819" i="5" s="1"/>
  <c r="E7820" i="5" s="1"/>
  <c r="E7821" i="5" s="1"/>
  <c r="E7822" i="5" s="1"/>
  <c r="E7823" i="5" s="1"/>
  <c r="E7824" i="5" s="1"/>
  <c r="E7825" i="5" s="1"/>
  <c r="E7826" i="5" s="1"/>
  <c r="E7827" i="5" s="1"/>
  <c r="E7828" i="5" s="1"/>
  <c r="E7829" i="5" s="1"/>
  <c r="E7830" i="5" s="1"/>
  <c r="E7831" i="5" s="1"/>
  <c r="E7832" i="5" s="1"/>
  <c r="E7833" i="5" s="1"/>
  <c r="E7834" i="5" s="1"/>
  <c r="E7835" i="5" s="1"/>
  <c r="E7836" i="5" s="1"/>
  <c r="E7837" i="5" s="1"/>
  <c r="E7838" i="5" s="1"/>
  <c r="E7839" i="5" s="1"/>
  <c r="E7840" i="5" s="1"/>
  <c r="E7841" i="5" s="1"/>
  <c r="E7842" i="5" s="1"/>
  <c r="E7843" i="5" s="1"/>
  <c r="E7844" i="5" s="1"/>
  <c r="E7845" i="5" s="1"/>
  <c r="E7846" i="5" s="1"/>
  <c r="E7847" i="5" s="1"/>
  <c r="E7848" i="5" s="1"/>
  <c r="E7849" i="5" s="1"/>
  <c r="E7850" i="5" s="1"/>
  <c r="E7851" i="5" s="1"/>
  <c r="E7852" i="5" s="1"/>
  <c r="E7853" i="5" s="1"/>
  <c r="E7854" i="5" s="1"/>
  <c r="E7855" i="5" s="1"/>
  <c r="E7856" i="5" s="1"/>
  <c r="E7857" i="5" s="1"/>
  <c r="E7858" i="5" s="1"/>
  <c r="E7859" i="5" s="1"/>
  <c r="E7860" i="5" s="1"/>
  <c r="E7861" i="5" s="1"/>
  <c r="E7862" i="5" s="1"/>
  <c r="E7863" i="5" s="1"/>
  <c r="E7864" i="5" s="1"/>
  <c r="E7865" i="5" s="1"/>
  <c r="E7866" i="5" s="1"/>
  <c r="E7867" i="5" s="1"/>
  <c r="E7868" i="5" s="1"/>
  <c r="E7869" i="5" s="1"/>
  <c r="E7870" i="5" s="1"/>
  <c r="E7871" i="5" s="1"/>
  <c r="E7872" i="5" s="1"/>
  <c r="E7873" i="5" s="1"/>
  <c r="E7874" i="5" s="1"/>
  <c r="E7875" i="5" s="1"/>
  <c r="E7876" i="5" s="1"/>
  <c r="E7877" i="5" s="1"/>
  <c r="E7878" i="5" s="1"/>
  <c r="E7879" i="5" s="1"/>
  <c r="E7880" i="5" s="1"/>
  <c r="E7881" i="5" s="1"/>
  <c r="E7882" i="5" s="1"/>
  <c r="E7883" i="5" s="1"/>
  <c r="E7884" i="5" s="1"/>
  <c r="E7885" i="5" s="1"/>
  <c r="E7886" i="5" s="1"/>
  <c r="E7887" i="5" s="1"/>
  <c r="E7888" i="5" s="1"/>
  <c r="E7889" i="5" s="1"/>
  <c r="E7890" i="5" s="1"/>
  <c r="E7891" i="5" s="1"/>
  <c r="E7892" i="5" s="1"/>
  <c r="E7893" i="5" s="1"/>
  <c r="E7894" i="5" s="1"/>
  <c r="E7895" i="5" s="1"/>
  <c r="E7896" i="5" s="1"/>
  <c r="E7897" i="5" s="1"/>
  <c r="E7898" i="5" s="1"/>
  <c r="E7899" i="5" s="1"/>
  <c r="E7900" i="5" s="1"/>
  <c r="E7901" i="5" s="1"/>
  <c r="E7902" i="5" s="1"/>
  <c r="E7903" i="5" s="1"/>
  <c r="E7904" i="5" s="1"/>
  <c r="E7905" i="5" s="1"/>
  <c r="E7906" i="5" s="1"/>
  <c r="E7907" i="5" s="1"/>
  <c r="E7908" i="5" s="1"/>
  <c r="E7909" i="5" s="1"/>
  <c r="E7910" i="5" s="1"/>
  <c r="E7911" i="5" s="1"/>
  <c r="E7912" i="5" s="1"/>
  <c r="E7913" i="5" s="1"/>
  <c r="E7914" i="5" s="1"/>
  <c r="E7915" i="5" s="1"/>
  <c r="E7916" i="5" s="1"/>
  <c r="E7917" i="5" s="1"/>
  <c r="E7918" i="5" s="1"/>
  <c r="E7919" i="5" s="1"/>
  <c r="E7920" i="5" s="1"/>
  <c r="E7921" i="5" s="1"/>
  <c r="E7922" i="5" s="1"/>
  <c r="E7923" i="5" s="1"/>
  <c r="E7924" i="5" s="1"/>
  <c r="E7925" i="5" s="1"/>
  <c r="E7926" i="5" s="1"/>
  <c r="E7927" i="5" s="1"/>
  <c r="E7928" i="5" s="1"/>
  <c r="E7929" i="5" s="1"/>
  <c r="E7930" i="5" s="1"/>
  <c r="E7931" i="5" s="1"/>
  <c r="E7932" i="5" s="1"/>
  <c r="E7933" i="5" s="1"/>
  <c r="E7934" i="5" s="1"/>
  <c r="E7935" i="5" s="1"/>
  <c r="E7936" i="5" s="1"/>
  <c r="E7937" i="5" s="1"/>
  <c r="E7938" i="5" s="1"/>
  <c r="E7939" i="5" s="1"/>
  <c r="E7940" i="5" s="1"/>
  <c r="E7941" i="5" s="1"/>
  <c r="E7942" i="5" s="1"/>
  <c r="E7943" i="5" s="1"/>
  <c r="E7944" i="5" s="1"/>
  <c r="E7945" i="5" s="1"/>
  <c r="E7946" i="5" s="1"/>
  <c r="E7947" i="5" s="1"/>
  <c r="E7948" i="5" s="1"/>
  <c r="E7949" i="5" s="1"/>
  <c r="E7950" i="5" s="1"/>
  <c r="E7951" i="5" s="1"/>
  <c r="E7952" i="5" s="1"/>
  <c r="E7953" i="5" s="1"/>
  <c r="E7954" i="5" s="1"/>
  <c r="E7955" i="5" s="1"/>
  <c r="E7956" i="5" s="1"/>
  <c r="E7957" i="5" s="1"/>
  <c r="E7958" i="5" s="1"/>
  <c r="E7959" i="5" s="1"/>
  <c r="E7960" i="5" s="1"/>
  <c r="E7961" i="5" s="1"/>
  <c r="E7962" i="5" s="1"/>
  <c r="E7963" i="5" s="1"/>
  <c r="E7964" i="5" s="1"/>
  <c r="E7965" i="5" s="1"/>
  <c r="E7966" i="5" s="1"/>
  <c r="E7967" i="5" s="1"/>
  <c r="E7968" i="5" s="1"/>
  <c r="E7969" i="5" s="1"/>
  <c r="E7970" i="5" s="1"/>
  <c r="E7971" i="5" s="1"/>
  <c r="E7972" i="5" s="1"/>
  <c r="E7973" i="5" s="1"/>
  <c r="E7974" i="5" s="1"/>
  <c r="E7975" i="5" s="1"/>
  <c r="E7976" i="5" s="1"/>
  <c r="E7977" i="5" s="1"/>
  <c r="E7978" i="5" s="1"/>
  <c r="E7979" i="5" s="1"/>
  <c r="E7980" i="5" s="1"/>
  <c r="E7981" i="5" s="1"/>
  <c r="E7982" i="5" s="1"/>
  <c r="E7983" i="5" s="1"/>
  <c r="E7984" i="5" s="1"/>
  <c r="E7985" i="5" s="1"/>
  <c r="E7986" i="5" s="1"/>
  <c r="E7987" i="5" s="1"/>
  <c r="E7988" i="5" s="1"/>
  <c r="E7989" i="5" s="1"/>
  <c r="E7990" i="5" s="1"/>
  <c r="E7991" i="5" s="1"/>
  <c r="E7992" i="5" s="1"/>
  <c r="E7993" i="5" s="1"/>
  <c r="E7994" i="5" s="1"/>
  <c r="E7995" i="5" s="1"/>
  <c r="E7996" i="5" s="1"/>
  <c r="E7997" i="5" s="1"/>
  <c r="E7998" i="5" s="1"/>
  <c r="E7999" i="5" s="1"/>
  <c r="E8000" i="5" s="1"/>
  <c r="E8001" i="5" s="1"/>
  <c r="E8002" i="5" s="1"/>
  <c r="E8003" i="5" s="1"/>
  <c r="E8004" i="5" s="1"/>
  <c r="E8005" i="5" s="1"/>
  <c r="E8006" i="5" s="1"/>
  <c r="E8007" i="5" s="1"/>
  <c r="E8008" i="5" s="1"/>
  <c r="E8009" i="5" s="1"/>
  <c r="E8010" i="5" s="1"/>
  <c r="E8011" i="5" s="1"/>
  <c r="E8012" i="5" s="1"/>
  <c r="E8013" i="5" s="1"/>
  <c r="E8014" i="5" s="1"/>
  <c r="E8015" i="5" s="1"/>
  <c r="E8016" i="5" s="1"/>
  <c r="E8017" i="5" s="1"/>
  <c r="E8018" i="5" s="1"/>
  <c r="E8019" i="5" s="1"/>
  <c r="E8020" i="5" s="1"/>
  <c r="E8021" i="5" s="1"/>
  <c r="E8022" i="5" s="1"/>
  <c r="E8023" i="5" s="1"/>
  <c r="E8024" i="5" s="1"/>
  <c r="E8025" i="5" s="1"/>
  <c r="E8026" i="5" s="1"/>
  <c r="E8027" i="5" s="1"/>
  <c r="E8028" i="5" s="1"/>
  <c r="E8029" i="5" s="1"/>
  <c r="E8030" i="5" s="1"/>
  <c r="E8031" i="5" s="1"/>
  <c r="E8032" i="5" s="1"/>
  <c r="E8033" i="5" s="1"/>
  <c r="E8034" i="5" s="1"/>
  <c r="E8035" i="5" s="1"/>
  <c r="E8036" i="5" s="1"/>
  <c r="E8037" i="5" s="1"/>
  <c r="E8038" i="5" s="1"/>
  <c r="E8039" i="5" s="1"/>
  <c r="E8040" i="5" s="1"/>
  <c r="E8041" i="5" s="1"/>
  <c r="E8042" i="5" s="1"/>
  <c r="E8043" i="5" s="1"/>
  <c r="E8044" i="5" s="1"/>
  <c r="E8045" i="5" s="1"/>
  <c r="E8046" i="5" s="1"/>
  <c r="E8047" i="5" s="1"/>
  <c r="E8048" i="5" s="1"/>
  <c r="E8049" i="5" s="1"/>
  <c r="E8050" i="5" s="1"/>
  <c r="E8051" i="5" s="1"/>
  <c r="E8052" i="5" s="1"/>
  <c r="E8053" i="5" s="1"/>
  <c r="E8054" i="5" s="1"/>
  <c r="E8055" i="5" s="1"/>
  <c r="E8056" i="5" s="1"/>
  <c r="E8057" i="5" s="1"/>
  <c r="E8058" i="5" s="1"/>
  <c r="E8059" i="5" s="1"/>
  <c r="E8060" i="5" s="1"/>
  <c r="E8061" i="5" s="1"/>
  <c r="E8062" i="5" s="1"/>
  <c r="E8063" i="5" s="1"/>
  <c r="E8064" i="5" s="1"/>
  <c r="E8065" i="5" s="1"/>
  <c r="E8066" i="5" s="1"/>
  <c r="E8067" i="5" s="1"/>
  <c r="E8068" i="5" s="1"/>
  <c r="E8069" i="5" s="1"/>
  <c r="E8070" i="5" s="1"/>
  <c r="E8071" i="5" s="1"/>
  <c r="E8072" i="5" s="1"/>
  <c r="E8073" i="5" s="1"/>
  <c r="E8074" i="5" s="1"/>
  <c r="E8075" i="5" s="1"/>
  <c r="E8076" i="5" s="1"/>
  <c r="E8077" i="5" s="1"/>
  <c r="E8078" i="5" s="1"/>
  <c r="E8079" i="5" s="1"/>
  <c r="E8080" i="5" s="1"/>
  <c r="E8081" i="5" s="1"/>
  <c r="E8082" i="5" s="1"/>
  <c r="E8083" i="5" s="1"/>
  <c r="E8084" i="5" s="1"/>
  <c r="E8085" i="5" s="1"/>
  <c r="E8086" i="5" s="1"/>
  <c r="E8087" i="5" s="1"/>
  <c r="E8088" i="5" s="1"/>
  <c r="E8089" i="5" s="1"/>
  <c r="E8090" i="5" s="1"/>
  <c r="E8091" i="5" s="1"/>
  <c r="E8092" i="5" s="1"/>
  <c r="E8093" i="5" s="1"/>
  <c r="E8094" i="5" s="1"/>
  <c r="E8095" i="5" s="1"/>
  <c r="E8096" i="5" s="1"/>
  <c r="E8097" i="5" s="1"/>
  <c r="E8098" i="5" s="1"/>
  <c r="E8099" i="5" s="1"/>
  <c r="E8100" i="5" s="1"/>
  <c r="E8101" i="5" s="1"/>
  <c r="E8102" i="5" s="1"/>
  <c r="E8103" i="5" s="1"/>
  <c r="E8104" i="5" s="1"/>
  <c r="E8105" i="5" s="1"/>
  <c r="E8106" i="5" s="1"/>
  <c r="E8107" i="5" s="1"/>
  <c r="E8108" i="5" s="1"/>
  <c r="E8109" i="5" s="1"/>
  <c r="E8110" i="5" s="1"/>
  <c r="E8111" i="5" s="1"/>
  <c r="E8112" i="5" s="1"/>
  <c r="E8113" i="5" s="1"/>
  <c r="E8114" i="5" s="1"/>
  <c r="E8115" i="5" s="1"/>
  <c r="E8116" i="5" s="1"/>
  <c r="E8117" i="5" s="1"/>
  <c r="E8118" i="5" s="1"/>
  <c r="E8119" i="5" s="1"/>
  <c r="E8120" i="5" s="1"/>
  <c r="E8121" i="5" s="1"/>
  <c r="E8122" i="5" s="1"/>
  <c r="E8123" i="5" s="1"/>
  <c r="E8124" i="5" s="1"/>
  <c r="E8125" i="5" s="1"/>
  <c r="E8126" i="5" s="1"/>
  <c r="E8127" i="5" s="1"/>
  <c r="E8128" i="5" s="1"/>
  <c r="E8129" i="5" s="1"/>
  <c r="E8130" i="5" s="1"/>
  <c r="E8131" i="5" s="1"/>
  <c r="E8132" i="5" s="1"/>
  <c r="E8133" i="5" s="1"/>
  <c r="E8134" i="5" s="1"/>
  <c r="E8135" i="5" s="1"/>
  <c r="E8136" i="5" s="1"/>
  <c r="E8137" i="5" s="1"/>
  <c r="E8138" i="5" s="1"/>
  <c r="E8139" i="5" s="1"/>
  <c r="E8140" i="5" s="1"/>
  <c r="E8141" i="5" s="1"/>
  <c r="E8142" i="5" s="1"/>
  <c r="E8143" i="5" s="1"/>
  <c r="E8144" i="5" s="1"/>
  <c r="E8145" i="5" s="1"/>
  <c r="E8146" i="5" s="1"/>
  <c r="E8147" i="5" s="1"/>
  <c r="E8148" i="5" s="1"/>
  <c r="E8149" i="5" s="1"/>
  <c r="E8150" i="5" s="1"/>
  <c r="E8151" i="5" s="1"/>
  <c r="E8152" i="5" s="1"/>
  <c r="E8153" i="5" s="1"/>
  <c r="E8154" i="5" s="1"/>
  <c r="E8155" i="5" s="1"/>
  <c r="E8156" i="5" s="1"/>
  <c r="E8157" i="5" s="1"/>
  <c r="E8158" i="5" s="1"/>
  <c r="E8159" i="5" s="1"/>
  <c r="E8160" i="5" s="1"/>
  <c r="E8161" i="5" s="1"/>
  <c r="E8162" i="5" s="1"/>
  <c r="E8163" i="5" s="1"/>
  <c r="E8164" i="5" s="1"/>
  <c r="E8165" i="5" s="1"/>
  <c r="E8166" i="5" s="1"/>
  <c r="E8167" i="5" s="1"/>
  <c r="E8168" i="5" s="1"/>
  <c r="E8169" i="5" s="1"/>
  <c r="E8170" i="5" s="1"/>
  <c r="E8171" i="5" s="1"/>
  <c r="E8172" i="5" s="1"/>
  <c r="E8173" i="5" s="1"/>
  <c r="E8174" i="5" s="1"/>
  <c r="E8175" i="5" s="1"/>
  <c r="E8176" i="5" s="1"/>
  <c r="E8177" i="5" s="1"/>
  <c r="E8178" i="5" s="1"/>
  <c r="E8179" i="5" s="1"/>
  <c r="E8180" i="5" s="1"/>
  <c r="E8181" i="5" s="1"/>
  <c r="E8182" i="5" s="1"/>
  <c r="E8183" i="5" s="1"/>
  <c r="E8184" i="5" s="1"/>
  <c r="E8185" i="5" s="1"/>
  <c r="E8186" i="5" s="1"/>
  <c r="E8187" i="5" s="1"/>
  <c r="E8188" i="5" s="1"/>
  <c r="E8189" i="5" s="1"/>
  <c r="E8190" i="5" s="1"/>
  <c r="E8191" i="5" s="1"/>
  <c r="E8192" i="5" s="1"/>
  <c r="E8193" i="5" s="1"/>
  <c r="E8194" i="5" s="1"/>
  <c r="E8195" i="5" s="1"/>
  <c r="E8196" i="5" s="1"/>
  <c r="E8197" i="5" s="1"/>
  <c r="E8198" i="5" s="1"/>
  <c r="E8199" i="5" s="1"/>
  <c r="E8200" i="5" s="1"/>
  <c r="E8201" i="5" s="1"/>
  <c r="E8202" i="5" s="1"/>
  <c r="E8203" i="5" s="1"/>
  <c r="E8204" i="5" s="1"/>
  <c r="E8205" i="5" s="1"/>
  <c r="E8206" i="5" s="1"/>
  <c r="E8207" i="5" s="1"/>
  <c r="E8208" i="5" s="1"/>
  <c r="E8209" i="5" s="1"/>
  <c r="E8210" i="5" s="1"/>
  <c r="E8211" i="5" s="1"/>
  <c r="E8212" i="5" s="1"/>
  <c r="E8213" i="5" s="1"/>
  <c r="E8214" i="5" s="1"/>
  <c r="E8215" i="5" s="1"/>
  <c r="E8216" i="5" s="1"/>
  <c r="E8217" i="5" s="1"/>
  <c r="E8218" i="5" s="1"/>
  <c r="E8219" i="5" s="1"/>
  <c r="E8220" i="5" s="1"/>
  <c r="E8221" i="5" s="1"/>
  <c r="E8222" i="5" s="1"/>
  <c r="E8223" i="5" s="1"/>
  <c r="E8224" i="5" s="1"/>
  <c r="E8225" i="5" s="1"/>
  <c r="E8226" i="5" s="1"/>
  <c r="E8227" i="5" s="1"/>
  <c r="E8228" i="5" s="1"/>
  <c r="E8229" i="5" s="1"/>
  <c r="E8230" i="5" s="1"/>
  <c r="E8231" i="5" s="1"/>
  <c r="E8232" i="5" s="1"/>
  <c r="E8233" i="5" s="1"/>
  <c r="E8234" i="5" s="1"/>
  <c r="E8235" i="5" s="1"/>
  <c r="E8236" i="5" s="1"/>
  <c r="E8237" i="5" s="1"/>
  <c r="E8238" i="5" s="1"/>
  <c r="E8239" i="5" s="1"/>
  <c r="E8240" i="5" s="1"/>
  <c r="E8241" i="5" s="1"/>
  <c r="E8242" i="5" s="1"/>
  <c r="E8243" i="5" s="1"/>
  <c r="E8244" i="5" s="1"/>
  <c r="E8245" i="5" s="1"/>
  <c r="E8246" i="5" s="1"/>
  <c r="E8247" i="5" s="1"/>
  <c r="E8248" i="5" s="1"/>
  <c r="E8249" i="5" s="1"/>
  <c r="E8250" i="5" s="1"/>
  <c r="E8251" i="5" s="1"/>
  <c r="E8252" i="5" s="1"/>
  <c r="E8253" i="5" s="1"/>
  <c r="E8254" i="5" s="1"/>
  <c r="E8255" i="5" s="1"/>
  <c r="E8256" i="5" s="1"/>
  <c r="E8257" i="5" s="1"/>
  <c r="E8258" i="5" s="1"/>
  <c r="E8259" i="5" s="1"/>
  <c r="E8260" i="5" s="1"/>
  <c r="E8261" i="5" s="1"/>
  <c r="E8262" i="5" s="1"/>
  <c r="E8263" i="5" s="1"/>
  <c r="E8264" i="5" s="1"/>
  <c r="E8265" i="5" s="1"/>
  <c r="E8266" i="5" s="1"/>
  <c r="E8267" i="5" s="1"/>
  <c r="E8268" i="5" s="1"/>
  <c r="E8269" i="5" s="1"/>
  <c r="E8270" i="5" s="1"/>
  <c r="E8271" i="5" s="1"/>
  <c r="E8272" i="5" s="1"/>
  <c r="E8273" i="5" s="1"/>
  <c r="E8274" i="5" s="1"/>
  <c r="E8275" i="5" s="1"/>
  <c r="E8276" i="5" s="1"/>
  <c r="E8277" i="5" s="1"/>
  <c r="E8278" i="5" s="1"/>
  <c r="E8279" i="5" s="1"/>
  <c r="E8280" i="5" s="1"/>
  <c r="E8281" i="5" s="1"/>
  <c r="E8282" i="5" s="1"/>
  <c r="E8283" i="5" s="1"/>
  <c r="E8284" i="5" s="1"/>
  <c r="E8285" i="5" s="1"/>
  <c r="E8286" i="5" s="1"/>
  <c r="E8287" i="5" s="1"/>
  <c r="E8288" i="5" s="1"/>
  <c r="E8289" i="5" s="1"/>
  <c r="E8290" i="5" s="1"/>
  <c r="E8291" i="5" s="1"/>
  <c r="E8292" i="5" s="1"/>
  <c r="E8293" i="5" s="1"/>
  <c r="E8294" i="5" s="1"/>
  <c r="E8295" i="5" s="1"/>
  <c r="E8296" i="5" s="1"/>
  <c r="E8297" i="5" s="1"/>
  <c r="E8298" i="5" s="1"/>
  <c r="E8299" i="5" s="1"/>
  <c r="E8300" i="5" s="1"/>
  <c r="E8301" i="5" s="1"/>
  <c r="E8302" i="5" s="1"/>
  <c r="E8303" i="5" s="1"/>
  <c r="E8304" i="5" s="1"/>
  <c r="E8305" i="5" s="1"/>
  <c r="E8306" i="5" s="1"/>
  <c r="E8307" i="5" s="1"/>
  <c r="E8308" i="5" s="1"/>
  <c r="E8309" i="5" s="1"/>
  <c r="E8310" i="5" s="1"/>
  <c r="E8311" i="5" s="1"/>
  <c r="E8312" i="5" s="1"/>
  <c r="E8313" i="5" s="1"/>
  <c r="E8314" i="5" s="1"/>
  <c r="E8315" i="5" s="1"/>
  <c r="E8316" i="5" s="1"/>
  <c r="E8317" i="5" s="1"/>
  <c r="E8318" i="5" s="1"/>
  <c r="E8319" i="5" s="1"/>
  <c r="E8320" i="5" s="1"/>
  <c r="E8321" i="5" s="1"/>
  <c r="E8322" i="5" s="1"/>
  <c r="E8323" i="5" s="1"/>
  <c r="E8324" i="5" s="1"/>
  <c r="E8325" i="5" s="1"/>
  <c r="E8326" i="5" s="1"/>
  <c r="E8327" i="5" s="1"/>
  <c r="E8328" i="5" s="1"/>
  <c r="E8329" i="5" s="1"/>
  <c r="E8330" i="5" s="1"/>
  <c r="E8331" i="5" s="1"/>
  <c r="E8332" i="5" s="1"/>
  <c r="E8333" i="5" s="1"/>
  <c r="E8334" i="5" s="1"/>
  <c r="E8335" i="5" s="1"/>
  <c r="E8336" i="5" s="1"/>
  <c r="E8337" i="5" s="1"/>
  <c r="E8338" i="5" s="1"/>
  <c r="E8339" i="5" s="1"/>
  <c r="E8340" i="5" s="1"/>
  <c r="E8341" i="5" s="1"/>
  <c r="E8342" i="5" s="1"/>
  <c r="E8343" i="5" s="1"/>
  <c r="E8344" i="5" s="1"/>
  <c r="E8345" i="5" s="1"/>
  <c r="E8346" i="5" s="1"/>
  <c r="E8347" i="5" s="1"/>
  <c r="E8348" i="5" s="1"/>
  <c r="E8349" i="5" s="1"/>
  <c r="E8350" i="5" s="1"/>
  <c r="E8351" i="5" s="1"/>
  <c r="E8352" i="5" s="1"/>
  <c r="E8353" i="5" s="1"/>
  <c r="E8354" i="5" s="1"/>
  <c r="E8355" i="5" s="1"/>
  <c r="E8356" i="5" s="1"/>
  <c r="E8357" i="5" s="1"/>
  <c r="E8358" i="5" s="1"/>
  <c r="E8359" i="5" s="1"/>
  <c r="E8360" i="5" s="1"/>
  <c r="E8361" i="5" s="1"/>
  <c r="E8362" i="5" s="1"/>
  <c r="E8363" i="5" s="1"/>
  <c r="E8364" i="5" s="1"/>
  <c r="E8365" i="5" s="1"/>
  <c r="E8366" i="5" s="1"/>
  <c r="E8367" i="5" s="1"/>
  <c r="E8368" i="5" s="1"/>
  <c r="E8369" i="5" s="1"/>
  <c r="E8370" i="5" s="1"/>
  <c r="E8371" i="5" s="1"/>
  <c r="E8372" i="5" s="1"/>
  <c r="E8373" i="5" s="1"/>
  <c r="E8374" i="5" s="1"/>
  <c r="E8375" i="5" s="1"/>
  <c r="E8376" i="5" s="1"/>
  <c r="E8377" i="5" s="1"/>
  <c r="E8378" i="5" s="1"/>
  <c r="E8379" i="5" s="1"/>
  <c r="E8380" i="5" s="1"/>
  <c r="E8381" i="5" s="1"/>
  <c r="E8382" i="5" s="1"/>
  <c r="E8383" i="5" s="1"/>
  <c r="E8384" i="5" s="1"/>
  <c r="E8385" i="5" s="1"/>
  <c r="E8386" i="5" s="1"/>
  <c r="E8387" i="5" s="1"/>
  <c r="E8388" i="5" s="1"/>
  <c r="E8389" i="5" s="1"/>
  <c r="E8390" i="5" s="1"/>
  <c r="E8391" i="5" s="1"/>
  <c r="E8392" i="5" s="1"/>
  <c r="E8393" i="5" s="1"/>
  <c r="E8394" i="5" s="1"/>
  <c r="E8395" i="5" s="1"/>
  <c r="E8396" i="5" s="1"/>
  <c r="E8397" i="5" s="1"/>
  <c r="E8398" i="5" s="1"/>
  <c r="E8399" i="5" s="1"/>
  <c r="E8400" i="5" s="1"/>
  <c r="E8401" i="5" s="1"/>
  <c r="E8402" i="5" s="1"/>
  <c r="E8403" i="5" s="1"/>
  <c r="E8404" i="5" s="1"/>
  <c r="E8405" i="5" s="1"/>
  <c r="E8406" i="5" s="1"/>
  <c r="E8407" i="5" s="1"/>
  <c r="E8408" i="5" s="1"/>
  <c r="E8409" i="5" s="1"/>
  <c r="E8410" i="5" s="1"/>
  <c r="E8411" i="5" s="1"/>
  <c r="E8412" i="5" s="1"/>
  <c r="E8413" i="5" s="1"/>
  <c r="E8414" i="5" s="1"/>
  <c r="E8415" i="5" s="1"/>
  <c r="E8416" i="5" s="1"/>
  <c r="E8417" i="5" s="1"/>
  <c r="E8418" i="5" s="1"/>
  <c r="E8419" i="5" s="1"/>
  <c r="E8420" i="5" s="1"/>
  <c r="E8421" i="5" s="1"/>
  <c r="E8422" i="5" s="1"/>
  <c r="E8423" i="5" s="1"/>
  <c r="E8424" i="5" s="1"/>
  <c r="E8425" i="5" s="1"/>
  <c r="E8426" i="5" s="1"/>
  <c r="E8427" i="5" s="1"/>
  <c r="E8428" i="5" s="1"/>
  <c r="E8429" i="5" s="1"/>
  <c r="E8430" i="5" s="1"/>
  <c r="E8431" i="5" s="1"/>
  <c r="E8432" i="5" s="1"/>
  <c r="E8433" i="5" s="1"/>
  <c r="E8434" i="5" s="1"/>
  <c r="E8435" i="5" s="1"/>
  <c r="E8436" i="5" s="1"/>
  <c r="E8437" i="5" s="1"/>
  <c r="E8438" i="5" s="1"/>
  <c r="E8439" i="5" s="1"/>
  <c r="E8440" i="5" s="1"/>
  <c r="E8441" i="5" s="1"/>
  <c r="E8442" i="5" s="1"/>
  <c r="E8443" i="5" s="1"/>
  <c r="E8444" i="5" s="1"/>
  <c r="E8445" i="5" s="1"/>
  <c r="E8446" i="5" s="1"/>
  <c r="E8447" i="5" s="1"/>
  <c r="E8448" i="5" s="1"/>
  <c r="E8449" i="5" s="1"/>
  <c r="E8450" i="5" s="1"/>
  <c r="E8451" i="5" s="1"/>
  <c r="E8452" i="5" s="1"/>
  <c r="E8453" i="5" s="1"/>
  <c r="E8454" i="5" s="1"/>
  <c r="E8455" i="5" s="1"/>
  <c r="E8456" i="5" s="1"/>
  <c r="E8457" i="5" s="1"/>
  <c r="E8458" i="5" s="1"/>
  <c r="E8459" i="5" s="1"/>
  <c r="E8460" i="5" s="1"/>
  <c r="E8461" i="5" s="1"/>
  <c r="E8462" i="5" s="1"/>
  <c r="E8463" i="5" s="1"/>
  <c r="E8464" i="5" s="1"/>
  <c r="E8465" i="5" s="1"/>
  <c r="E8466" i="5" s="1"/>
  <c r="E8467" i="5" s="1"/>
  <c r="E8468" i="5" s="1"/>
  <c r="E8469" i="5" s="1"/>
  <c r="E8470" i="5" s="1"/>
  <c r="E8471" i="5" s="1"/>
  <c r="E8472" i="5" s="1"/>
  <c r="E8473" i="5" s="1"/>
  <c r="E8474" i="5" s="1"/>
  <c r="E8475" i="5" s="1"/>
  <c r="E8476" i="5" s="1"/>
  <c r="E8477" i="5" s="1"/>
  <c r="E8478" i="5" s="1"/>
  <c r="E8479" i="5" s="1"/>
  <c r="E8480" i="5" s="1"/>
  <c r="E8481" i="5" s="1"/>
  <c r="E8482" i="5" s="1"/>
  <c r="E8483" i="5" s="1"/>
  <c r="E8484" i="5" s="1"/>
  <c r="E8485" i="5" s="1"/>
  <c r="E8486" i="5" s="1"/>
  <c r="E8487" i="5" s="1"/>
  <c r="E8488" i="5" s="1"/>
  <c r="E8489" i="5" s="1"/>
  <c r="E8490" i="5" s="1"/>
  <c r="E8491" i="5" s="1"/>
  <c r="E8492" i="5" s="1"/>
  <c r="E8493" i="5" s="1"/>
  <c r="E8494" i="5" s="1"/>
  <c r="E8495" i="5" s="1"/>
  <c r="E8496" i="5" s="1"/>
  <c r="E8497" i="5" s="1"/>
  <c r="E8498" i="5" s="1"/>
  <c r="E8499" i="5" s="1"/>
  <c r="E8500" i="5" s="1"/>
  <c r="E8501" i="5" s="1"/>
  <c r="E8502" i="5" s="1"/>
  <c r="E8503" i="5" s="1"/>
  <c r="E8504" i="5" s="1"/>
  <c r="E8505" i="5" s="1"/>
  <c r="E8506" i="5" s="1"/>
  <c r="E8507" i="5" s="1"/>
  <c r="E8508" i="5" s="1"/>
  <c r="E8509" i="5" s="1"/>
  <c r="E8510" i="5" s="1"/>
  <c r="E8511" i="5" s="1"/>
  <c r="E8512" i="5" s="1"/>
  <c r="E8513" i="5" s="1"/>
  <c r="E8514" i="5" s="1"/>
  <c r="E8515" i="5" s="1"/>
  <c r="E8516" i="5" s="1"/>
  <c r="E8517" i="5" s="1"/>
  <c r="E8518" i="5" s="1"/>
  <c r="E8519" i="5" s="1"/>
  <c r="E8520" i="5" s="1"/>
  <c r="E8521" i="5" s="1"/>
  <c r="E8522" i="5" s="1"/>
  <c r="E8523" i="5" s="1"/>
  <c r="E8524" i="5" s="1"/>
  <c r="E8525" i="5" s="1"/>
  <c r="E8526" i="5" s="1"/>
  <c r="E8527" i="5" s="1"/>
  <c r="E8528" i="5" s="1"/>
  <c r="E8529" i="5" s="1"/>
  <c r="E8530" i="5" s="1"/>
  <c r="E8531" i="5" s="1"/>
  <c r="E8532" i="5" s="1"/>
  <c r="E8533" i="5" s="1"/>
  <c r="E8534" i="5" s="1"/>
  <c r="E8535" i="5" s="1"/>
  <c r="E8536" i="5" s="1"/>
  <c r="E8537" i="5" s="1"/>
  <c r="E8538" i="5" s="1"/>
  <c r="E8539" i="5" s="1"/>
  <c r="E8540" i="5" s="1"/>
  <c r="E8541" i="5" s="1"/>
  <c r="E8542" i="5" s="1"/>
  <c r="E8543" i="5" s="1"/>
  <c r="E8544" i="5" s="1"/>
  <c r="E8545" i="5" s="1"/>
  <c r="E8546" i="5" s="1"/>
  <c r="E8547" i="5" s="1"/>
  <c r="E8548" i="5" s="1"/>
  <c r="E8549" i="5" s="1"/>
  <c r="E8550" i="5" s="1"/>
  <c r="E8551" i="5" s="1"/>
  <c r="E8552" i="5" s="1"/>
  <c r="E8553" i="5" s="1"/>
  <c r="E8554" i="5" s="1"/>
  <c r="E8555" i="5" s="1"/>
  <c r="E8556" i="5" s="1"/>
  <c r="E8557" i="5" s="1"/>
  <c r="E8558" i="5" s="1"/>
  <c r="E8559" i="5" s="1"/>
  <c r="E8560" i="5" s="1"/>
  <c r="E8561" i="5" s="1"/>
  <c r="E8562" i="5" s="1"/>
  <c r="E8563" i="5" s="1"/>
  <c r="E8564" i="5" s="1"/>
  <c r="E8565" i="5" s="1"/>
  <c r="E8566" i="5" s="1"/>
  <c r="E8567" i="5" s="1"/>
  <c r="E8568" i="5" s="1"/>
  <c r="E8569" i="5" s="1"/>
  <c r="E8570" i="5" s="1"/>
  <c r="E8571" i="5" s="1"/>
  <c r="E8572" i="5" s="1"/>
  <c r="E8573" i="5" s="1"/>
  <c r="E8574" i="5" s="1"/>
  <c r="E8575" i="5" s="1"/>
  <c r="E8576" i="5" s="1"/>
  <c r="E8577" i="5" s="1"/>
  <c r="E8578" i="5" s="1"/>
  <c r="E8579" i="5" s="1"/>
  <c r="E8580" i="5" s="1"/>
  <c r="E8581" i="5" s="1"/>
  <c r="E8582" i="5" s="1"/>
  <c r="E8583" i="5" s="1"/>
  <c r="E8584" i="5" s="1"/>
  <c r="E8585" i="5" s="1"/>
  <c r="E8586" i="5" s="1"/>
  <c r="E8587" i="5" s="1"/>
  <c r="E8588" i="5" s="1"/>
  <c r="E8589" i="5" s="1"/>
  <c r="E8590" i="5" s="1"/>
  <c r="E8591" i="5" s="1"/>
  <c r="E8592" i="5" s="1"/>
  <c r="E8593" i="5" s="1"/>
  <c r="E8594" i="5" s="1"/>
  <c r="E8595" i="5" s="1"/>
  <c r="E8596" i="5" s="1"/>
  <c r="E8597" i="5" s="1"/>
  <c r="E8598" i="5" s="1"/>
  <c r="E8599" i="5" s="1"/>
  <c r="E8600" i="5" s="1"/>
  <c r="E8601" i="5" s="1"/>
  <c r="E8602" i="5" s="1"/>
  <c r="E8603" i="5" s="1"/>
  <c r="E8604" i="5" s="1"/>
  <c r="E8605" i="5" s="1"/>
  <c r="E8606" i="5" s="1"/>
  <c r="E8607" i="5" s="1"/>
  <c r="E8608" i="5" s="1"/>
  <c r="E8609" i="5" s="1"/>
  <c r="E8610" i="5" s="1"/>
  <c r="E8611" i="5" s="1"/>
  <c r="E8612" i="5" s="1"/>
  <c r="E8613" i="5" s="1"/>
  <c r="E8614" i="5" s="1"/>
  <c r="E8615" i="5" s="1"/>
  <c r="E8616" i="5" s="1"/>
  <c r="E8617" i="5" s="1"/>
  <c r="E8618" i="5" s="1"/>
  <c r="E8619" i="5" s="1"/>
  <c r="E8620" i="5" s="1"/>
  <c r="E8621" i="5" s="1"/>
  <c r="E8622" i="5" s="1"/>
  <c r="E8623" i="5" s="1"/>
  <c r="E8624" i="5" s="1"/>
  <c r="E8625" i="5" s="1"/>
  <c r="E8626" i="5" s="1"/>
  <c r="E8627" i="5" s="1"/>
  <c r="E8628" i="5" s="1"/>
  <c r="E8629" i="5" s="1"/>
  <c r="E8630" i="5" s="1"/>
  <c r="E8631" i="5" s="1"/>
  <c r="E8632" i="5" s="1"/>
  <c r="E8633" i="5" s="1"/>
  <c r="E8634" i="5" s="1"/>
  <c r="E8635" i="5" s="1"/>
  <c r="E8636" i="5" s="1"/>
  <c r="E8637" i="5" s="1"/>
  <c r="E8638" i="5" s="1"/>
  <c r="E8639" i="5" s="1"/>
  <c r="E8640" i="5" s="1"/>
  <c r="E8641" i="5" s="1"/>
  <c r="E8642" i="5" s="1"/>
  <c r="E8643" i="5" s="1"/>
  <c r="E8644" i="5" s="1"/>
  <c r="E8645" i="5" s="1"/>
  <c r="E8646" i="5" s="1"/>
  <c r="E8647" i="5" s="1"/>
  <c r="E8648" i="5" s="1"/>
  <c r="E8649" i="5" s="1"/>
  <c r="E8650" i="5" s="1"/>
  <c r="E8651" i="5" s="1"/>
  <c r="E8652" i="5" s="1"/>
  <c r="E8653" i="5" s="1"/>
  <c r="E8654" i="5" s="1"/>
  <c r="E8655" i="5" s="1"/>
  <c r="E8656" i="5" s="1"/>
  <c r="E8657" i="5" s="1"/>
  <c r="E8658" i="5" s="1"/>
  <c r="E8659" i="5" s="1"/>
  <c r="E8660" i="5" s="1"/>
  <c r="E8661" i="5" s="1"/>
  <c r="E8662" i="5" s="1"/>
  <c r="E8663" i="5" s="1"/>
  <c r="E8664" i="5" s="1"/>
  <c r="E8665" i="5" s="1"/>
  <c r="E8666" i="5" s="1"/>
  <c r="E8667" i="5" s="1"/>
  <c r="E8668" i="5" s="1"/>
  <c r="E8669" i="5" s="1"/>
  <c r="E8670" i="5" s="1"/>
  <c r="E8671" i="5" s="1"/>
  <c r="E8672" i="5" s="1"/>
  <c r="E8673" i="5" s="1"/>
  <c r="E8674" i="5" s="1"/>
  <c r="E8675" i="5" s="1"/>
  <c r="E8676" i="5" s="1"/>
  <c r="E8677" i="5" s="1"/>
  <c r="E8678" i="5" s="1"/>
  <c r="E8679" i="5" s="1"/>
  <c r="E8680" i="5" s="1"/>
  <c r="E8681" i="5" s="1"/>
  <c r="E8682" i="5" s="1"/>
  <c r="E8683" i="5" s="1"/>
  <c r="E8684" i="5" s="1"/>
  <c r="E8685" i="5" s="1"/>
  <c r="E8686" i="5" s="1"/>
  <c r="E8687" i="5" s="1"/>
  <c r="E8688" i="5" s="1"/>
  <c r="E8689" i="5" s="1"/>
  <c r="E8690" i="5" s="1"/>
  <c r="E8691" i="5" s="1"/>
  <c r="E8692" i="5" s="1"/>
  <c r="E8693" i="5" s="1"/>
  <c r="E8694" i="5" s="1"/>
  <c r="E8695" i="5" s="1"/>
  <c r="E8696" i="5" s="1"/>
  <c r="E8697" i="5" s="1"/>
  <c r="E8698" i="5" s="1"/>
  <c r="E8699" i="5" s="1"/>
  <c r="E8700" i="5" s="1"/>
  <c r="E8701" i="5" s="1"/>
  <c r="E8702" i="5" s="1"/>
  <c r="E8703" i="5" s="1"/>
  <c r="E8704" i="5" s="1"/>
  <c r="E8705" i="5" s="1"/>
  <c r="E8706" i="5" s="1"/>
  <c r="E8707" i="5" s="1"/>
  <c r="E8708" i="5" s="1"/>
  <c r="E8709" i="5" s="1"/>
  <c r="E8710" i="5" s="1"/>
  <c r="E8711" i="5" s="1"/>
  <c r="E8712" i="5" s="1"/>
  <c r="E8713" i="5" s="1"/>
  <c r="E8714" i="5" s="1"/>
  <c r="E8715" i="5" s="1"/>
  <c r="E8716" i="5" s="1"/>
  <c r="E8717" i="5" s="1"/>
  <c r="E8718" i="5" s="1"/>
  <c r="E8719" i="5" s="1"/>
  <c r="E8720" i="5" s="1"/>
  <c r="E8721" i="5" s="1"/>
  <c r="E8722" i="5" s="1"/>
  <c r="E8723" i="5" s="1"/>
  <c r="E8724" i="5" s="1"/>
  <c r="E8725" i="5" s="1"/>
  <c r="E8726" i="5" s="1"/>
  <c r="E8727" i="5" s="1"/>
  <c r="E8728" i="5" s="1"/>
  <c r="E8729" i="5" s="1"/>
  <c r="E8730" i="5" s="1"/>
  <c r="E8731" i="5" s="1"/>
  <c r="E8732" i="5" s="1"/>
  <c r="E8733" i="5" s="1"/>
  <c r="E8734" i="5" s="1"/>
  <c r="E8735" i="5" s="1"/>
  <c r="E8736" i="5" s="1"/>
  <c r="E8737" i="5" s="1"/>
  <c r="E8738" i="5" s="1"/>
  <c r="E8739" i="5" s="1"/>
  <c r="E8740" i="5" s="1"/>
  <c r="E8741" i="5" s="1"/>
  <c r="E8742" i="5" s="1"/>
  <c r="E8743" i="5" s="1"/>
  <c r="E8744" i="5" s="1"/>
  <c r="E8745" i="5" s="1"/>
  <c r="E8746" i="5" s="1"/>
  <c r="E8747" i="5" s="1"/>
  <c r="E8748" i="5" s="1"/>
  <c r="E8749" i="5" s="1"/>
  <c r="E8750" i="5" s="1"/>
  <c r="E8751" i="5" s="1"/>
  <c r="E8752" i="5" s="1"/>
  <c r="E8753" i="5" s="1"/>
  <c r="E8754" i="5" s="1"/>
  <c r="E8755" i="5" s="1"/>
  <c r="E8756" i="5" s="1"/>
  <c r="E8757" i="5" s="1"/>
  <c r="E8758" i="5" s="1"/>
  <c r="E8759" i="5" s="1"/>
  <c r="E8760" i="5" s="1"/>
  <c r="E8761" i="5" s="1"/>
  <c r="E8762" i="5" s="1"/>
  <c r="E8763" i="5" s="1"/>
  <c r="E8764" i="5" s="1"/>
  <c r="E8765" i="5" s="1"/>
  <c r="E8766" i="5" s="1"/>
  <c r="E8767" i="5" s="1"/>
  <c r="E8768" i="5" s="1"/>
  <c r="E8769" i="5" s="1"/>
  <c r="E8770" i="5" s="1"/>
  <c r="E8771" i="5" s="1"/>
  <c r="E8772" i="5" s="1"/>
  <c r="E8773" i="5" s="1"/>
  <c r="E8774" i="5" s="1"/>
  <c r="E8775" i="5" s="1"/>
  <c r="E8776" i="5" s="1"/>
  <c r="E8777" i="5" s="1"/>
  <c r="E8778" i="5" s="1"/>
  <c r="E8779" i="5" s="1"/>
  <c r="E8780" i="5" s="1"/>
  <c r="E8781" i="5" s="1"/>
  <c r="E8782" i="5" s="1"/>
  <c r="E8783" i="5" s="1"/>
  <c r="E8784" i="5" s="1"/>
  <c r="E8785" i="5" s="1"/>
  <c r="E8786" i="5" s="1"/>
  <c r="E8787" i="5" s="1"/>
  <c r="E8788" i="5" s="1"/>
  <c r="E8789" i="5" s="1"/>
  <c r="E8790" i="5" s="1"/>
  <c r="E8791" i="5" s="1"/>
  <c r="E8792" i="5" s="1"/>
  <c r="E8793" i="5" s="1"/>
  <c r="E8794" i="5" s="1"/>
  <c r="E8795" i="5" s="1"/>
  <c r="E8796" i="5" s="1"/>
  <c r="E8797" i="5" s="1"/>
  <c r="E8798" i="5" s="1"/>
  <c r="E8799" i="5" s="1"/>
  <c r="E8800" i="5" s="1"/>
  <c r="E8801" i="5" s="1"/>
  <c r="E8802" i="5" s="1"/>
  <c r="E8803" i="5" s="1"/>
  <c r="E8804" i="5" s="1"/>
  <c r="E8805" i="5" s="1"/>
  <c r="E8806" i="5" s="1"/>
  <c r="E8807" i="5" s="1"/>
  <c r="E8808" i="5" s="1"/>
  <c r="E8809" i="5" s="1"/>
  <c r="E8810" i="5" s="1"/>
  <c r="E8811" i="5" s="1"/>
  <c r="E8812" i="5" s="1"/>
  <c r="E8813" i="5" s="1"/>
  <c r="E8814" i="5" s="1"/>
  <c r="E8815" i="5" s="1"/>
  <c r="E8816" i="5" s="1"/>
  <c r="E8817" i="5" s="1"/>
  <c r="E8818" i="5" s="1"/>
  <c r="E8819" i="5" s="1"/>
  <c r="E8820" i="5" s="1"/>
  <c r="E8821" i="5" s="1"/>
  <c r="E8822" i="5" s="1"/>
  <c r="E8823" i="5" s="1"/>
  <c r="E8824" i="5" s="1"/>
  <c r="E8825" i="5" s="1"/>
  <c r="E8826" i="5" s="1"/>
  <c r="E8827" i="5" s="1"/>
  <c r="E8828" i="5" s="1"/>
  <c r="E8829" i="5" s="1"/>
  <c r="E8830" i="5" s="1"/>
  <c r="E8831" i="5" s="1"/>
  <c r="E8832" i="5" s="1"/>
  <c r="E8833" i="5" s="1"/>
  <c r="E8834" i="5" s="1"/>
  <c r="E8835" i="5" s="1"/>
  <c r="E8836" i="5" s="1"/>
  <c r="E8837" i="5" s="1"/>
  <c r="E8838" i="5" s="1"/>
  <c r="E8839" i="5" s="1"/>
  <c r="E8840" i="5" s="1"/>
  <c r="E8841" i="5" s="1"/>
  <c r="E8842" i="5" s="1"/>
  <c r="E8843" i="5" s="1"/>
  <c r="E8844" i="5" s="1"/>
  <c r="E8845" i="5" s="1"/>
  <c r="E8846" i="5" s="1"/>
  <c r="E8847" i="5" s="1"/>
  <c r="E8848" i="5" s="1"/>
  <c r="E8849" i="5" s="1"/>
  <c r="E8850" i="5" s="1"/>
  <c r="E8851" i="5" s="1"/>
  <c r="E8852" i="5" s="1"/>
  <c r="E8853" i="5" s="1"/>
  <c r="E8854" i="5" s="1"/>
  <c r="E8855" i="5" s="1"/>
  <c r="E8856" i="5" s="1"/>
  <c r="E8857" i="5" s="1"/>
  <c r="E8858" i="5" s="1"/>
  <c r="E8859" i="5" s="1"/>
  <c r="E8860" i="5" s="1"/>
  <c r="E8861" i="5" s="1"/>
  <c r="E8862" i="5" s="1"/>
  <c r="E8863" i="5" s="1"/>
  <c r="E8864" i="5" s="1"/>
  <c r="E8865" i="5" s="1"/>
  <c r="E8866" i="5" s="1"/>
  <c r="E8867" i="5" s="1"/>
  <c r="E8868" i="5" s="1"/>
  <c r="E8869" i="5" s="1"/>
  <c r="E8870" i="5" s="1"/>
  <c r="E8871" i="5" s="1"/>
  <c r="E8872" i="5" s="1"/>
  <c r="E8873" i="5" s="1"/>
  <c r="E8874" i="5" s="1"/>
  <c r="E8875" i="5" s="1"/>
  <c r="E8876" i="5" s="1"/>
  <c r="E8877" i="5" s="1"/>
  <c r="E8878" i="5" s="1"/>
  <c r="E8879" i="5" s="1"/>
  <c r="E8880" i="5" s="1"/>
  <c r="E8881" i="5" s="1"/>
  <c r="E8882" i="5" s="1"/>
  <c r="E8883" i="5" s="1"/>
  <c r="E8884" i="5" s="1"/>
  <c r="E8885" i="5" s="1"/>
  <c r="E8886" i="5" s="1"/>
  <c r="E8887" i="5" s="1"/>
  <c r="E8888" i="5" s="1"/>
  <c r="E8889" i="5" s="1"/>
  <c r="E8890" i="5" s="1"/>
  <c r="E8891" i="5" s="1"/>
  <c r="E8892" i="5" s="1"/>
  <c r="E8893" i="5" s="1"/>
  <c r="E8894" i="5" s="1"/>
  <c r="E8895" i="5" s="1"/>
  <c r="E8896" i="5" s="1"/>
  <c r="E8897" i="5" s="1"/>
  <c r="E8898" i="5" s="1"/>
  <c r="E8899" i="5" s="1"/>
  <c r="E8900" i="5" s="1"/>
  <c r="E8901" i="5" s="1"/>
  <c r="E8902" i="5" s="1"/>
  <c r="E8903" i="5" s="1"/>
  <c r="E8904" i="5" s="1"/>
  <c r="E8905" i="5" s="1"/>
  <c r="E8906" i="5" s="1"/>
  <c r="E8907" i="5" s="1"/>
  <c r="E8908" i="5" s="1"/>
  <c r="E8909" i="5" s="1"/>
  <c r="E8910" i="5" s="1"/>
  <c r="E8911" i="5" s="1"/>
  <c r="E8912" i="5" s="1"/>
  <c r="E8913" i="5" s="1"/>
  <c r="E8914" i="5" s="1"/>
  <c r="E8915" i="5" s="1"/>
  <c r="E8916" i="5" s="1"/>
  <c r="E8917" i="5" s="1"/>
  <c r="E8918" i="5" s="1"/>
  <c r="E8919" i="5" s="1"/>
  <c r="E8920" i="5" s="1"/>
  <c r="E8921" i="5" s="1"/>
  <c r="E8922" i="5" s="1"/>
  <c r="E8923" i="5" s="1"/>
  <c r="E8924" i="5" s="1"/>
  <c r="E8925" i="5" s="1"/>
  <c r="E8926" i="5" s="1"/>
  <c r="E8927" i="5" s="1"/>
  <c r="E8928" i="5" s="1"/>
  <c r="E8929" i="5" s="1"/>
  <c r="E8930" i="5" s="1"/>
  <c r="E8931" i="5" s="1"/>
  <c r="E8932" i="5" s="1"/>
  <c r="E8933" i="5" s="1"/>
  <c r="E8934" i="5" s="1"/>
  <c r="E8935" i="5" s="1"/>
  <c r="E8936" i="5" s="1"/>
  <c r="E8937" i="5" s="1"/>
  <c r="E8938" i="5" s="1"/>
  <c r="E8939" i="5" s="1"/>
  <c r="E8940" i="5" s="1"/>
  <c r="E8941" i="5" s="1"/>
  <c r="E8942" i="5" s="1"/>
  <c r="E8943" i="5" s="1"/>
  <c r="E8944" i="5" s="1"/>
  <c r="E8945" i="5" s="1"/>
  <c r="E8946" i="5" s="1"/>
  <c r="E8947" i="5" s="1"/>
  <c r="E8948" i="5" s="1"/>
  <c r="E8949" i="5" s="1"/>
  <c r="E8950" i="5" s="1"/>
  <c r="E8951" i="5" s="1"/>
  <c r="E8952" i="5" s="1"/>
  <c r="E8953" i="5" s="1"/>
  <c r="E8954" i="5" s="1"/>
  <c r="E8955" i="5" s="1"/>
  <c r="E8956" i="5" s="1"/>
  <c r="E8957" i="5" s="1"/>
  <c r="E8958" i="5" s="1"/>
  <c r="E8959" i="5" s="1"/>
  <c r="E8960" i="5" s="1"/>
  <c r="E8961" i="5" s="1"/>
  <c r="E8962" i="5" s="1"/>
  <c r="E8963" i="5" s="1"/>
  <c r="E8964" i="5" s="1"/>
  <c r="E8965" i="5" s="1"/>
  <c r="E8966" i="5" s="1"/>
  <c r="E8967" i="5" s="1"/>
  <c r="E8968" i="5" s="1"/>
  <c r="E8969" i="5" s="1"/>
  <c r="E8970" i="5" s="1"/>
  <c r="E8971" i="5" s="1"/>
  <c r="E8972" i="5" s="1"/>
  <c r="E8973" i="5" s="1"/>
  <c r="E8974" i="5" s="1"/>
  <c r="E8975" i="5" s="1"/>
  <c r="E8976" i="5" s="1"/>
  <c r="E8977" i="5" s="1"/>
  <c r="E8978" i="5" s="1"/>
  <c r="E8979" i="5" s="1"/>
  <c r="E8980" i="5" s="1"/>
  <c r="E8981" i="5" s="1"/>
  <c r="E8982" i="5" s="1"/>
  <c r="E8983" i="5" s="1"/>
  <c r="E8984" i="5" s="1"/>
  <c r="E8985" i="5" s="1"/>
  <c r="E8986" i="5" s="1"/>
  <c r="E8987" i="5" s="1"/>
  <c r="E8988" i="5" s="1"/>
  <c r="E8989" i="5" s="1"/>
  <c r="E8990" i="5" s="1"/>
  <c r="E8991" i="5" s="1"/>
  <c r="E8992" i="5" s="1"/>
  <c r="E8993" i="5" s="1"/>
  <c r="E8994" i="5" s="1"/>
  <c r="E8995" i="5" s="1"/>
  <c r="E8996" i="5" s="1"/>
  <c r="E8997" i="5" s="1"/>
  <c r="E8998" i="5" s="1"/>
  <c r="E8999" i="5" s="1"/>
  <c r="E9000" i="5" s="1"/>
  <c r="E9001" i="5" s="1"/>
  <c r="E9002" i="5" s="1"/>
  <c r="E9003" i="5" s="1"/>
  <c r="E9004" i="5" s="1"/>
  <c r="E9005" i="5" s="1"/>
  <c r="E9006" i="5" s="1"/>
  <c r="E9007" i="5" s="1"/>
  <c r="E9008" i="5" s="1"/>
  <c r="E9009" i="5" s="1"/>
  <c r="E9010" i="5" s="1"/>
  <c r="E9011" i="5" s="1"/>
  <c r="E9012" i="5" s="1"/>
  <c r="E9013" i="5" s="1"/>
  <c r="E2239" i="1"/>
  <c r="P2239" i="1" s="1"/>
  <c r="E2238" i="1"/>
  <c r="P2238" i="1" s="1"/>
  <c r="E2237" i="1"/>
  <c r="P2237" i="1" s="1"/>
  <c r="E2236" i="1"/>
  <c r="P2236" i="1" s="1"/>
  <c r="E2235" i="1"/>
  <c r="P2235" i="1" s="1"/>
  <c r="E2234" i="1"/>
  <c r="P2234" i="1" s="1"/>
  <c r="E2233" i="1"/>
  <c r="P2233" i="1" s="1"/>
  <c r="E2232" i="1"/>
  <c r="P2232" i="1" s="1"/>
  <c r="E2231" i="1"/>
  <c r="P2231" i="1" s="1"/>
  <c r="E2230" i="1"/>
  <c r="P2230" i="1" s="1"/>
  <c r="E2229" i="1"/>
  <c r="P2229" i="1" s="1"/>
  <c r="E2228" i="1"/>
  <c r="P2228" i="1" s="1"/>
  <c r="E2227" i="1"/>
  <c r="P2227" i="1" s="1"/>
  <c r="E2226" i="1"/>
  <c r="P2226" i="1" s="1"/>
  <c r="E2225" i="1"/>
  <c r="P2225" i="1" s="1"/>
  <c r="E2224" i="1"/>
  <c r="P2224" i="1" s="1"/>
  <c r="E2223" i="1"/>
  <c r="P2223" i="1" s="1"/>
  <c r="E2222" i="1"/>
  <c r="P2222" i="1" s="1"/>
  <c r="E2221" i="1"/>
  <c r="P2221" i="1" s="1"/>
  <c r="E2220" i="1"/>
  <c r="P2220" i="1" s="1"/>
  <c r="E2219" i="1"/>
  <c r="P2219" i="1" s="1"/>
  <c r="E2218" i="1"/>
  <c r="P2218" i="1" s="1"/>
  <c r="E2217" i="1"/>
  <c r="P2217" i="1" s="1"/>
  <c r="E2216" i="1"/>
  <c r="P2216" i="1" s="1"/>
  <c r="E2215" i="1"/>
  <c r="P2215" i="1" s="1"/>
  <c r="E2214" i="1"/>
  <c r="P2214" i="1" s="1"/>
  <c r="E2213" i="1"/>
  <c r="P2213" i="1" s="1"/>
  <c r="E2212" i="1"/>
  <c r="P2212" i="1" s="1"/>
  <c r="E2211" i="1"/>
  <c r="P2211" i="1" s="1"/>
  <c r="E2210" i="1"/>
  <c r="P2210" i="1" s="1"/>
  <c r="E2209" i="1"/>
  <c r="P2209" i="1" s="1"/>
  <c r="E2208" i="1"/>
  <c r="P2208" i="1" s="1"/>
  <c r="E2207" i="1"/>
  <c r="P2207" i="1" s="1"/>
  <c r="E2206" i="1"/>
  <c r="P2206" i="1" s="1"/>
  <c r="E2205" i="1"/>
  <c r="P2205" i="1" s="1"/>
  <c r="E2204" i="1"/>
  <c r="P2204" i="1" s="1"/>
  <c r="E2203" i="1"/>
  <c r="P2203" i="1" s="1"/>
  <c r="E2202" i="1"/>
  <c r="P2202" i="1" s="1"/>
  <c r="E2201" i="1"/>
  <c r="P2201" i="1" s="1"/>
  <c r="E2200" i="1"/>
  <c r="P2200" i="1" s="1"/>
  <c r="E2199" i="1"/>
  <c r="P2199" i="1" s="1"/>
  <c r="E2198" i="1"/>
  <c r="P2198" i="1" s="1"/>
  <c r="E2197" i="1"/>
  <c r="P2197" i="1" s="1"/>
  <c r="E2196" i="1"/>
  <c r="P2196" i="1" s="1"/>
  <c r="E2195" i="1"/>
  <c r="P2195" i="1" s="1"/>
  <c r="E2194" i="1"/>
  <c r="P2194" i="1" s="1"/>
  <c r="E2193" i="1"/>
  <c r="P2193" i="1" s="1"/>
  <c r="E2192" i="1"/>
  <c r="P2192" i="1" s="1"/>
  <c r="E2191" i="1"/>
  <c r="P2191" i="1" s="1"/>
  <c r="E2190" i="1"/>
  <c r="P2190" i="1" s="1"/>
  <c r="E2189" i="1"/>
  <c r="P2189" i="1" s="1"/>
  <c r="E2188" i="1"/>
  <c r="P2188" i="1" s="1"/>
  <c r="E2187" i="1"/>
  <c r="P2187" i="1" s="1"/>
  <c r="E2186" i="1"/>
  <c r="P2186" i="1" s="1"/>
  <c r="E2185" i="1"/>
  <c r="P2185" i="1" s="1"/>
  <c r="E2184" i="1"/>
  <c r="P2184" i="1" s="1"/>
  <c r="E2183" i="1"/>
  <c r="P2183" i="1" s="1"/>
  <c r="E2182" i="1"/>
  <c r="P2182" i="1" s="1"/>
  <c r="E2181" i="1"/>
  <c r="P2181" i="1" s="1"/>
  <c r="E2180" i="1"/>
  <c r="P2180" i="1" s="1"/>
  <c r="E2179" i="1"/>
  <c r="P2179" i="1" s="1"/>
  <c r="E2178" i="1"/>
  <c r="P2178" i="1" s="1"/>
  <c r="E2177" i="1"/>
  <c r="P2177" i="1" s="1"/>
  <c r="E2176" i="1"/>
  <c r="P2176" i="1" s="1"/>
  <c r="E2175" i="1"/>
  <c r="P2175" i="1" s="1"/>
  <c r="E2174" i="1"/>
  <c r="P2174" i="1" s="1"/>
  <c r="E2173" i="1"/>
  <c r="P2173" i="1" s="1"/>
  <c r="E2172" i="1"/>
  <c r="P2172" i="1" s="1"/>
  <c r="E2171" i="1"/>
  <c r="P2171" i="1" s="1"/>
  <c r="E2170" i="1"/>
  <c r="P2170" i="1" s="1"/>
  <c r="E2169" i="1"/>
  <c r="P2169" i="1" s="1"/>
  <c r="E2168" i="1"/>
  <c r="P2168" i="1" s="1"/>
  <c r="E2167" i="1"/>
  <c r="P2167" i="1" s="1"/>
  <c r="E2166" i="1"/>
  <c r="P2166" i="1" s="1"/>
  <c r="E2165" i="1"/>
  <c r="P2165" i="1" s="1"/>
  <c r="E2164" i="1"/>
  <c r="P2164" i="1" s="1"/>
  <c r="E2163" i="1"/>
  <c r="P2163" i="1" s="1"/>
  <c r="E2162" i="1"/>
  <c r="P2162" i="1" s="1"/>
  <c r="E2161" i="1"/>
  <c r="P2161" i="1" s="1"/>
  <c r="E2160" i="1"/>
  <c r="P2160" i="1" s="1"/>
  <c r="E2159" i="1"/>
  <c r="P2159" i="1" s="1"/>
  <c r="E2158" i="1"/>
  <c r="P2158" i="1" s="1"/>
  <c r="E2157" i="1"/>
  <c r="P2157" i="1" s="1"/>
  <c r="E2156" i="1"/>
  <c r="P2156" i="1" s="1"/>
  <c r="E2155" i="1"/>
  <c r="P2155" i="1" s="1"/>
  <c r="E2154" i="1"/>
  <c r="P2154" i="1" s="1"/>
  <c r="E2153" i="1"/>
  <c r="P2153" i="1" s="1"/>
  <c r="E2152" i="1"/>
  <c r="P2152" i="1" s="1"/>
  <c r="E2151" i="1"/>
  <c r="P2151" i="1" s="1"/>
  <c r="E2150" i="1"/>
  <c r="P2150" i="1" s="1"/>
  <c r="E2149" i="1"/>
  <c r="P2149" i="1" s="1"/>
  <c r="E2148" i="1"/>
  <c r="P2148" i="1" s="1"/>
  <c r="E2147" i="1"/>
  <c r="P2147" i="1" s="1"/>
  <c r="E2146" i="1"/>
  <c r="P2146" i="1" s="1"/>
  <c r="E2145" i="1"/>
  <c r="P2145" i="1" s="1"/>
  <c r="E2144" i="1"/>
  <c r="P2144" i="1" s="1"/>
  <c r="E2143" i="1"/>
  <c r="P2143" i="1" s="1"/>
  <c r="E2142" i="1"/>
  <c r="P2142" i="1" s="1"/>
  <c r="E2141" i="1"/>
  <c r="P2141" i="1" s="1"/>
  <c r="E2140" i="1"/>
  <c r="P2140" i="1" s="1"/>
  <c r="E2139" i="1"/>
  <c r="P2139" i="1" s="1"/>
  <c r="E2138" i="1"/>
  <c r="P2138" i="1" s="1"/>
  <c r="E2137" i="1"/>
  <c r="P2137" i="1" s="1"/>
  <c r="E2136" i="1"/>
  <c r="P2136" i="1" s="1"/>
  <c r="E2135" i="1"/>
  <c r="P2135" i="1" s="1"/>
  <c r="E2134" i="1"/>
  <c r="P2134" i="1" s="1"/>
  <c r="E2133" i="1"/>
  <c r="P2133" i="1" s="1"/>
  <c r="E2132" i="1"/>
  <c r="P2132" i="1" s="1"/>
  <c r="E2131" i="1"/>
  <c r="P2131" i="1" s="1"/>
  <c r="E2130" i="1"/>
  <c r="P2130" i="1" s="1"/>
  <c r="E2129" i="1"/>
  <c r="P2129" i="1" s="1"/>
  <c r="E2128" i="1"/>
  <c r="P2128" i="1" s="1"/>
  <c r="E2127" i="1"/>
  <c r="P2127" i="1" s="1"/>
  <c r="E2126" i="1"/>
  <c r="P2126" i="1" s="1"/>
  <c r="E2125" i="1"/>
  <c r="P2125" i="1" s="1"/>
  <c r="E2124" i="1"/>
  <c r="P2124" i="1" s="1"/>
  <c r="E2123" i="1"/>
  <c r="P2123" i="1" s="1"/>
  <c r="E2122" i="1"/>
  <c r="P2122" i="1" s="1"/>
  <c r="E2121" i="1"/>
  <c r="P2121" i="1" s="1"/>
  <c r="E2120" i="1"/>
  <c r="P2120" i="1" s="1"/>
  <c r="E2119" i="1"/>
  <c r="P2119" i="1" s="1"/>
  <c r="E2118" i="1"/>
  <c r="P2118" i="1" s="1"/>
  <c r="E2117" i="1"/>
  <c r="P2117" i="1" s="1"/>
  <c r="E2116" i="1"/>
  <c r="P2116" i="1" s="1"/>
  <c r="E2115" i="1"/>
  <c r="P2115" i="1" s="1"/>
  <c r="E2114" i="1"/>
  <c r="P2114" i="1" s="1"/>
  <c r="E2113" i="1"/>
  <c r="P2113" i="1" s="1"/>
  <c r="E2112" i="1"/>
  <c r="P2112" i="1" s="1"/>
  <c r="E2111" i="1"/>
  <c r="P2111" i="1" s="1"/>
  <c r="E2110" i="1"/>
  <c r="P2110" i="1" s="1"/>
  <c r="E2109" i="1"/>
  <c r="P2109" i="1" s="1"/>
  <c r="E2108" i="1"/>
  <c r="P2108" i="1" s="1"/>
  <c r="E2107" i="1"/>
  <c r="P2107" i="1" s="1"/>
  <c r="E2106" i="1"/>
  <c r="P2106" i="1" s="1"/>
  <c r="E2105" i="1"/>
  <c r="P2105" i="1" s="1"/>
  <c r="E2104" i="1"/>
  <c r="P2104" i="1" s="1"/>
  <c r="E2103" i="1"/>
  <c r="P2103" i="1" s="1"/>
  <c r="E2102" i="1"/>
  <c r="P2102" i="1" s="1"/>
  <c r="E2101" i="1"/>
  <c r="P2101" i="1" s="1"/>
  <c r="E2100" i="1"/>
  <c r="P2100" i="1" s="1"/>
  <c r="E2099" i="1"/>
  <c r="P2099" i="1" s="1"/>
  <c r="E2098" i="1"/>
  <c r="P2098" i="1" s="1"/>
  <c r="E2097" i="1"/>
  <c r="P2097" i="1" s="1"/>
  <c r="E2096" i="1"/>
  <c r="P2096" i="1" s="1"/>
  <c r="E2095" i="1"/>
  <c r="P2095" i="1" s="1"/>
  <c r="E2094" i="1"/>
  <c r="P2094" i="1" s="1"/>
  <c r="E2093" i="1"/>
  <c r="P2093" i="1" s="1"/>
  <c r="E2092" i="1"/>
  <c r="P2092" i="1" s="1"/>
  <c r="E2091" i="1"/>
  <c r="P2091" i="1" s="1"/>
  <c r="E2090" i="1"/>
  <c r="P2090" i="1" s="1"/>
  <c r="E2089" i="1"/>
  <c r="P2089" i="1" s="1"/>
  <c r="E2088" i="1"/>
  <c r="P2088" i="1" s="1"/>
  <c r="E2087" i="1"/>
  <c r="P2087" i="1" s="1"/>
  <c r="E2086" i="1"/>
  <c r="P2086" i="1" s="1"/>
  <c r="E2085" i="1"/>
  <c r="P2085" i="1" s="1"/>
  <c r="E2084" i="1"/>
  <c r="P2084" i="1" s="1"/>
  <c r="E2083" i="1"/>
  <c r="P2083" i="1" s="1"/>
  <c r="E2082" i="1"/>
  <c r="P2082" i="1" s="1"/>
  <c r="E2081" i="1"/>
  <c r="P2081" i="1" s="1"/>
  <c r="E2080" i="1"/>
  <c r="P2080" i="1" s="1"/>
  <c r="E2079" i="1"/>
  <c r="P2079" i="1" s="1"/>
  <c r="E2078" i="1"/>
  <c r="P2078" i="1" s="1"/>
  <c r="E2077" i="1"/>
  <c r="P2077" i="1" s="1"/>
  <c r="E2076" i="1"/>
  <c r="P2076" i="1" s="1"/>
  <c r="E2075" i="1"/>
  <c r="P2075" i="1" s="1"/>
  <c r="E2074" i="1"/>
  <c r="P2074" i="1" s="1"/>
  <c r="E2073" i="1"/>
  <c r="P2073" i="1" s="1"/>
  <c r="E2072" i="1"/>
  <c r="P2072" i="1" s="1"/>
  <c r="E2071" i="1"/>
  <c r="P2071" i="1" s="1"/>
  <c r="E2070" i="1"/>
  <c r="P2070" i="1" s="1"/>
  <c r="E2069" i="1"/>
  <c r="P2069" i="1" s="1"/>
  <c r="E2068" i="1"/>
  <c r="P2068" i="1" s="1"/>
  <c r="E2067" i="1"/>
  <c r="P2067" i="1" s="1"/>
  <c r="E2066" i="1"/>
  <c r="P2066" i="1" s="1"/>
  <c r="E2065" i="1"/>
  <c r="P2065" i="1" s="1"/>
  <c r="E2064" i="1"/>
  <c r="P2064" i="1" s="1"/>
  <c r="E2063" i="1"/>
  <c r="P2063" i="1" s="1"/>
  <c r="E2062" i="1"/>
  <c r="P2062" i="1" s="1"/>
  <c r="E2061" i="1"/>
  <c r="P2061" i="1" s="1"/>
  <c r="E2060" i="1"/>
  <c r="P2060" i="1" s="1"/>
  <c r="E2059" i="1"/>
  <c r="P2059" i="1" s="1"/>
  <c r="E2058" i="1"/>
  <c r="P2058" i="1" s="1"/>
  <c r="E2057" i="1"/>
  <c r="P2057" i="1" s="1"/>
  <c r="E2056" i="1"/>
  <c r="P2056" i="1" s="1"/>
  <c r="E2055" i="1"/>
  <c r="P2055" i="1" s="1"/>
  <c r="E2054" i="1"/>
  <c r="P2054" i="1" s="1"/>
  <c r="E2053" i="1"/>
  <c r="P2053" i="1" s="1"/>
  <c r="E2052" i="1"/>
  <c r="P2052" i="1" s="1"/>
  <c r="E2051" i="1"/>
  <c r="P2051" i="1" s="1"/>
  <c r="E2050" i="1"/>
  <c r="P2050" i="1" s="1"/>
  <c r="E2049" i="1"/>
  <c r="P2049" i="1" s="1"/>
  <c r="E2048" i="1"/>
  <c r="P2048" i="1" s="1"/>
  <c r="E2047" i="1"/>
  <c r="P2047" i="1" s="1"/>
  <c r="E2046" i="1"/>
  <c r="P2046" i="1" s="1"/>
  <c r="E2045" i="1"/>
  <c r="P2045" i="1" s="1"/>
  <c r="E2044" i="1"/>
  <c r="P2044" i="1" s="1"/>
  <c r="E2043" i="1"/>
  <c r="P2043" i="1" s="1"/>
  <c r="E2042" i="1"/>
  <c r="P2042" i="1" s="1"/>
  <c r="E2041" i="1"/>
  <c r="P2041" i="1" s="1"/>
  <c r="E2040" i="1"/>
  <c r="P2040" i="1" s="1"/>
  <c r="E2039" i="1"/>
  <c r="P2039" i="1" s="1"/>
  <c r="E2038" i="1"/>
  <c r="P2038" i="1" s="1"/>
  <c r="E2037" i="1"/>
  <c r="P2037" i="1" s="1"/>
  <c r="E2036" i="1"/>
  <c r="P2036" i="1" s="1"/>
  <c r="E2035" i="1"/>
  <c r="P2035" i="1" s="1"/>
  <c r="E2034" i="1"/>
  <c r="P2034" i="1" s="1"/>
  <c r="E2033" i="1"/>
  <c r="P2033" i="1" s="1"/>
  <c r="E2032" i="1"/>
  <c r="P2032" i="1" s="1"/>
  <c r="E2031" i="1"/>
  <c r="P2031" i="1" s="1"/>
  <c r="E2030" i="1"/>
  <c r="P2030" i="1" s="1"/>
  <c r="E2029" i="1"/>
  <c r="P2029" i="1" s="1"/>
  <c r="E2028" i="1"/>
  <c r="P2028" i="1" s="1"/>
  <c r="E2027" i="1"/>
  <c r="P2027" i="1" s="1"/>
  <c r="E2026" i="1"/>
  <c r="P2026" i="1" s="1"/>
  <c r="E2025" i="1"/>
  <c r="P2025" i="1" s="1"/>
  <c r="E2024" i="1"/>
  <c r="P2024" i="1" s="1"/>
  <c r="E2023" i="1"/>
  <c r="P2023" i="1" s="1"/>
  <c r="E2022" i="1"/>
  <c r="P2022" i="1" s="1"/>
  <c r="E2021" i="1"/>
  <c r="P2021" i="1" s="1"/>
  <c r="E2020" i="1"/>
  <c r="P2020" i="1" s="1"/>
  <c r="E2019" i="1"/>
  <c r="P2019" i="1" s="1"/>
  <c r="E2018" i="1"/>
  <c r="P2018" i="1" s="1"/>
  <c r="E2017" i="1"/>
  <c r="P2017" i="1" s="1"/>
  <c r="E2016" i="1"/>
  <c r="P2016" i="1" s="1"/>
  <c r="E2015" i="1"/>
  <c r="P2015" i="1" s="1"/>
  <c r="E2014" i="1"/>
  <c r="P2014" i="1" s="1"/>
  <c r="E2013" i="1"/>
  <c r="P2013" i="1" s="1"/>
  <c r="E2012" i="1"/>
  <c r="P2012" i="1" s="1"/>
  <c r="E2011" i="1"/>
  <c r="P2011" i="1" s="1"/>
  <c r="E2010" i="1"/>
  <c r="P2010" i="1" s="1"/>
  <c r="E2009" i="1"/>
  <c r="P2009" i="1" s="1"/>
  <c r="E2008" i="1"/>
  <c r="P2008" i="1" s="1"/>
  <c r="E2007" i="1"/>
  <c r="P2007" i="1" s="1"/>
  <c r="E2006" i="1"/>
  <c r="P2006" i="1" s="1"/>
  <c r="E2005" i="1"/>
  <c r="P2005" i="1" s="1"/>
  <c r="E2004" i="1"/>
  <c r="P2004" i="1" s="1"/>
  <c r="E2003" i="1"/>
  <c r="P2003" i="1" s="1"/>
  <c r="E2002" i="1"/>
  <c r="P2002" i="1" s="1"/>
  <c r="E2001" i="1"/>
  <c r="P2001" i="1" s="1"/>
  <c r="E2000" i="1"/>
  <c r="P2000" i="1" s="1"/>
  <c r="E1999" i="1"/>
  <c r="P1999" i="1" s="1"/>
  <c r="E1998" i="1"/>
  <c r="P1998" i="1" s="1"/>
  <c r="E1997" i="1"/>
  <c r="P1997" i="1" s="1"/>
  <c r="E1996" i="1"/>
  <c r="P1996" i="1" s="1"/>
  <c r="E1995" i="1"/>
  <c r="P1995" i="1" s="1"/>
  <c r="E1994" i="1"/>
  <c r="P1994" i="1" s="1"/>
  <c r="E1993" i="1"/>
  <c r="P1993" i="1" s="1"/>
  <c r="E1992" i="1"/>
  <c r="P1992" i="1" s="1"/>
  <c r="E1991" i="1"/>
  <c r="P1991" i="1" s="1"/>
  <c r="E1990" i="1"/>
  <c r="P1990" i="1" s="1"/>
  <c r="E1989" i="1"/>
  <c r="P1989" i="1" s="1"/>
  <c r="E1988" i="1"/>
  <c r="P1988" i="1" s="1"/>
  <c r="E1987" i="1"/>
  <c r="P1987" i="1" s="1"/>
  <c r="E1986" i="1"/>
  <c r="P1986" i="1" s="1"/>
  <c r="E1985" i="1"/>
  <c r="P1985" i="1" s="1"/>
  <c r="E1984" i="1"/>
  <c r="P1984" i="1" s="1"/>
  <c r="E1983" i="1"/>
  <c r="P1983" i="1" s="1"/>
  <c r="E1982" i="1"/>
  <c r="P1982" i="1" s="1"/>
  <c r="E1981" i="1"/>
  <c r="P1981" i="1" s="1"/>
  <c r="E1980" i="1"/>
  <c r="P1980" i="1" s="1"/>
  <c r="E1979" i="1"/>
  <c r="P1979" i="1" s="1"/>
  <c r="E1978" i="1"/>
  <c r="P1978" i="1" s="1"/>
  <c r="E1977" i="1"/>
  <c r="P1977" i="1" s="1"/>
  <c r="E1976" i="1"/>
  <c r="P1976" i="1" s="1"/>
  <c r="E1975" i="1"/>
  <c r="P1975" i="1" s="1"/>
  <c r="E1974" i="1"/>
  <c r="P1974" i="1" s="1"/>
  <c r="E1973" i="1"/>
  <c r="P1973" i="1" s="1"/>
  <c r="E1972" i="1"/>
  <c r="P1972" i="1" s="1"/>
  <c r="E1971" i="1"/>
  <c r="P1971" i="1" s="1"/>
  <c r="E1970" i="1"/>
  <c r="P1970" i="1" s="1"/>
  <c r="E1969" i="1"/>
  <c r="P1969" i="1" s="1"/>
  <c r="E1968" i="1"/>
  <c r="P1968" i="1" s="1"/>
  <c r="E1967" i="1"/>
  <c r="P1967" i="1" s="1"/>
  <c r="E1966" i="1"/>
  <c r="P1966" i="1" s="1"/>
  <c r="E1965" i="1"/>
  <c r="P1965" i="1" s="1"/>
  <c r="E1964" i="1"/>
  <c r="P1964" i="1" s="1"/>
  <c r="E1963" i="1"/>
  <c r="P1963" i="1" s="1"/>
  <c r="E1962" i="1"/>
  <c r="P1962" i="1" s="1"/>
  <c r="E1961" i="1"/>
  <c r="P1961" i="1" s="1"/>
  <c r="E1960" i="1"/>
  <c r="P1960" i="1" s="1"/>
  <c r="E1959" i="1"/>
  <c r="P1959" i="1" s="1"/>
  <c r="E1958" i="1"/>
  <c r="P1958" i="1" s="1"/>
  <c r="E1957" i="1"/>
  <c r="P1957" i="1" s="1"/>
  <c r="E1956" i="1"/>
  <c r="P1956" i="1" s="1"/>
  <c r="E1955" i="1"/>
  <c r="P1955" i="1" s="1"/>
  <c r="E1954" i="1"/>
  <c r="P1954" i="1" s="1"/>
  <c r="E1953" i="1"/>
  <c r="P1953" i="1" s="1"/>
  <c r="E1952" i="1"/>
  <c r="P1952" i="1" s="1"/>
  <c r="E1951" i="1"/>
  <c r="P1951" i="1" s="1"/>
  <c r="E1950" i="1"/>
  <c r="P1950" i="1" s="1"/>
  <c r="E1949" i="1"/>
  <c r="P1949" i="1" s="1"/>
  <c r="E1948" i="1"/>
  <c r="P1948" i="1" s="1"/>
  <c r="E1947" i="1"/>
  <c r="P1947" i="1" s="1"/>
  <c r="E1946" i="1"/>
  <c r="P1946" i="1" s="1"/>
  <c r="E1945" i="1"/>
  <c r="P1945" i="1" s="1"/>
  <c r="E1944" i="1"/>
  <c r="P1944" i="1" s="1"/>
  <c r="E1943" i="1"/>
  <c r="P1943" i="1" s="1"/>
  <c r="E1942" i="1"/>
  <c r="P1942" i="1" s="1"/>
  <c r="E1941" i="1"/>
  <c r="P1941" i="1" s="1"/>
  <c r="E1940" i="1"/>
  <c r="P1940" i="1" s="1"/>
  <c r="E1939" i="1"/>
  <c r="P1939" i="1" s="1"/>
  <c r="E1938" i="1"/>
  <c r="P1938" i="1" s="1"/>
  <c r="E1937" i="1"/>
  <c r="P1937" i="1" s="1"/>
  <c r="E1936" i="1"/>
  <c r="P1936" i="1" s="1"/>
  <c r="E1935" i="1"/>
  <c r="P1935" i="1" s="1"/>
  <c r="E1934" i="1"/>
  <c r="P1934" i="1" s="1"/>
  <c r="E1933" i="1"/>
  <c r="P1933" i="1" s="1"/>
  <c r="E1932" i="1"/>
  <c r="P1932" i="1" s="1"/>
  <c r="E1931" i="1"/>
  <c r="P1931" i="1" s="1"/>
  <c r="E1930" i="1"/>
  <c r="P1930" i="1" s="1"/>
  <c r="E1929" i="1"/>
  <c r="P1929" i="1" s="1"/>
  <c r="E1928" i="1"/>
  <c r="P1928" i="1" s="1"/>
  <c r="E1927" i="1"/>
  <c r="P1927" i="1" s="1"/>
  <c r="E1926" i="1"/>
  <c r="P1926" i="1" s="1"/>
  <c r="E1925" i="1"/>
  <c r="P1925" i="1" s="1"/>
  <c r="E1924" i="1"/>
  <c r="P1924" i="1" s="1"/>
  <c r="E1923" i="1"/>
  <c r="P1923" i="1" s="1"/>
  <c r="E1922" i="1"/>
  <c r="P1922" i="1" s="1"/>
  <c r="E1921" i="1"/>
  <c r="P1921" i="1" s="1"/>
  <c r="E1920" i="1"/>
  <c r="P1920" i="1" s="1"/>
  <c r="E1919" i="1"/>
  <c r="P1919" i="1" s="1"/>
  <c r="E1918" i="1"/>
  <c r="P1918" i="1" s="1"/>
  <c r="E1917" i="1"/>
  <c r="P1917" i="1" s="1"/>
  <c r="E1916" i="1"/>
  <c r="P1916" i="1" s="1"/>
  <c r="E1915" i="1"/>
  <c r="P1915" i="1" s="1"/>
  <c r="E1914" i="1"/>
  <c r="P1914" i="1" s="1"/>
  <c r="E1913" i="1"/>
  <c r="P1913" i="1" s="1"/>
  <c r="E1912" i="1"/>
  <c r="P1912" i="1" s="1"/>
  <c r="E1911" i="1"/>
  <c r="P1911" i="1" s="1"/>
  <c r="E1910" i="1"/>
  <c r="P1910" i="1" s="1"/>
  <c r="E1909" i="1"/>
  <c r="P1909" i="1" s="1"/>
  <c r="E1908" i="1"/>
  <c r="P1908" i="1" s="1"/>
  <c r="E1907" i="1"/>
  <c r="P1907" i="1" s="1"/>
  <c r="E1906" i="1"/>
  <c r="P1906" i="1" s="1"/>
  <c r="E1905" i="1"/>
  <c r="P1905" i="1" s="1"/>
  <c r="E1904" i="1"/>
  <c r="P1904" i="1" s="1"/>
  <c r="E1903" i="1"/>
  <c r="P1903" i="1" s="1"/>
  <c r="E1902" i="1"/>
  <c r="P1902" i="1" s="1"/>
  <c r="E1901" i="1"/>
  <c r="P1901" i="1" s="1"/>
  <c r="E1900" i="1"/>
  <c r="P1900" i="1" s="1"/>
  <c r="E1899" i="1"/>
  <c r="P1899" i="1" s="1"/>
  <c r="E1898" i="1"/>
  <c r="P1898" i="1" s="1"/>
  <c r="E1897" i="1"/>
  <c r="P1897" i="1" s="1"/>
  <c r="E1896" i="1"/>
  <c r="P1896" i="1" s="1"/>
  <c r="E1895" i="1"/>
  <c r="P1895" i="1" s="1"/>
  <c r="E1894" i="1"/>
  <c r="P1894" i="1" s="1"/>
  <c r="E1893" i="1"/>
  <c r="P1893" i="1" s="1"/>
  <c r="E1892" i="1"/>
  <c r="P1892" i="1" s="1"/>
  <c r="E1891" i="1"/>
  <c r="P1891" i="1" s="1"/>
  <c r="E1890" i="1"/>
  <c r="P1890" i="1" s="1"/>
  <c r="E1889" i="1"/>
  <c r="P1889" i="1" s="1"/>
  <c r="E1888" i="1"/>
  <c r="P1888" i="1" s="1"/>
  <c r="E1887" i="1"/>
  <c r="P1887" i="1" s="1"/>
  <c r="E1886" i="1"/>
  <c r="P1886" i="1" s="1"/>
  <c r="E1885" i="1"/>
  <c r="P1885" i="1" s="1"/>
  <c r="E1884" i="1"/>
  <c r="P1884" i="1" s="1"/>
  <c r="E1883" i="1"/>
  <c r="P1883" i="1" s="1"/>
  <c r="E1882" i="1"/>
  <c r="P1882" i="1" s="1"/>
  <c r="E1881" i="1"/>
  <c r="P1881" i="1" s="1"/>
  <c r="E1880" i="1"/>
  <c r="P1880" i="1" s="1"/>
  <c r="E1879" i="1"/>
  <c r="P1879" i="1" s="1"/>
  <c r="E1878" i="1"/>
  <c r="P1878" i="1" s="1"/>
  <c r="E1877" i="1"/>
  <c r="P1877" i="1" s="1"/>
  <c r="E1876" i="1"/>
  <c r="P1876" i="1" s="1"/>
  <c r="E1875" i="1"/>
  <c r="P1875" i="1" s="1"/>
  <c r="E1874" i="1"/>
  <c r="P1874" i="1" s="1"/>
  <c r="E1873" i="1"/>
  <c r="P1873" i="1" s="1"/>
  <c r="E1872" i="1"/>
  <c r="P1872" i="1" s="1"/>
  <c r="E1871" i="1"/>
  <c r="P1871" i="1" s="1"/>
  <c r="E1870" i="1"/>
  <c r="P1870" i="1" s="1"/>
  <c r="E1869" i="1"/>
  <c r="P1869" i="1" s="1"/>
  <c r="E1868" i="1"/>
  <c r="P1868" i="1" s="1"/>
  <c r="E1867" i="1"/>
  <c r="P1867" i="1" s="1"/>
  <c r="E1866" i="1"/>
  <c r="P1866" i="1" s="1"/>
  <c r="E1865" i="1"/>
  <c r="P1865" i="1" s="1"/>
  <c r="E1864" i="1"/>
  <c r="P1864" i="1" s="1"/>
  <c r="E1863" i="1"/>
  <c r="P1863" i="1" s="1"/>
  <c r="E1862" i="1"/>
  <c r="P1862" i="1" s="1"/>
  <c r="E1861" i="1"/>
  <c r="P1861" i="1" s="1"/>
  <c r="E1860" i="1"/>
  <c r="P1860" i="1" s="1"/>
  <c r="E1859" i="1"/>
  <c r="P1859" i="1" s="1"/>
  <c r="E1858" i="1"/>
  <c r="P1858" i="1" s="1"/>
  <c r="E1857" i="1"/>
  <c r="P1857" i="1" s="1"/>
  <c r="E1856" i="1"/>
  <c r="P1856" i="1" s="1"/>
  <c r="E1855" i="1"/>
  <c r="P1855" i="1" s="1"/>
  <c r="E1854" i="1"/>
  <c r="P1854" i="1" s="1"/>
  <c r="E1853" i="1"/>
  <c r="P1853" i="1" s="1"/>
  <c r="E1852" i="1"/>
  <c r="P1852" i="1" s="1"/>
  <c r="E1851" i="1"/>
  <c r="P1851" i="1" s="1"/>
  <c r="E1850" i="1"/>
  <c r="P1850" i="1" s="1"/>
  <c r="E1849" i="1"/>
  <c r="P1849" i="1" s="1"/>
  <c r="E1848" i="1"/>
  <c r="P1848" i="1" s="1"/>
  <c r="E1847" i="1"/>
  <c r="P1847" i="1" s="1"/>
  <c r="E1846" i="1"/>
  <c r="P1846" i="1" s="1"/>
  <c r="E1845" i="1"/>
  <c r="P1845" i="1" s="1"/>
  <c r="E1844" i="1"/>
  <c r="P1844" i="1" s="1"/>
  <c r="E1843" i="1"/>
  <c r="P1843" i="1" s="1"/>
  <c r="E1842" i="1"/>
  <c r="P1842" i="1" s="1"/>
  <c r="E1841" i="1"/>
  <c r="P1841" i="1" s="1"/>
  <c r="E1840" i="1"/>
  <c r="P1840" i="1" s="1"/>
  <c r="E1839" i="1"/>
  <c r="P1839" i="1" s="1"/>
  <c r="E1838" i="1"/>
  <c r="P1838" i="1" s="1"/>
  <c r="E1837" i="1"/>
  <c r="P1837" i="1" s="1"/>
  <c r="E1836" i="1"/>
  <c r="P1836" i="1" s="1"/>
  <c r="E1835" i="1"/>
  <c r="P1835" i="1" s="1"/>
  <c r="E1834" i="1"/>
  <c r="P1834" i="1" s="1"/>
  <c r="E1833" i="1"/>
  <c r="P1833" i="1" s="1"/>
  <c r="E1832" i="1"/>
  <c r="P1832" i="1" s="1"/>
  <c r="E1831" i="1"/>
  <c r="P1831" i="1" s="1"/>
  <c r="E1830" i="1"/>
  <c r="P1830" i="1" s="1"/>
  <c r="E1829" i="1"/>
  <c r="P1829" i="1" s="1"/>
  <c r="E1828" i="1"/>
  <c r="P1828" i="1" s="1"/>
  <c r="E1827" i="1"/>
  <c r="P1827" i="1" s="1"/>
  <c r="E1826" i="1"/>
  <c r="P1826" i="1" s="1"/>
  <c r="E1825" i="1"/>
  <c r="P1825" i="1" s="1"/>
  <c r="E1824" i="1"/>
  <c r="P1824" i="1" s="1"/>
  <c r="E1823" i="1"/>
  <c r="P1823" i="1" s="1"/>
  <c r="E1822" i="1"/>
  <c r="P1822" i="1" s="1"/>
  <c r="E1821" i="1"/>
  <c r="P1821" i="1" s="1"/>
  <c r="E1820" i="1"/>
  <c r="P1820" i="1" s="1"/>
  <c r="E1819" i="1"/>
  <c r="P1819" i="1" s="1"/>
  <c r="E1818" i="1"/>
  <c r="P1818" i="1" s="1"/>
  <c r="E1817" i="1"/>
  <c r="P1817" i="1" s="1"/>
  <c r="E1816" i="1"/>
  <c r="P1816" i="1" s="1"/>
  <c r="E1815" i="1"/>
  <c r="P1815" i="1" s="1"/>
  <c r="E1814" i="1"/>
  <c r="P1814" i="1" s="1"/>
  <c r="E1813" i="1"/>
  <c r="P1813" i="1" s="1"/>
  <c r="E1812" i="1"/>
  <c r="P1812" i="1" s="1"/>
  <c r="E1811" i="1"/>
  <c r="P1811" i="1" s="1"/>
  <c r="E1810" i="1"/>
  <c r="P1810" i="1" s="1"/>
  <c r="E1809" i="1"/>
  <c r="P1809" i="1" s="1"/>
  <c r="E1808" i="1"/>
  <c r="P1808" i="1" s="1"/>
  <c r="E1807" i="1"/>
  <c r="P1807" i="1" s="1"/>
  <c r="E1806" i="1"/>
  <c r="P1806" i="1" s="1"/>
  <c r="E1805" i="1"/>
  <c r="P1805" i="1" s="1"/>
  <c r="E1804" i="1"/>
  <c r="P1804" i="1" s="1"/>
  <c r="E1803" i="1"/>
  <c r="P1803" i="1" s="1"/>
  <c r="E1802" i="1"/>
  <c r="P1802" i="1" s="1"/>
  <c r="E1801" i="1"/>
  <c r="P1801" i="1" s="1"/>
  <c r="E1800" i="1"/>
  <c r="P1800" i="1" s="1"/>
  <c r="E1799" i="1"/>
  <c r="P1799" i="1" s="1"/>
  <c r="E1798" i="1"/>
  <c r="P1798" i="1" s="1"/>
  <c r="E1797" i="1"/>
  <c r="P1797" i="1" s="1"/>
  <c r="E1796" i="1"/>
  <c r="P1796" i="1" s="1"/>
  <c r="E1795" i="1"/>
  <c r="P1795" i="1" s="1"/>
  <c r="E1794" i="1"/>
  <c r="P1794" i="1" s="1"/>
  <c r="E1793" i="1"/>
  <c r="P1793" i="1" s="1"/>
  <c r="E1792" i="1"/>
  <c r="P1792" i="1" s="1"/>
  <c r="E1791" i="1"/>
  <c r="P1791" i="1" s="1"/>
  <c r="E1790" i="1"/>
  <c r="P1790" i="1" s="1"/>
  <c r="E1789" i="1"/>
  <c r="P1789" i="1" s="1"/>
  <c r="E1788" i="1"/>
  <c r="P1788" i="1" s="1"/>
  <c r="E1787" i="1"/>
  <c r="P1787" i="1" s="1"/>
  <c r="E1786" i="1"/>
  <c r="P1786" i="1" s="1"/>
  <c r="E1785" i="1"/>
  <c r="P1785" i="1" s="1"/>
  <c r="E1784" i="1"/>
  <c r="P1784" i="1" s="1"/>
  <c r="E1783" i="1"/>
  <c r="P1783" i="1" s="1"/>
  <c r="E1782" i="1"/>
  <c r="P1782" i="1" s="1"/>
  <c r="E1781" i="1"/>
  <c r="P1781" i="1" s="1"/>
  <c r="E1780" i="1"/>
  <c r="P1780" i="1" s="1"/>
  <c r="E1779" i="1"/>
  <c r="P1779" i="1" s="1"/>
  <c r="E1778" i="1"/>
  <c r="P1778" i="1" s="1"/>
  <c r="E1777" i="1"/>
  <c r="P1777" i="1" s="1"/>
  <c r="E1776" i="1"/>
  <c r="P1776" i="1" s="1"/>
  <c r="E1775" i="1"/>
  <c r="P1775" i="1" s="1"/>
  <c r="E1774" i="1"/>
  <c r="P1774" i="1" s="1"/>
  <c r="E1773" i="1"/>
  <c r="P1773" i="1" s="1"/>
  <c r="E1772" i="1"/>
  <c r="P1772" i="1" s="1"/>
  <c r="E1771" i="1"/>
  <c r="P1771" i="1" s="1"/>
  <c r="E1770" i="1"/>
  <c r="P1770" i="1" s="1"/>
  <c r="E1769" i="1"/>
  <c r="P1769" i="1" s="1"/>
  <c r="E1768" i="1"/>
  <c r="P1768" i="1" s="1"/>
  <c r="E1767" i="1"/>
  <c r="P1767" i="1" s="1"/>
  <c r="E1766" i="1"/>
  <c r="P1766" i="1" s="1"/>
  <c r="E1765" i="1"/>
  <c r="P1765" i="1" s="1"/>
  <c r="E1764" i="1"/>
  <c r="P1764" i="1" s="1"/>
  <c r="E1763" i="1"/>
  <c r="P1763" i="1" s="1"/>
  <c r="E1762" i="1"/>
  <c r="P1762" i="1" s="1"/>
  <c r="E1761" i="1"/>
  <c r="P1761" i="1" s="1"/>
  <c r="E1760" i="1"/>
  <c r="P1760" i="1" s="1"/>
  <c r="E1759" i="1"/>
  <c r="P1759" i="1" s="1"/>
  <c r="E1758" i="1"/>
  <c r="P1758" i="1" s="1"/>
  <c r="E1757" i="1"/>
  <c r="P1757" i="1" s="1"/>
  <c r="E1756" i="1"/>
  <c r="P1756" i="1" s="1"/>
  <c r="E1755" i="1"/>
  <c r="P1755" i="1" s="1"/>
  <c r="E1754" i="1"/>
  <c r="P1754" i="1" s="1"/>
  <c r="E1753" i="1"/>
  <c r="P1753" i="1" s="1"/>
  <c r="E1752" i="1"/>
  <c r="P1752" i="1" s="1"/>
  <c r="E1751" i="1"/>
  <c r="P1751" i="1" s="1"/>
  <c r="E1750" i="1"/>
  <c r="P1750" i="1" s="1"/>
  <c r="E1749" i="1"/>
  <c r="P1749" i="1" s="1"/>
  <c r="E1748" i="1"/>
  <c r="P1748" i="1" s="1"/>
  <c r="E1747" i="1"/>
  <c r="P1747" i="1" s="1"/>
  <c r="E1746" i="1"/>
  <c r="P1746" i="1" s="1"/>
  <c r="E1745" i="1"/>
  <c r="P1745" i="1" s="1"/>
  <c r="E1744" i="1"/>
  <c r="P1744" i="1" s="1"/>
  <c r="E1743" i="1"/>
  <c r="P1743" i="1" s="1"/>
  <c r="E1742" i="1"/>
  <c r="P1742" i="1" s="1"/>
  <c r="E1741" i="1"/>
  <c r="P1741" i="1" s="1"/>
  <c r="E1740" i="1"/>
  <c r="P1740" i="1" s="1"/>
  <c r="E1739" i="1"/>
  <c r="P1739" i="1" s="1"/>
  <c r="E1738" i="1"/>
  <c r="P1738" i="1" s="1"/>
  <c r="E1737" i="1"/>
  <c r="P1737" i="1" s="1"/>
  <c r="E1736" i="1"/>
  <c r="P1736" i="1" s="1"/>
  <c r="E1735" i="1"/>
  <c r="P1735" i="1" s="1"/>
  <c r="E1734" i="1"/>
  <c r="P1734" i="1" s="1"/>
  <c r="E1733" i="1"/>
  <c r="P1733" i="1" s="1"/>
  <c r="E1732" i="1"/>
  <c r="P1732" i="1" s="1"/>
  <c r="E1731" i="1"/>
  <c r="P1731" i="1" s="1"/>
  <c r="E1730" i="1"/>
  <c r="P1730" i="1" s="1"/>
  <c r="E1729" i="1"/>
  <c r="P1729" i="1" s="1"/>
  <c r="E1728" i="1"/>
  <c r="P1728" i="1" s="1"/>
  <c r="E1727" i="1"/>
  <c r="P1727" i="1" s="1"/>
  <c r="E1726" i="1"/>
  <c r="P1726" i="1" s="1"/>
  <c r="E1725" i="1"/>
  <c r="P1725" i="1" s="1"/>
  <c r="E1724" i="1"/>
  <c r="P1724" i="1" s="1"/>
  <c r="E1723" i="1"/>
  <c r="P1723" i="1" s="1"/>
  <c r="E1722" i="1"/>
  <c r="P1722" i="1" s="1"/>
  <c r="E1721" i="1"/>
  <c r="P1721" i="1" s="1"/>
  <c r="E1720" i="1"/>
  <c r="P1720" i="1" s="1"/>
  <c r="E1719" i="1"/>
  <c r="P1719" i="1" s="1"/>
  <c r="E1718" i="1"/>
  <c r="P1718" i="1" s="1"/>
  <c r="E1717" i="1"/>
  <c r="P1717" i="1" s="1"/>
  <c r="E1716" i="1"/>
  <c r="P1716" i="1" s="1"/>
  <c r="E1715" i="1"/>
  <c r="P1715" i="1" s="1"/>
  <c r="E1714" i="1"/>
  <c r="P1714" i="1" s="1"/>
  <c r="E1713" i="1"/>
  <c r="P1713" i="1" s="1"/>
  <c r="E1712" i="1"/>
  <c r="P1712" i="1" s="1"/>
  <c r="E1711" i="1"/>
  <c r="P1711" i="1" s="1"/>
  <c r="E1710" i="1"/>
  <c r="P1710" i="1" s="1"/>
  <c r="E1709" i="1"/>
  <c r="P1709" i="1" s="1"/>
  <c r="E1708" i="1"/>
  <c r="P1708" i="1" s="1"/>
  <c r="E1707" i="1"/>
  <c r="P1707" i="1" s="1"/>
  <c r="E1706" i="1"/>
  <c r="P1706" i="1" s="1"/>
  <c r="E1705" i="1"/>
  <c r="P1705" i="1" s="1"/>
  <c r="E1704" i="1"/>
  <c r="P1704" i="1" s="1"/>
  <c r="E1703" i="1"/>
  <c r="P1703" i="1" s="1"/>
  <c r="E1702" i="1"/>
  <c r="P1702" i="1" s="1"/>
  <c r="E1701" i="1"/>
  <c r="P1701" i="1" s="1"/>
  <c r="E1700" i="1"/>
  <c r="P1700" i="1" s="1"/>
  <c r="E1699" i="1"/>
  <c r="P1699" i="1" s="1"/>
  <c r="E1698" i="1"/>
  <c r="P1698" i="1" s="1"/>
  <c r="E1697" i="1"/>
  <c r="P1697" i="1" s="1"/>
  <c r="E1696" i="1"/>
  <c r="P1696" i="1" s="1"/>
  <c r="E1695" i="1"/>
  <c r="P1695" i="1" s="1"/>
  <c r="E1694" i="1"/>
  <c r="P1694" i="1" s="1"/>
  <c r="E1693" i="1"/>
  <c r="P1693" i="1" s="1"/>
  <c r="E1692" i="1"/>
  <c r="P1692" i="1" s="1"/>
  <c r="E1691" i="1"/>
  <c r="P1691" i="1" s="1"/>
  <c r="E1690" i="1"/>
  <c r="P1690" i="1" s="1"/>
  <c r="E1689" i="1"/>
  <c r="P1689" i="1" s="1"/>
  <c r="E1688" i="1"/>
  <c r="P1688" i="1" s="1"/>
  <c r="E1687" i="1"/>
  <c r="P1687" i="1" s="1"/>
  <c r="E1686" i="1"/>
  <c r="P1686" i="1" s="1"/>
  <c r="E1685" i="1"/>
  <c r="P1685" i="1" s="1"/>
  <c r="E1684" i="1"/>
  <c r="P1684" i="1" s="1"/>
  <c r="E1683" i="1"/>
  <c r="P1683" i="1" s="1"/>
  <c r="E1682" i="1"/>
  <c r="P1682" i="1" s="1"/>
  <c r="E1681" i="1"/>
  <c r="P1681" i="1" s="1"/>
  <c r="E1680" i="1"/>
  <c r="P1680" i="1" s="1"/>
  <c r="E1679" i="1"/>
  <c r="P1679" i="1" s="1"/>
  <c r="E1678" i="1"/>
  <c r="P1678" i="1" s="1"/>
  <c r="E1677" i="1"/>
  <c r="P1677" i="1" s="1"/>
  <c r="E1676" i="1"/>
  <c r="P1676" i="1" s="1"/>
  <c r="E1675" i="1"/>
  <c r="P1675" i="1" s="1"/>
  <c r="E1674" i="1"/>
  <c r="P1674" i="1" s="1"/>
  <c r="E1673" i="1"/>
  <c r="P1673" i="1" s="1"/>
  <c r="E1672" i="1"/>
  <c r="P1672" i="1" s="1"/>
  <c r="E1671" i="1"/>
  <c r="P1671" i="1" s="1"/>
  <c r="E1670" i="1"/>
  <c r="P1670" i="1" s="1"/>
  <c r="E1669" i="1"/>
  <c r="P1669" i="1" s="1"/>
  <c r="E1668" i="1"/>
  <c r="P1668" i="1" s="1"/>
  <c r="E1667" i="1"/>
  <c r="P1667" i="1" s="1"/>
  <c r="E1666" i="1"/>
  <c r="P1666" i="1" s="1"/>
  <c r="E1665" i="1"/>
  <c r="P1665" i="1" s="1"/>
  <c r="E1664" i="1"/>
  <c r="P1664" i="1" s="1"/>
  <c r="E1663" i="1"/>
  <c r="P1663" i="1" s="1"/>
  <c r="E1662" i="1"/>
  <c r="P1662" i="1" s="1"/>
  <c r="E1661" i="1"/>
  <c r="P1661" i="1" s="1"/>
  <c r="E1660" i="1"/>
  <c r="P1660" i="1" s="1"/>
  <c r="E1659" i="1"/>
  <c r="P1659" i="1" s="1"/>
  <c r="E1658" i="1"/>
  <c r="P1658" i="1" s="1"/>
  <c r="E1657" i="1"/>
  <c r="P1657" i="1" s="1"/>
  <c r="E1656" i="1"/>
  <c r="P1656" i="1" s="1"/>
  <c r="E1655" i="1"/>
  <c r="P1655" i="1" s="1"/>
  <c r="E1654" i="1"/>
  <c r="P1654" i="1" s="1"/>
  <c r="E1653" i="1"/>
  <c r="P1653" i="1" s="1"/>
  <c r="E1652" i="1"/>
  <c r="P1652" i="1" s="1"/>
  <c r="E1651" i="1"/>
  <c r="P1651" i="1" s="1"/>
  <c r="E1650" i="1"/>
  <c r="P1650" i="1" s="1"/>
  <c r="E1649" i="1"/>
  <c r="P1649" i="1" s="1"/>
  <c r="E1648" i="1"/>
  <c r="P1648" i="1" s="1"/>
  <c r="E1647" i="1"/>
  <c r="P1647" i="1" s="1"/>
  <c r="E1646" i="1"/>
  <c r="P1646" i="1" s="1"/>
  <c r="E1645" i="1"/>
  <c r="P1645" i="1" s="1"/>
  <c r="E1644" i="1"/>
  <c r="P1644" i="1" s="1"/>
  <c r="E1643" i="1"/>
  <c r="P1643" i="1" s="1"/>
  <c r="E1642" i="1"/>
  <c r="P1642" i="1" s="1"/>
  <c r="E1641" i="1"/>
  <c r="P1641" i="1" s="1"/>
  <c r="E1640" i="1"/>
  <c r="P1640" i="1" s="1"/>
  <c r="E1639" i="1"/>
  <c r="P1639" i="1" s="1"/>
  <c r="E1638" i="1"/>
  <c r="P1638" i="1" s="1"/>
  <c r="E1637" i="1"/>
  <c r="P1637" i="1" s="1"/>
  <c r="E1636" i="1"/>
  <c r="P1636" i="1" s="1"/>
  <c r="E1635" i="1"/>
  <c r="P1635" i="1" s="1"/>
  <c r="E1634" i="1"/>
  <c r="P1634" i="1" s="1"/>
  <c r="E1633" i="1"/>
  <c r="P1633" i="1" s="1"/>
  <c r="E1632" i="1"/>
  <c r="P1632" i="1" s="1"/>
  <c r="E1631" i="1"/>
  <c r="P1631" i="1" s="1"/>
  <c r="E1630" i="1"/>
  <c r="P1630" i="1" s="1"/>
  <c r="E1629" i="1"/>
  <c r="P1629" i="1" s="1"/>
  <c r="E1628" i="1"/>
  <c r="P1628" i="1" s="1"/>
  <c r="E1627" i="1"/>
  <c r="P1627" i="1" s="1"/>
  <c r="E1626" i="1"/>
  <c r="P1626" i="1" s="1"/>
  <c r="E1625" i="1"/>
  <c r="P1625" i="1" s="1"/>
  <c r="E1624" i="1"/>
  <c r="P1624" i="1" s="1"/>
  <c r="E1623" i="1"/>
  <c r="P1623" i="1" s="1"/>
  <c r="E1622" i="1"/>
  <c r="P1622" i="1" s="1"/>
  <c r="E1621" i="1"/>
  <c r="P1621" i="1" s="1"/>
  <c r="E1620" i="1"/>
  <c r="P1620" i="1" s="1"/>
  <c r="E1619" i="1"/>
  <c r="P1619" i="1" s="1"/>
  <c r="E1618" i="1"/>
  <c r="P1618" i="1" s="1"/>
  <c r="E1617" i="1"/>
  <c r="P1617" i="1" s="1"/>
  <c r="E1616" i="1"/>
  <c r="P1616" i="1" s="1"/>
  <c r="E1615" i="1"/>
  <c r="P1615" i="1" s="1"/>
  <c r="E1614" i="1"/>
  <c r="P1614" i="1" s="1"/>
  <c r="E1613" i="1"/>
  <c r="P1613" i="1" s="1"/>
  <c r="E1612" i="1"/>
  <c r="P1612" i="1" s="1"/>
  <c r="E1611" i="1"/>
  <c r="P1611" i="1" s="1"/>
  <c r="E1610" i="1"/>
  <c r="P1610" i="1" s="1"/>
  <c r="E1609" i="1"/>
  <c r="P1609" i="1" s="1"/>
  <c r="E1608" i="1"/>
  <c r="P1608" i="1" s="1"/>
  <c r="E1607" i="1"/>
  <c r="P1607" i="1" s="1"/>
  <c r="E1606" i="1"/>
  <c r="P1606" i="1" s="1"/>
  <c r="E1605" i="1"/>
  <c r="P1605" i="1" s="1"/>
  <c r="E1604" i="1"/>
  <c r="P1604" i="1" s="1"/>
  <c r="E1603" i="1"/>
  <c r="P1603" i="1" s="1"/>
  <c r="E1602" i="1"/>
  <c r="P1602" i="1" s="1"/>
  <c r="E1601" i="1"/>
  <c r="P1601" i="1" s="1"/>
  <c r="E1600" i="1"/>
  <c r="P1600" i="1" s="1"/>
  <c r="E1599" i="1"/>
  <c r="P1599" i="1" s="1"/>
  <c r="E1598" i="1"/>
  <c r="P1598" i="1" s="1"/>
  <c r="E1597" i="1"/>
  <c r="P1597" i="1" s="1"/>
  <c r="E1596" i="1"/>
  <c r="P1596" i="1" s="1"/>
  <c r="E1595" i="1"/>
  <c r="P1595" i="1" s="1"/>
  <c r="E1594" i="1"/>
  <c r="P1594" i="1" s="1"/>
  <c r="E1593" i="1"/>
  <c r="P1593" i="1" s="1"/>
  <c r="E1592" i="1"/>
  <c r="P1592" i="1" s="1"/>
  <c r="E1591" i="1"/>
  <c r="P1591" i="1" s="1"/>
  <c r="E1590" i="1"/>
  <c r="P1590" i="1" s="1"/>
  <c r="E1589" i="1"/>
  <c r="P1589" i="1" s="1"/>
  <c r="E1588" i="1"/>
  <c r="P1588" i="1" s="1"/>
  <c r="E1587" i="1"/>
  <c r="P1587" i="1" s="1"/>
  <c r="E1586" i="1"/>
  <c r="P1586" i="1" s="1"/>
  <c r="E1585" i="1"/>
  <c r="P1585" i="1" s="1"/>
  <c r="E1584" i="1"/>
  <c r="P1584" i="1" s="1"/>
  <c r="E1583" i="1"/>
  <c r="P1583" i="1" s="1"/>
  <c r="E1582" i="1"/>
  <c r="P1582" i="1" s="1"/>
  <c r="E1581" i="1"/>
  <c r="P1581" i="1" s="1"/>
  <c r="E1580" i="1"/>
  <c r="P1580" i="1" s="1"/>
  <c r="E1579" i="1"/>
  <c r="P1579" i="1" s="1"/>
  <c r="E1578" i="1"/>
  <c r="P1578" i="1" s="1"/>
  <c r="E1577" i="1"/>
  <c r="P1577" i="1" s="1"/>
  <c r="E1576" i="1"/>
  <c r="P1576" i="1" s="1"/>
  <c r="E1575" i="1"/>
  <c r="P1575" i="1" s="1"/>
  <c r="E1574" i="1"/>
  <c r="P1574" i="1" s="1"/>
  <c r="E1573" i="1"/>
  <c r="P1573" i="1" s="1"/>
  <c r="E1572" i="1"/>
  <c r="P1572" i="1" s="1"/>
  <c r="E1571" i="1"/>
  <c r="P1571" i="1" s="1"/>
  <c r="E1570" i="1"/>
  <c r="P1570" i="1" s="1"/>
  <c r="E1569" i="1"/>
  <c r="P1569" i="1" s="1"/>
  <c r="E1568" i="1"/>
  <c r="P1568" i="1" s="1"/>
  <c r="E1567" i="1"/>
  <c r="P1567" i="1" s="1"/>
  <c r="E1566" i="1"/>
  <c r="P1566" i="1" s="1"/>
  <c r="E1565" i="1"/>
  <c r="P1565" i="1" s="1"/>
  <c r="E1564" i="1"/>
  <c r="P1564" i="1" s="1"/>
  <c r="E1563" i="1"/>
  <c r="P1563" i="1" s="1"/>
  <c r="E1562" i="1"/>
  <c r="P1562" i="1" s="1"/>
  <c r="E1561" i="1"/>
  <c r="P1561" i="1" s="1"/>
  <c r="E1560" i="1"/>
  <c r="P1560" i="1" s="1"/>
  <c r="E1559" i="1"/>
  <c r="P1559" i="1" s="1"/>
  <c r="E1558" i="1"/>
  <c r="P1558" i="1" s="1"/>
  <c r="E1557" i="1"/>
  <c r="P1557" i="1" s="1"/>
  <c r="E1556" i="1"/>
  <c r="P1556" i="1" s="1"/>
  <c r="E1555" i="1"/>
  <c r="P1555" i="1" s="1"/>
  <c r="E1554" i="1"/>
  <c r="P1554" i="1" s="1"/>
  <c r="E1553" i="1"/>
  <c r="P1553" i="1" s="1"/>
  <c r="E1552" i="1"/>
  <c r="P1552" i="1" s="1"/>
  <c r="E1551" i="1"/>
  <c r="P1551" i="1" s="1"/>
  <c r="E1550" i="1"/>
  <c r="P1550" i="1" s="1"/>
  <c r="E1549" i="1"/>
  <c r="P1549" i="1" s="1"/>
  <c r="E1548" i="1"/>
  <c r="P1548" i="1" s="1"/>
  <c r="E1547" i="1"/>
  <c r="P1547" i="1" s="1"/>
  <c r="E1546" i="1"/>
  <c r="P1546" i="1" s="1"/>
  <c r="E1545" i="1"/>
  <c r="P1545" i="1" s="1"/>
  <c r="E1544" i="1"/>
  <c r="P1544" i="1" s="1"/>
  <c r="E1543" i="1"/>
  <c r="P1543" i="1" s="1"/>
  <c r="E1542" i="1"/>
  <c r="P1542" i="1" s="1"/>
  <c r="E1541" i="1"/>
  <c r="P1541" i="1" s="1"/>
  <c r="E1540" i="1"/>
  <c r="P1540" i="1" s="1"/>
  <c r="E1539" i="1"/>
  <c r="P1539" i="1" s="1"/>
  <c r="E1538" i="1"/>
  <c r="P1538" i="1" s="1"/>
  <c r="E1537" i="1"/>
  <c r="P1537" i="1" s="1"/>
  <c r="E1536" i="1"/>
  <c r="P1536" i="1" s="1"/>
  <c r="E1535" i="1"/>
  <c r="P1535" i="1" s="1"/>
  <c r="E1534" i="1"/>
  <c r="P1534" i="1" s="1"/>
  <c r="E1533" i="1"/>
  <c r="P1533" i="1" s="1"/>
  <c r="E1532" i="1"/>
  <c r="P1532" i="1" s="1"/>
  <c r="E1531" i="1"/>
  <c r="P1531" i="1" s="1"/>
  <c r="E1530" i="1"/>
  <c r="P1530" i="1" s="1"/>
  <c r="E1529" i="1"/>
  <c r="P1529" i="1" s="1"/>
  <c r="E1528" i="1"/>
  <c r="P1528" i="1" s="1"/>
  <c r="E1527" i="1"/>
  <c r="P1527" i="1" s="1"/>
  <c r="E1526" i="1"/>
  <c r="P1526" i="1" s="1"/>
  <c r="E1525" i="1"/>
  <c r="P1525" i="1" s="1"/>
  <c r="E1524" i="1"/>
  <c r="P1524" i="1" s="1"/>
  <c r="E1523" i="1"/>
  <c r="P1523" i="1" s="1"/>
  <c r="E1522" i="1"/>
  <c r="P1522" i="1" s="1"/>
  <c r="E1521" i="1"/>
  <c r="P1521" i="1" s="1"/>
  <c r="E1520" i="1"/>
  <c r="P1520" i="1" s="1"/>
  <c r="E1519" i="1"/>
  <c r="P1519" i="1" s="1"/>
  <c r="E1518" i="1"/>
  <c r="P1518" i="1" s="1"/>
  <c r="E1517" i="1"/>
  <c r="P1517" i="1" s="1"/>
  <c r="E1516" i="1"/>
  <c r="P1516" i="1" s="1"/>
  <c r="E1515" i="1"/>
  <c r="P1515" i="1" s="1"/>
  <c r="E1514" i="1"/>
  <c r="P1514" i="1" s="1"/>
  <c r="E1513" i="1"/>
  <c r="P1513" i="1" s="1"/>
  <c r="E1512" i="1"/>
  <c r="P1512" i="1" s="1"/>
  <c r="E1511" i="1"/>
  <c r="P1511" i="1" s="1"/>
  <c r="E1510" i="1"/>
  <c r="P1510" i="1" s="1"/>
  <c r="E1509" i="1"/>
  <c r="P1509" i="1" s="1"/>
  <c r="E1508" i="1"/>
  <c r="P1508" i="1" s="1"/>
  <c r="E1507" i="1"/>
  <c r="P1507" i="1" s="1"/>
  <c r="E1506" i="1"/>
  <c r="P1506" i="1" s="1"/>
  <c r="E1505" i="1"/>
  <c r="P1505" i="1" s="1"/>
  <c r="E1504" i="1"/>
  <c r="P1504" i="1" s="1"/>
  <c r="E1503" i="1"/>
  <c r="P1503" i="1" s="1"/>
  <c r="E1502" i="1"/>
  <c r="P1502" i="1" s="1"/>
  <c r="E1501" i="1"/>
  <c r="P1501" i="1" s="1"/>
  <c r="E1500" i="1"/>
  <c r="P1500" i="1" s="1"/>
  <c r="E1499" i="1"/>
  <c r="P1499" i="1" s="1"/>
  <c r="E1498" i="1"/>
  <c r="P1498" i="1" s="1"/>
  <c r="E1497" i="1"/>
  <c r="P1497" i="1" s="1"/>
  <c r="E1496" i="1"/>
  <c r="P1496" i="1" s="1"/>
  <c r="E1495" i="1"/>
  <c r="P1495" i="1" s="1"/>
  <c r="E1494" i="1"/>
  <c r="P1494" i="1" s="1"/>
  <c r="E1493" i="1"/>
  <c r="P1493" i="1" s="1"/>
  <c r="E1492" i="1"/>
  <c r="P1492" i="1" s="1"/>
  <c r="E1491" i="1"/>
  <c r="P1491" i="1" s="1"/>
  <c r="E1490" i="1"/>
  <c r="P1490" i="1" s="1"/>
  <c r="E1489" i="1"/>
  <c r="P1489" i="1" s="1"/>
  <c r="E1488" i="1"/>
  <c r="P1488" i="1" s="1"/>
  <c r="E1487" i="1"/>
  <c r="P1487" i="1" s="1"/>
  <c r="E1486" i="1"/>
  <c r="P1486" i="1" s="1"/>
  <c r="E1485" i="1"/>
  <c r="P1485" i="1" s="1"/>
  <c r="E1484" i="1"/>
  <c r="P1484" i="1" s="1"/>
  <c r="E1483" i="1"/>
  <c r="P1483" i="1" s="1"/>
  <c r="E1482" i="1"/>
  <c r="P1482" i="1" s="1"/>
  <c r="E1481" i="1"/>
  <c r="P1481" i="1" s="1"/>
  <c r="E1480" i="1"/>
  <c r="P1480" i="1" s="1"/>
  <c r="E1479" i="1"/>
  <c r="P1479" i="1" s="1"/>
  <c r="E1478" i="1"/>
  <c r="P1478" i="1" s="1"/>
  <c r="E1477" i="1"/>
  <c r="P1477" i="1" s="1"/>
  <c r="E1476" i="1"/>
  <c r="P1476" i="1" s="1"/>
  <c r="E1475" i="1"/>
  <c r="P1475" i="1" s="1"/>
  <c r="E1474" i="1"/>
  <c r="P1474" i="1" s="1"/>
  <c r="E1473" i="1"/>
  <c r="P1473" i="1" s="1"/>
  <c r="E1472" i="1"/>
  <c r="P1472" i="1" s="1"/>
  <c r="E1471" i="1"/>
  <c r="P1471" i="1" s="1"/>
  <c r="E1470" i="1"/>
  <c r="P1470" i="1" s="1"/>
  <c r="E1469" i="1"/>
  <c r="P1469" i="1" s="1"/>
  <c r="E1468" i="1"/>
  <c r="P1468" i="1" s="1"/>
  <c r="E1467" i="1"/>
  <c r="P1467" i="1" s="1"/>
  <c r="E1466" i="1"/>
  <c r="P1466" i="1" s="1"/>
  <c r="E1465" i="1"/>
  <c r="P1465" i="1" s="1"/>
  <c r="E1464" i="1"/>
  <c r="P1464" i="1" s="1"/>
  <c r="E1463" i="1"/>
  <c r="P1463" i="1" s="1"/>
  <c r="E1462" i="1"/>
  <c r="P1462" i="1" s="1"/>
  <c r="E1461" i="1"/>
  <c r="P1461" i="1" s="1"/>
  <c r="E1460" i="1"/>
  <c r="P1460" i="1" s="1"/>
  <c r="E1459" i="1"/>
  <c r="P1459" i="1" s="1"/>
  <c r="E1458" i="1"/>
  <c r="P1458" i="1" s="1"/>
  <c r="E1457" i="1"/>
  <c r="P1457" i="1" s="1"/>
  <c r="E1456" i="1"/>
  <c r="P1456" i="1" s="1"/>
  <c r="E1455" i="1"/>
  <c r="P1455" i="1" s="1"/>
  <c r="E1454" i="1"/>
  <c r="P1454" i="1" s="1"/>
  <c r="E1453" i="1"/>
  <c r="P1453" i="1" s="1"/>
  <c r="E1452" i="1"/>
  <c r="P1452" i="1" s="1"/>
  <c r="E1451" i="1"/>
  <c r="P1451" i="1" s="1"/>
  <c r="E1450" i="1"/>
  <c r="P1450" i="1" s="1"/>
  <c r="E1449" i="1"/>
  <c r="P1449" i="1" s="1"/>
  <c r="E1448" i="1"/>
  <c r="P1448" i="1" s="1"/>
  <c r="E1447" i="1"/>
  <c r="P1447" i="1" s="1"/>
  <c r="E1446" i="1"/>
  <c r="P1446" i="1" s="1"/>
  <c r="E1445" i="1"/>
  <c r="P1445" i="1" s="1"/>
  <c r="E1444" i="1"/>
  <c r="P1444" i="1" s="1"/>
  <c r="E1443" i="1"/>
  <c r="P1443" i="1" s="1"/>
  <c r="E1442" i="1"/>
  <c r="P1442" i="1" s="1"/>
  <c r="E1441" i="1"/>
  <c r="P1441" i="1" s="1"/>
  <c r="E1440" i="1"/>
  <c r="P1440" i="1" s="1"/>
  <c r="E1439" i="1"/>
  <c r="P1439" i="1" s="1"/>
  <c r="E1438" i="1"/>
  <c r="P1438" i="1" s="1"/>
  <c r="E1437" i="1"/>
  <c r="P1437" i="1" s="1"/>
  <c r="E1436" i="1"/>
  <c r="P1436" i="1" s="1"/>
  <c r="E1435" i="1"/>
  <c r="P1435" i="1" s="1"/>
  <c r="E1434" i="1"/>
  <c r="P1434" i="1" s="1"/>
  <c r="E1433" i="1"/>
  <c r="P1433" i="1" s="1"/>
  <c r="E1432" i="1"/>
  <c r="P1432" i="1" s="1"/>
  <c r="E1431" i="1"/>
  <c r="P1431" i="1" s="1"/>
  <c r="E1430" i="1"/>
  <c r="P1430" i="1" s="1"/>
  <c r="E1429" i="1"/>
  <c r="P1429" i="1" s="1"/>
  <c r="E1428" i="1"/>
  <c r="P1428" i="1" s="1"/>
  <c r="E1427" i="1"/>
  <c r="P1427" i="1" s="1"/>
  <c r="E1426" i="1"/>
  <c r="P1426" i="1" s="1"/>
  <c r="E1425" i="1"/>
  <c r="P1425" i="1" s="1"/>
  <c r="E1424" i="1"/>
  <c r="P1424" i="1" s="1"/>
  <c r="E1423" i="1"/>
  <c r="P1423" i="1" s="1"/>
  <c r="E1422" i="1"/>
  <c r="P1422" i="1" s="1"/>
  <c r="E1421" i="1"/>
  <c r="P1421" i="1" s="1"/>
  <c r="E1420" i="1"/>
  <c r="P1420" i="1" s="1"/>
  <c r="E1419" i="1"/>
  <c r="P1419" i="1" s="1"/>
  <c r="E1418" i="1"/>
  <c r="P1418" i="1" s="1"/>
  <c r="E1417" i="1"/>
  <c r="P1417" i="1" s="1"/>
  <c r="E1416" i="1"/>
  <c r="P1416" i="1" s="1"/>
  <c r="E1415" i="1"/>
  <c r="P1415" i="1" s="1"/>
  <c r="E1414" i="1"/>
  <c r="P1414" i="1" s="1"/>
  <c r="E1413" i="1"/>
  <c r="P1413" i="1" s="1"/>
  <c r="E1412" i="1"/>
  <c r="P1412" i="1" s="1"/>
  <c r="E1411" i="1"/>
  <c r="P1411" i="1" s="1"/>
  <c r="E1410" i="1"/>
  <c r="P1410" i="1" s="1"/>
  <c r="E1409" i="1"/>
  <c r="P1409" i="1" s="1"/>
  <c r="E1408" i="1"/>
  <c r="P1408" i="1" s="1"/>
  <c r="E1407" i="1"/>
  <c r="P1407" i="1" s="1"/>
  <c r="E1406" i="1"/>
  <c r="P1406" i="1" s="1"/>
  <c r="E1405" i="1"/>
  <c r="P1405" i="1" s="1"/>
  <c r="E1404" i="1"/>
  <c r="P1404" i="1" s="1"/>
  <c r="E1403" i="1"/>
  <c r="P1403" i="1" s="1"/>
  <c r="E1402" i="1"/>
  <c r="P1402" i="1" s="1"/>
  <c r="E1401" i="1"/>
  <c r="P1401" i="1" s="1"/>
  <c r="E1400" i="1"/>
  <c r="P1400" i="1" s="1"/>
  <c r="E1399" i="1"/>
  <c r="P1399" i="1" s="1"/>
  <c r="E1398" i="1"/>
  <c r="P1398" i="1" s="1"/>
  <c r="E1397" i="1"/>
  <c r="P1397" i="1" s="1"/>
  <c r="E1396" i="1"/>
  <c r="P1396" i="1" s="1"/>
  <c r="E1395" i="1"/>
  <c r="P1395" i="1" s="1"/>
  <c r="E1394" i="1"/>
  <c r="P1394" i="1" s="1"/>
  <c r="E1393" i="1"/>
  <c r="P1393" i="1" s="1"/>
  <c r="E1392" i="1"/>
  <c r="P1392" i="1" s="1"/>
  <c r="E1391" i="1"/>
  <c r="P1391" i="1" s="1"/>
  <c r="E1390" i="1"/>
  <c r="P1390" i="1" s="1"/>
  <c r="E1389" i="1"/>
  <c r="P1389" i="1" s="1"/>
  <c r="E1388" i="1"/>
  <c r="P1388" i="1" s="1"/>
  <c r="E1387" i="1"/>
  <c r="P1387" i="1" s="1"/>
  <c r="E1386" i="1"/>
  <c r="P1386" i="1" s="1"/>
  <c r="E1385" i="1"/>
  <c r="P1385" i="1" s="1"/>
  <c r="E1384" i="1"/>
  <c r="P1384" i="1" s="1"/>
  <c r="E1383" i="1"/>
  <c r="P1383" i="1" s="1"/>
  <c r="E1382" i="1"/>
  <c r="P1382" i="1" s="1"/>
  <c r="E1381" i="1"/>
  <c r="P1381" i="1" s="1"/>
  <c r="E1380" i="1"/>
  <c r="P1380" i="1" s="1"/>
  <c r="E1379" i="1"/>
  <c r="P1379" i="1" s="1"/>
  <c r="E1378" i="1"/>
  <c r="P1378" i="1" s="1"/>
  <c r="E1377" i="1"/>
  <c r="P1377" i="1" s="1"/>
  <c r="E1376" i="1"/>
  <c r="P1376" i="1" s="1"/>
  <c r="E1375" i="1"/>
  <c r="P1375" i="1" s="1"/>
  <c r="E1374" i="1"/>
  <c r="P1374" i="1" s="1"/>
  <c r="E1373" i="1"/>
  <c r="P1373" i="1" s="1"/>
  <c r="E1372" i="1"/>
  <c r="P1372" i="1" s="1"/>
  <c r="E1371" i="1"/>
  <c r="P1371" i="1" s="1"/>
  <c r="E1370" i="1"/>
  <c r="P1370" i="1" s="1"/>
  <c r="E1369" i="1"/>
  <c r="P1369" i="1" s="1"/>
  <c r="E1368" i="1"/>
  <c r="P1368" i="1" s="1"/>
  <c r="E1367" i="1"/>
  <c r="P1367" i="1" s="1"/>
  <c r="E1366" i="1"/>
  <c r="P1366" i="1" s="1"/>
  <c r="E1365" i="1"/>
  <c r="P1365" i="1" s="1"/>
  <c r="E1364" i="1"/>
  <c r="P1364" i="1" s="1"/>
  <c r="E1363" i="1"/>
  <c r="P1363" i="1" s="1"/>
  <c r="E1362" i="1"/>
  <c r="P1362" i="1" s="1"/>
  <c r="E1361" i="1"/>
  <c r="P1361" i="1" s="1"/>
  <c r="E1360" i="1"/>
  <c r="P1360" i="1" s="1"/>
  <c r="E1359" i="1"/>
  <c r="P1359" i="1" s="1"/>
  <c r="E1358" i="1"/>
  <c r="P1358" i="1" s="1"/>
  <c r="E1357" i="1"/>
  <c r="P1357" i="1" s="1"/>
  <c r="E1356" i="1"/>
  <c r="P1356" i="1" s="1"/>
  <c r="E1355" i="1"/>
  <c r="P1355" i="1" s="1"/>
  <c r="E1354" i="1"/>
  <c r="P1354" i="1" s="1"/>
  <c r="E1353" i="1"/>
  <c r="P1353" i="1" s="1"/>
  <c r="E1352" i="1"/>
  <c r="P1352" i="1" s="1"/>
  <c r="E1351" i="1"/>
  <c r="P1351" i="1" s="1"/>
  <c r="E1350" i="1"/>
  <c r="P1350" i="1" s="1"/>
  <c r="E1349" i="1"/>
  <c r="P1349" i="1" s="1"/>
  <c r="E1348" i="1"/>
  <c r="P1348" i="1" s="1"/>
  <c r="E1347" i="1"/>
  <c r="P1347" i="1" s="1"/>
  <c r="E1346" i="1"/>
  <c r="P1346" i="1" s="1"/>
  <c r="E1345" i="1"/>
  <c r="P1345" i="1" s="1"/>
  <c r="E1344" i="1"/>
  <c r="P1344" i="1" s="1"/>
  <c r="E1343" i="1"/>
  <c r="P1343" i="1" s="1"/>
  <c r="E1342" i="1"/>
  <c r="P1342" i="1" s="1"/>
  <c r="E1341" i="1"/>
  <c r="P1341" i="1" s="1"/>
  <c r="E1340" i="1"/>
  <c r="P1340" i="1" s="1"/>
  <c r="E1339" i="1"/>
  <c r="P1339" i="1" s="1"/>
  <c r="E1338" i="1"/>
  <c r="P1338" i="1" s="1"/>
  <c r="E1337" i="1"/>
  <c r="P1337" i="1" s="1"/>
  <c r="E1336" i="1"/>
  <c r="P1336" i="1" s="1"/>
  <c r="E1335" i="1"/>
  <c r="P1335" i="1" s="1"/>
  <c r="E1334" i="1"/>
  <c r="P1334" i="1" s="1"/>
  <c r="E1333" i="1"/>
  <c r="P1333" i="1" s="1"/>
  <c r="E1332" i="1"/>
  <c r="P1332" i="1" s="1"/>
  <c r="E1331" i="1"/>
  <c r="P1331" i="1" s="1"/>
  <c r="E1330" i="1"/>
  <c r="P1330" i="1" s="1"/>
  <c r="E1329" i="1"/>
  <c r="P1329" i="1" s="1"/>
  <c r="E1328" i="1"/>
  <c r="P1328" i="1" s="1"/>
  <c r="E1327" i="1"/>
  <c r="P1327" i="1" s="1"/>
  <c r="E1326" i="1"/>
  <c r="P1326" i="1" s="1"/>
  <c r="E1325" i="1"/>
  <c r="P1325" i="1" s="1"/>
  <c r="E1324" i="1"/>
  <c r="P1324" i="1" s="1"/>
  <c r="E1323" i="1"/>
  <c r="P1323" i="1" s="1"/>
  <c r="E1322" i="1"/>
  <c r="P1322" i="1" s="1"/>
  <c r="E1321" i="1"/>
  <c r="P1321" i="1" s="1"/>
  <c r="E1320" i="1"/>
  <c r="P1320" i="1" s="1"/>
  <c r="E1319" i="1"/>
  <c r="P1319" i="1" s="1"/>
  <c r="E1318" i="1"/>
  <c r="P1318" i="1" s="1"/>
  <c r="E1317" i="1"/>
  <c r="P1317" i="1" s="1"/>
  <c r="E1316" i="1"/>
  <c r="P1316" i="1" s="1"/>
  <c r="E1315" i="1"/>
  <c r="P1315" i="1" s="1"/>
  <c r="E1314" i="1"/>
  <c r="P1314" i="1" s="1"/>
  <c r="E1313" i="1"/>
  <c r="P1313" i="1" s="1"/>
  <c r="E1312" i="1"/>
  <c r="P1312" i="1" s="1"/>
  <c r="E1311" i="1"/>
  <c r="P1311" i="1" s="1"/>
  <c r="E1310" i="1"/>
  <c r="P1310" i="1" s="1"/>
  <c r="E1309" i="1"/>
  <c r="P1309" i="1" s="1"/>
  <c r="E1308" i="1"/>
  <c r="P1308" i="1" s="1"/>
  <c r="E1307" i="1"/>
  <c r="P1307" i="1" s="1"/>
  <c r="E1306" i="1"/>
  <c r="P1306" i="1" s="1"/>
  <c r="E1305" i="1"/>
  <c r="P1305" i="1" s="1"/>
  <c r="E1304" i="1"/>
  <c r="P1304" i="1" s="1"/>
  <c r="E1303" i="1"/>
  <c r="P1303" i="1" s="1"/>
  <c r="E1302" i="1"/>
  <c r="P1302" i="1" s="1"/>
  <c r="E1301" i="1"/>
  <c r="P1301" i="1" s="1"/>
  <c r="E1300" i="1"/>
  <c r="P1300" i="1" s="1"/>
  <c r="E1299" i="1"/>
  <c r="P1299" i="1" s="1"/>
  <c r="E1298" i="1"/>
  <c r="P1298" i="1" s="1"/>
  <c r="E1297" i="1"/>
  <c r="P1297" i="1" s="1"/>
  <c r="E1296" i="1"/>
  <c r="P1296" i="1" s="1"/>
  <c r="E1295" i="1"/>
  <c r="P1295" i="1" s="1"/>
  <c r="E1294" i="1"/>
  <c r="P1294" i="1" s="1"/>
  <c r="E1293" i="1"/>
  <c r="P1293" i="1" s="1"/>
  <c r="E1292" i="1"/>
  <c r="P1292" i="1" s="1"/>
  <c r="E1291" i="1"/>
  <c r="P1291" i="1" s="1"/>
  <c r="E1290" i="1"/>
  <c r="P1290" i="1" s="1"/>
  <c r="E1289" i="1"/>
  <c r="P1289" i="1" s="1"/>
  <c r="E1288" i="1"/>
  <c r="P1288" i="1" s="1"/>
  <c r="E1287" i="1"/>
  <c r="P1287" i="1" s="1"/>
  <c r="E1286" i="1"/>
  <c r="P1286" i="1" s="1"/>
  <c r="E1285" i="1"/>
  <c r="P1285" i="1" s="1"/>
  <c r="E1284" i="1"/>
  <c r="P1284" i="1" s="1"/>
  <c r="E1283" i="1"/>
  <c r="P1283" i="1" s="1"/>
  <c r="E1282" i="1"/>
  <c r="P1282" i="1" s="1"/>
  <c r="E1281" i="1"/>
  <c r="P1281" i="1" s="1"/>
  <c r="E1280" i="1"/>
  <c r="P1280" i="1" s="1"/>
  <c r="E1279" i="1"/>
  <c r="P1279" i="1" s="1"/>
  <c r="E1278" i="1"/>
  <c r="P1278" i="1" s="1"/>
  <c r="E1277" i="1"/>
  <c r="P1277" i="1" s="1"/>
  <c r="E1276" i="1"/>
  <c r="P1276" i="1" s="1"/>
  <c r="E1275" i="1"/>
  <c r="P1275" i="1" s="1"/>
  <c r="E1274" i="1"/>
  <c r="P1274" i="1" s="1"/>
  <c r="E1273" i="1"/>
  <c r="P1273" i="1" s="1"/>
  <c r="E1272" i="1"/>
  <c r="P1272" i="1" s="1"/>
  <c r="E1271" i="1"/>
  <c r="P1271" i="1" s="1"/>
  <c r="E1270" i="1"/>
  <c r="P1270" i="1" s="1"/>
  <c r="E1269" i="1"/>
  <c r="P1269" i="1" s="1"/>
  <c r="E1268" i="1"/>
  <c r="P1268" i="1" s="1"/>
  <c r="E1267" i="1"/>
  <c r="P1267" i="1" s="1"/>
  <c r="E1266" i="1"/>
  <c r="P1266" i="1" s="1"/>
  <c r="E1265" i="1"/>
  <c r="P1265" i="1" s="1"/>
  <c r="E1264" i="1"/>
  <c r="P1264" i="1" s="1"/>
  <c r="E1263" i="1"/>
  <c r="P1263" i="1" s="1"/>
  <c r="E1262" i="1"/>
  <c r="P1262" i="1" s="1"/>
  <c r="E1261" i="1"/>
  <c r="P1261" i="1" s="1"/>
  <c r="E1260" i="1"/>
  <c r="P1260" i="1" s="1"/>
  <c r="E1259" i="1"/>
  <c r="P1259" i="1" s="1"/>
  <c r="E1258" i="1"/>
  <c r="P1258" i="1" s="1"/>
  <c r="E1257" i="1"/>
  <c r="P1257" i="1" s="1"/>
  <c r="E1256" i="1"/>
  <c r="P1256" i="1" s="1"/>
  <c r="E1255" i="1"/>
  <c r="P1255" i="1" s="1"/>
  <c r="E1254" i="1"/>
  <c r="P1254" i="1" s="1"/>
  <c r="E1253" i="1"/>
  <c r="P1253" i="1" s="1"/>
  <c r="E1252" i="1"/>
  <c r="P1252" i="1" s="1"/>
  <c r="E1251" i="1"/>
  <c r="P1251" i="1" s="1"/>
  <c r="E1250" i="1"/>
  <c r="P1250" i="1" s="1"/>
  <c r="E1249" i="1"/>
  <c r="P1249" i="1" s="1"/>
  <c r="E1248" i="1"/>
  <c r="P1248" i="1" s="1"/>
  <c r="E1247" i="1"/>
  <c r="P1247" i="1" s="1"/>
  <c r="E1246" i="1"/>
  <c r="P1246" i="1" s="1"/>
  <c r="E1245" i="1"/>
  <c r="P1245" i="1" s="1"/>
  <c r="E1244" i="1"/>
  <c r="P1244" i="1" s="1"/>
  <c r="E1243" i="1"/>
  <c r="P1243" i="1" s="1"/>
  <c r="E1242" i="1"/>
  <c r="P1242" i="1" s="1"/>
  <c r="E1241" i="1"/>
  <c r="P1241" i="1" s="1"/>
  <c r="E1240" i="1"/>
  <c r="P1240" i="1" s="1"/>
  <c r="E1239" i="1"/>
  <c r="P1239" i="1" s="1"/>
  <c r="E1238" i="1"/>
  <c r="P1238" i="1" s="1"/>
  <c r="E1237" i="1"/>
  <c r="P1237" i="1" s="1"/>
  <c r="E1236" i="1"/>
  <c r="P1236" i="1" s="1"/>
  <c r="E1235" i="1"/>
  <c r="P1235" i="1" s="1"/>
  <c r="E1234" i="1"/>
  <c r="P1234" i="1" s="1"/>
  <c r="E1233" i="1"/>
  <c r="P1233" i="1" s="1"/>
  <c r="E1232" i="1"/>
  <c r="P1232" i="1" s="1"/>
  <c r="E1231" i="1"/>
  <c r="P1231" i="1" s="1"/>
  <c r="E1230" i="1"/>
  <c r="P1230" i="1" s="1"/>
  <c r="E1229" i="1"/>
  <c r="P1229" i="1" s="1"/>
  <c r="E1228" i="1"/>
  <c r="P1228" i="1" s="1"/>
  <c r="E1227" i="1"/>
  <c r="P1227" i="1" s="1"/>
  <c r="E1226" i="1"/>
  <c r="P1226" i="1" s="1"/>
  <c r="E1225" i="1"/>
  <c r="P1225" i="1" s="1"/>
  <c r="E1224" i="1"/>
  <c r="P1224" i="1" s="1"/>
  <c r="E1223" i="1"/>
  <c r="P1223" i="1" s="1"/>
  <c r="E1222" i="1"/>
  <c r="P1222" i="1" s="1"/>
  <c r="E1221" i="1"/>
  <c r="P1221" i="1" s="1"/>
  <c r="E1220" i="1"/>
  <c r="P1220" i="1" s="1"/>
  <c r="E1219" i="1"/>
  <c r="P1219" i="1" s="1"/>
  <c r="E1218" i="1"/>
  <c r="P1218" i="1" s="1"/>
  <c r="E1217" i="1"/>
  <c r="P1217" i="1" s="1"/>
  <c r="E1216" i="1"/>
  <c r="P1216" i="1" s="1"/>
  <c r="E1215" i="1"/>
  <c r="P1215" i="1" s="1"/>
  <c r="E1214" i="1"/>
  <c r="P1214" i="1" s="1"/>
  <c r="E1213" i="1"/>
  <c r="P1213" i="1" s="1"/>
  <c r="E1212" i="1"/>
  <c r="P1212" i="1" s="1"/>
  <c r="E1211" i="1"/>
  <c r="P1211" i="1" s="1"/>
  <c r="E1210" i="1"/>
  <c r="P1210" i="1" s="1"/>
  <c r="E1209" i="1"/>
  <c r="P1209" i="1" s="1"/>
  <c r="E1208" i="1"/>
  <c r="P1208" i="1" s="1"/>
  <c r="E1207" i="1"/>
  <c r="P1207" i="1" s="1"/>
  <c r="E1206" i="1"/>
  <c r="P1206" i="1" s="1"/>
  <c r="E1205" i="1"/>
  <c r="P1205" i="1" s="1"/>
  <c r="E1204" i="1"/>
  <c r="P1204" i="1" s="1"/>
  <c r="E1203" i="1"/>
  <c r="P1203" i="1" s="1"/>
  <c r="E1202" i="1"/>
  <c r="P1202" i="1" s="1"/>
  <c r="E1201" i="1"/>
  <c r="P1201" i="1" s="1"/>
  <c r="E1200" i="1"/>
  <c r="P1200" i="1" s="1"/>
  <c r="E1199" i="1"/>
  <c r="P1199" i="1" s="1"/>
  <c r="E1198" i="1"/>
  <c r="P1198" i="1" s="1"/>
  <c r="E1197" i="1"/>
  <c r="P1197" i="1" s="1"/>
  <c r="E1196" i="1"/>
  <c r="P1196" i="1" s="1"/>
  <c r="E1195" i="1"/>
  <c r="P1195" i="1" s="1"/>
  <c r="E1194" i="1"/>
  <c r="P1194" i="1" s="1"/>
  <c r="E1193" i="1"/>
  <c r="P1193" i="1" s="1"/>
  <c r="E1192" i="1"/>
  <c r="P1192" i="1" s="1"/>
  <c r="E1191" i="1"/>
  <c r="P1191" i="1" s="1"/>
  <c r="E1190" i="1"/>
  <c r="P1190" i="1" s="1"/>
  <c r="E1189" i="1"/>
  <c r="P1189" i="1" s="1"/>
  <c r="E1188" i="1"/>
  <c r="P1188" i="1" s="1"/>
  <c r="E1187" i="1"/>
  <c r="P1187" i="1" s="1"/>
  <c r="E1186" i="1"/>
  <c r="P1186" i="1" s="1"/>
  <c r="E1185" i="1"/>
  <c r="P1185" i="1" s="1"/>
  <c r="E1184" i="1"/>
  <c r="P1184" i="1" s="1"/>
  <c r="E1183" i="1"/>
  <c r="P1183" i="1" s="1"/>
  <c r="E1182" i="1"/>
  <c r="P1182" i="1" s="1"/>
  <c r="E1181" i="1"/>
  <c r="P1181" i="1" s="1"/>
  <c r="E1180" i="1"/>
  <c r="P1180" i="1" s="1"/>
  <c r="E1179" i="1"/>
  <c r="P1179" i="1" s="1"/>
  <c r="E1178" i="1"/>
  <c r="P1178" i="1" s="1"/>
  <c r="E1177" i="1"/>
  <c r="P1177" i="1" s="1"/>
  <c r="E1176" i="1"/>
  <c r="P1176" i="1" s="1"/>
  <c r="E1175" i="1"/>
  <c r="P1175" i="1" s="1"/>
  <c r="E1174" i="1"/>
  <c r="P1174" i="1" s="1"/>
  <c r="E1173" i="1"/>
  <c r="P1173" i="1" s="1"/>
  <c r="E1172" i="1"/>
  <c r="P1172" i="1" s="1"/>
  <c r="E1171" i="1"/>
  <c r="P1171" i="1" s="1"/>
  <c r="E1170" i="1"/>
  <c r="P1170" i="1" s="1"/>
  <c r="E1169" i="1"/>
  <c r="P1169" i="1" s="1"/>
  <c r="E1168" i="1"/>
  <c r="P1168" i="1" s="1"/>
  <c r="E1167" i="1"/>
  <c r="P1167" i="1" s="1"/>
  <c r="E1166" i="1"/>
  <c r="P1166" i="1" s="1"/>
  <c r="E1165" i="1"/>
  <c r="P1165" i="1" s="1"/>
  <c r="E1164" i="1"/>
  <c r="P1164" i="1" s="1"/>
  <c r="E1163" i="1"/>
  <c r="P1163" i="1" s="1"/>
  <c r="E1162" i="1"/>
  <c r="P1162" i="1" s="1"/>
  <c r="E1161" i="1"/>
  <c r="P1161" i="1" s="1"/>
  <c r="E1160" i="1"/>
  <c r="P1160" i="1" s="1"/>
  <c r="E1159" i="1"/>
  <c r="P1159" i="1" s="1"/>
  <c r="E1158" i="1"/>
  <c r="P1158" i="1" s="1"/>
  <c r="E1157" i="1"/>
  <c r="P1157" i="1" s="1"/>
  <c r="E1156" i="1"/>
  <c r="P1156" i="1" s="1"/>
  <c r="E1155" i="1"/>
  <c r="P1155" i="1" s="1"/>
  <c r="E1154" i="1"/>
  <c r="P1154" i="1" s="1"/>
  <c r="E1153" i="1"/>
  <c r="P1153" i="1" s="1"/>
  <c r="E1152" i="1"/>
  <c r="P1152" i="1" s="1"/>
  <c r="E1151" i="1"/>
  <c r="P1151" i="1" s="1"/>
  <c r="E1150" i="1"/>
  <c r="P1150" i="1" s="1"/>
  <c r="E1149" i="1"/>
  <c r="P1149" i="1" s="1"/>
  <c r="E1148" i="1"/>
  <c r="P1148" i="1" s="1"/>
  <c r="E1147" i="1"/>
  <c r="P1147" i="1" s="1"/>
  <c r="E1146" i="1"/>
  <c r="P1146" i="1" s="1"/>
  <c r="E1145" i="1"/>
  <c r="P1145" i="1" s="1"/>
  <c r="E1144" i="1"/>
  <c r="P1144" i="1" s="1"/>
  <c r="E1143" i="1"/>
  <c r="P1143" i="1" s="1"/>
  <c r="E1142" i="1"/>
  <c r="P1142" i="1" s="1"/>
  <c r="E1141" i="1"/>
  <c r="P1141" i="1" s="1"/>
  <c r="E1140" i="1"/>
  <c r="P1140" i="1" s="1"/>
  <c r="E1139" i="1"/>
  <c r="P1139" i="1" s="1"/>
  <c r="E1138" i="1"/>
  <c r="P1138" i="1" s="1"/>
  <c r="E1137" i="1"/>
  <c r="P1137" i="1" s="1"/>
  <c r="E1136" i="1"/>
  <c r="P1136" i="1" s="1"/>
  <c r="E1135" i="1"/>
  <c r="P1135" i="1" s="1"/>
  <c r="E1134" i="1"/>
  <c r="P1134" i="1" s="1"/>
  <c r="E1133" i="1"/>
  <c r="P1133" i="1" s="1"/>
  <c r="E1132" i="1"/>
  <c r="P1132" i="1" s="1"/>
  <c r="E1131" i="1"/>
  <c r="P1131" i="1" s="1"/>
  <c r="E1130" i="1"/>
  <c r="P1130" i="1" s="1"/>
  <c r="E1129" i="1"/>
  <c r="P1129" i="1" s="1"/>
  <c r="E1128" i="1"/>
  <c r="P1128" i="1" s="1"/>
  <c r="E1127" i="1"/>
  <c r="P1127" i="1" s="1"/>
  <c r="E1126" i="1"/>
  <c r="P1126" i="1" s="1"/>
  <c r="E1125" i="1"/>
  <c r="P1125" i="1" s="1"/>
  <c r="E1124" i="1"/>
  <c r="P1124" i="1" s="1"/>
  <c r="E1123" i="1"/>
  <c r="P1123" i="1" s="1"/>
  <c r="E1122" i="1"/>
  <c r="P1122" i="1" s="1"/>
  <c r="E1121" i="1"/>
  <c r="P1121" i="1" s="1"/>
  <c r="E1120" i="1"/>
  <c r="P1120" i="1" s="1"/>
  <c r="E1119" i="1"/>
  <c r="P1119" i="1" s="1"/>
  <c r="E1118" i="1"/>
  <c r="P1118" i="1" s="1"/>
  <c r="E1117" i="1"/>
  <c r="P1117" i="1" s="1"/>
  <c r="E1116" i="1"/>
  <c r="P1116" i="1" s="1"/>
  <c r="E1115" i="1"/>
  <c r="P1115" i="1" s="1"/>
  <c r="E1114" i="1"/>
  <c r="P1114" i="1" s="1"/>
  <c r="E1113" i="1"/>
  <c r="P1113" i="1" s="1"/>
  <c r="E1112" i="1"/>
  <c r="P1112" i="1" s="1"/>
  <c r="E1111" i="1"/>
  <c r="P1111" i="1" s="1"/>
  <c r="E1110" i="1"/>
  <c r="P1110" i="1" s="1"/>
  <c r="E1109" i="1"/>
  <c r="P1109" i="1" s="1"/>
  <c r="E1108" i="1"/>
  <c r="P1108" i="1" s="1"/>
  <c r="E1107" i="1"/>
  <c r="P1107" i="1" s="1"/>
  <c r="E1106" i="1"/>
  <c r="P1106" i="1" s="1"/>
  <c r="E1105" i="1"/>
  <c r="P1105" i="1" s="1"/>
  <c r="E1104" i="1"/>
  <c r="P1104" i="1" s="1"/>
  <c r="E1103" i="1"/>
  <c r="P1103" i="1" s="1"/>
  <c r="E1102" i="1"/>
  <c r="P1102" i="1" s="1"/>
  <c r="E1101" i="1"/>
  <c r="P1101" i="1" s="1"/>
  <c r="E1100" i="1"/>
  <c r="P1100" i="1" s="1"/>
  <c r="E1099" i="1"/>
  <c r="P1099" i="1" s="1"/>
  <c r="E1098" i="1"/>
  <c r="P1098" i="1" s="1"/>
  <c r="E1097" i="1"/>
  <c r="P1097" i="1" s="1"/>
  <c r="E1096" i="1"/>
  <c r="P1096" i="1" s="1"/>
  <c r="E1095" i="1"/>
  <c r="P1095" i="1" s="1"/>
  <c r="E1094" i="1"/>
  <c r="P1094" i="1" s="1"/>
  <c r="E1093" i="1"/>
  <c r="P1093" i="1" s="1"/>
  <c r="E1092" i="1"/>
  <c r="P1092" i="1" s="1"/>
  <c r="E1091" i="1"/>
  <c r="P1091" i="1" s="1"/>
  <c r="E1090" i="1"/>
  <c r="P1090" i="1" s="1"/>
  <c r="E1089" i="1"/>
  <c r="P1089" i="1" s="1"/>
  <c r="E1088" i="1"/>
  <c r="P1088" i="1" s="1"/>
  <c r="E1087" i="1"/>
  <c r="P1087" i="1" s="1"/>
  <c r="E1086" i="1"/>
  <c r="P1086" i="1" s="1"/>
  <c r="E1085" i="1"/>
  <c r="P1085" i="1" s="1"/>
  <c r="E1084" i="1"/>
  <c r="P1084" i="1" s="1"/>
  <c r="E1083" i="1"/>
  <c r="P1083" i="1" s="1"/>
  <c r="E1082" i="1"/>
  <c r="P1082" i="1" s="1"/>
  <c r="E1081" i="1"/>
  <c r="P1081" i="1" s="1"/>
  <c r="E1080" i="1"/>
  <c r="P1080" i="1" s="1"/>
  <c r="E1079" i="1"/>
  <c r="P1079" i="1" s="1"/>
  <c r="E1078" i="1"/>
  <c r="P1078" i="1" s="1"/>
  <c r="E1077" i="1"/>
  <c r="P1077" i="1" s="1"/>
  <c r="E1076" i="1"/>
  <c r="P1076" i="1" s="1"/>
  <c r="E1075" i="1"/>
  <c r="P1075" i="1" s="1"/>
  <c r="E1074" i="1"/>
  <c r="P1074" i="1" s="1"/>
  <c r="E1073" i="1"/>
  <c r="P1073" i="1" s="1"/>
  <c r="E1072" i="1"/>
  <c r="P1072" i="1" s="1"/>
  <c r="E1071" i="1"/>
  <c r="P1071" i="1" s="1"/>
  <c r="E1070" i="1"/>
  <c r="P1070" i="1" s="1"/>
  <c r="E1069" i="1"/>
  <c r="P1069" i="1" s="1"/>
  <c r="E1068" i="1"/>
  <c r="P1068" i="1" s="1"/>
  <c r="E1067" i="1"/>
  <c r="P1067" i="1" s="1"/>
  <c r="E1066" i="1"/>
  <c r="P1066" i="1" s="1"/>
  <c r="E1065" i="1"/>
  <c r="P1065" i="1" s="1"/>
  <c r="E1064" i="1"/>
  <c r="P1064" i="1" s="1"/>
  <c r="E1063" i="1"/>
  <c r="P1063" i="1" s="1"/>
  <c r="E1062" i="1"/>
  <c r="P1062" i="1" s="1"/>
  <c r="E1061" i="1"/>
  <c r="P1061" i="1" s="1"/>
  <c r="E1060" i="1"/>
  <c r="P1060" i="1" s="1"/>
  <c r="E1059" i="1"/>
  <c r="P1059" i="1" s="1"/>
  <c r="E1058" i="1"/>
  <c r="P1058" i="1" s="1"/>
  <c r="E1057" i="1"/>
  <c r="P1057" i="1" s="1"/>
  <c r="E1056" i="1"/>
  <c r="P1056" i="1" s="1"/>
  <c r="E1055" i="1"/>
  <c r="P1055" i="1" s="1"/>
  <c r="E1054" i="1"/>
  <c r="P1054" i="1" s="1"/>
  <c r="E1053" i="1"/>
  <c r="P1053" i="1" s="1"/>
  <c r="E1052" i="1"/>
  <c r="P1052" i="1" s="1"/>
  <c r="E1051" i="1"/>
  <c r="P1051" i="1" s="1"/>
  <c r="E1050" i="1"/>
  <c r="P1050" i="1" s="1"/>
  <c r="E1049" i="1"/>
  <c r="P1049" i="1" s="1"/>
  <c r="E1048" i="1"/>
  <c r="P1048" i="1" s="1"/>
  <c r="E1047" i="1"/>
  <c r="P1047" i="1" s="1"/>
  <c r="E1046" i="1"/>
  <c r="P1046" i="1" s="1"/>
  <c r="E1045" i="1"/>
  <c r="P1045" i="1" s="1"/>
  <c r="E1044" i="1"/>
  <c r="P1044" i="1" s="1"/>
  <c r="E1043" i="1"/>
  <c r="P1043" i="1" s="1"/>
  <c r="E1042" i="1"/>
  <c r="P1042" i="1" s="1"/>
  <c r="E1041" i="1"/>
  <c r="P1041" i="1" s="1"/>
  <c r="E1040" i="1"/>
  <c r="P1040" i="1" s="1"/>
  <c r="E1039" i="1"/>
  <c r="P1039" i="1" s="1"/>
  <c r="E1038" i="1"/>
  <c r="P1038" i="1" s="1"/>
  <c r="E1037" i="1"/>
  <c r="P1037" i="1" s="1"/>
  <c r="E1036" i="1"/>
  <c r="P1036" i="1" s="1"/>
  <c r="E1035" i="1"/>
  <c r="P1035" i="1" s="1"/>
  <c r="E1034" i="1"/>
  <c r="P1034" i="1" s="1"/>
  <c r="E1033" i="1"/>
  <c r="P1033" i="1" s="1"/>
  <c r="E1032" i="1"/>
  <c r="P1032" i="1" s="1"/>
  <c r="E1031" i="1"/>
  <c r="P1031" i="1" s="1"/>
  <c r="E1030" i="1"/>
  <c r="P1030" i="1" s="1"/>
  <c r="E1029" i="1"/>
  <c r="P1029" i="1" s="1"/>
  <c r="E1028" i="1"/>
  <c r="P1028" i="1" s="1"/>
  <c r="E1027" i="1"/>
  <c r="P1027" i="1" s="1"/>
  <c r="E1026" i="1"/>
  <c r="P1026" i="1" s="1"/>
  <c r="E1025" i="1"/>
  <c r="P1025" i="1" s="1"/>
  <c r="E1024" i="1"/>
  <c r="P1024" i="1" s="1"/>
  <c r="E1023" i="1"/>
  <c r="P1023" i="1" s="1"/>
  <c r="E1022" i="1"/>
  <c r="P1022" i="1" s="1"/>
  <c r="E1021" i="1"/>
  <c r="P1021" i="1" s="1"/>
  <c r="E1020" i="1"/>
  <c r="P1020" i="1" s="1"/>
  <c r="E1019" i="1"/>
  <c r="P1019" i="1" s="1"/>
  <c r="E1018" i="1"/>
  <c r="P1018" i="1" s="1"/>
  <c r="E1017" i="1"/>
  <c r="P1017" i="1" s="1"/>
  <c r="E1016" i="1"/>
  <c r="P1016" i="1" s="1"/>
  <c r="E1015" i="1"/>
  <c r="P1015" i="1" s="1"/>
  <c r="E1014" i="1"/>
  <c r="P1014" i="1" s="1"/>
  <c r="E1013" i="1"/>
  <c r="P1013" i="1" s="1"/>
  <c r="E1012" i="1"/>
  <c r="P1012" i="1" s="1"/>
  <c r="E1011" i="1"/>
  <c r="P1011" i="1" s="1"/>
  <c r="E1010" i="1"/>
  <c r="P1010" i="1" s="1"/>
  <c r="E1009" i="1"/>
  <c r="P1009" i="1" s="1"/>
  <c r="E1008" i="1"/>
  <c r="P1008" i="1" s="1"/>
  <c r="E1007" i="1"/>
  <c r="P1007" i="1" s="1"/>
  <c r="E1006" i="1"/>
  <c r="P1006" i="1" s="1"/>
  <c r="E1005" i="1"/>
  <c r="P1005" i="1" s="1"/>
  <c r="E1004" i="1"/>
  <c r="P1004" i="1" s="1"/>
  <c r="E1003" i="1"/>
  <c r="P1003" i="1" s="1"/>
  <c r="E1002" i="1"/>
  <c r="P1002" i="1" s="1"/>
  <c r="E1001" i="1"/>
  <c r="P1001" i="1" s="1"/>
  <c r="E1000" i="1"/>
  <c r="P1000" i="1" s="1"/>
  <c r="E999" i="1"/>
  <c r="P999" i="1" s="1"/>
  <c r="E998" i="1"/>
  <c r="P998" i="1" s="1"/>
  <c r="E997" i="1"/>
  <c r="P997" i="1" s="1"/>
  <c r="E996" i="1"/>
  <c r="P996" i="1" s="1"/>
  <c r="E995" i="1"/>
  <c r="P995" i="1" s="1"/>
  <c r="E994" i="1"/>
  <c r="P994" i="1" s="1"/>
  <c r="E993" i="1"/>
  <c r="P993" i="1" s="1"/>
  <c r="E992" i="1"/>
  <c r="P992" i="1" s="1"/>
  <c r="E991" i="1"/>
  <c r="P991" i="1" s="1"/>
  <c r="E990" i="1"/>
  <c r="P990" i="1" s="1"/>
  <c r="E989" i="1"/>
  <c r="P989" i="1" s="1"/>
  <c r="E988" i="1"/>
  <c r="P988" i="1" s="1"/>
  <c r="E987" i="1"/>
  <c r="P987" i="1" s="1"/>
  <c r="E986" i="1"/>
  <c r="P986" i="1" s="1"/>
  <c r="E985" i="1"/>
  <c r="P985" i="1" s="1"/>
  <c r="E984" i="1"/>
  <c r="P984" i="1" s="1"/>
  <c r="E983" i="1"/>
  <c r="P983" i="1" s="1"/>
  <c r="E982" i="1"/>
  <c r="P982" i="1" s="1"/>
  <c r="E981" i="1"/>
  <c r="P981" i="1" s="1"/>
  <c r="E980" i="1"/>
  <c r="P980" i="1" s="1"/>
  <c r="E979" i="1"/>
  <c r="P979" i="1" s="1"/>
  <c r="E978" i="1"/>
  <c r="P978" i="1" s="1"/>
  <c r="E977" i="1"/>
  <c r="P977" i="1" s="1"/>
  <c r="E976" i="1"/>
  <c r="P976" i="1" s="1"/>
  <c r="E975" i="1"/>
  <c r="P975" i="1" s="1"/>
  <c r="E974" i="1"/>
  <c r="P974" i="1" s="1"/>
  <c r="E973" i="1"/>
  <c r="P973" i="1" s="1"/>
  <c r="E972" i="1"/>
  <c r="P972" i="1" s="1"/>
  <c r="E971" i="1"/>
  <c r="P971" i="1" s="1"/>
  <c r="E970" i="1"/>
  <c r="P970" i="1" s="1"/>
  <c r="E969" i="1"/>
  <c r="P969" i="1" s="1"/>
  <c r="E968" i="1"/>
  <c r="P968" i="1" s="1"/>
  <c r="E967" i="1"/>
  <c r="P967" i="1" s="1"/>
  <c r="E966" i="1"/>
  <c r="P966" i="1" s="1"/>
  <c r="E965" i="1"/>
  <c r="P965" i="1" s="1"/>
  <c r="E964" i="1"/>
  <c r="P964" i="1" s="1"/>
  <c r="E963" i="1"/>
  <c r="P963" i="1" s="1"/>
  <c r="E962" i="1"/>
  <c r="P962" i="1" s="1"/>
  <c r="E961" i="1"/>
  <c r="P961" i="1" s="1"/>
  <c r="E960" i="1"/>
  <c r="P960" i="1" s="1"/>
  <c r="E959" i="1"/>
  <c r="P959" i="1" s="1"/>
  <c r="E958" i="1"/>
  <c r="P958" i="1" s="1"/>
  <c r="E957" i="1"/>
  <c r="P957" i="1" s="1"/>
  <c r="E956" i="1"/>
  <c r="P956" i="1" s="1"/>
  <c r="E955" i="1"/>
  <c r="P955" i="1" s="1"/>
  <c r="E954" i="1"/>
  <c r="P954" i="1" s="1"/>
  <c r="E953" i="1"/>
  <c r="P953" i="1" s="1"/>
  <c r="E952" i="1"/>
  <c r="P952" i="1" s="1"/>
  <c r="E951" i="1"/>
  <c r="P951" i="1" s="1"/>
  <c r="E950" i="1"/>
  <c r="P950" i="1" s="1"/>
  <c r="E949" i="1"/>
  <c r="P949" i="1" s="1"/>
  <c r="E948" i="1"/>
  <c r="P948" i="1" s="1"/>
  <c r="E947" i="1"/>
  <c r="P947" i="1" s="1"/>
  <c r="E946" i="1"/>
  <c r="P946" i="1" s="1"/>
  <c r="E945" i="1"/>
  <c r="P945" i="1" s="1"/>
  <c r="E944" i="1"/>
  <c r="P944" i="1" s="1"/>
  <c r="E943" i="1"/>
  <c r="P943" i="1" s="1"/>
  <c r="E942" i="1"/>
  <c r="P942" i="1" s="1"/>
  <c r="E941" i="1"/>
  <c r="P941" i="1" s="1"/>
  <c r="E940" i="1"/>
  <c r="P940" i="1" s="1"/>
  <c r="E939" i="1"/>
  <c r="P939" i="1" s="1"/>
  <c r="E938" i="1"/>
  <c r="P938" i="1" s="1"/>
  <c r="E937" i="1"/>
  <c r="P937" i="1" s="1"/>
  <c r="E936" i="1"/>
  <c r="P936" i="1" s="1"/>
  <c r="E935" i="1"/>
  <c r="P935" i="1" s="1"/>
  <c r="E934" i="1"/>
  <c r="P934" i="1" s="1"/>
  <c r="E933" i="1"/>
  <c r="P933" i="1" s="1"/>
  <c r="E932" i="1"/>
  <c r="P932" i="1" s="1"/>
  <c r="E931" i="1"/>
  <c r="P931" i="1" s="1"/>
  <c r="E930" i="1"/>
  <c r="P930" i="1" s="1"/>
  <c r="E929" i="1"/>
  <c r="P929" i="1" s="1"/>
  <c r="E928" i="1"/>
  <c r="P928" i="1" s="1"/>
  <c r="E927" i="1"/>
  <c r="P927" i="1" s="1"/>
  <c r="E926" i="1"/>
  <c r="P926" i="1" s="1"/>
  <c r="E925" i="1"/>
  <c r="P925" i="1" s="1"/>
  <c r="E924" i="1"/>
  <c r="P924" i="1" s="1"/>
  <c r="E923" i="1"/>
  <c r="P923" i="1" s="1"/>
  <c r="E922" i="1"/>
  <c r="P922" i="1" s="1"/>
  <c r="E921" i="1"/>
  <c r="P921" i="1" s="1"/>
  <c r="E920" i="1"/>
  <c r="P920" i="1" s="1"/>
  <c r="E919" i="1"/>
  <c r="P919" i="1" s="1"/>
  <c r="E918" i="1"/>
  <c r="P918" i="1" s="1"/>
  <c r="E917" i="1"/>
  <c r="P917" i="1" s="1"/>
  <c r="E916" i="1"/>
  <c r="P916" i="1" s="1"/>
  <c r="E915" i="1"/>
  <c r="P915" i="1" s="1"/>
  <c r="E914" i="1"/>
  <c r="P914" i="1" s="1"/>
  <c r="E913" i="1"/>
  <c r="P913" i="1" s="1"/>
  <c r="E912" i="1"/>
  <c r="P912" i="1" s="1"/>
  <c r="E911" i="1"/>
  <c r="P911" i="1" s="1"/>
  <c r="E910" i="1"/>
  <c r="P910" i="1" s="1"/>
  <c r="E909" i="1"/>
  <c r="P909" i="1" s="1"/>
  <c r="E908" i="1"/>
  <c r="P908" i="1" s="1"/>
  <c r="E907" i="1"/>
  <c r="P907" i="1" s="1"/>
  <c r="E906" i="1"/>
  <c r="P906" i="1" s="1"/>
  <c r="E905" i="1"/>
  <c r="P905" i="1" s="1"/>
  <c r="E904" i="1"/>
  <c r="P904" i="1" s="1"/>
  <c r="E903" i="1"/>
  <c r="P903" i="1" s="1"/>
  <c r="E902" i="1"/>
  <c r="P902" i="1" s="1"/>
  <c r="E901" i="1"/>
  <c r="P901" i="1" s="1"/>
  <c r="E900" i="1"/>
  <c r="P900" i="1" s="1"/>
  <c r="E899" i="1"/>
  <c r="P899" i="1" s="1"/>
  <c r="E898" i="1"/>
  <c r="P898" i="1" s="1"/>
  <c r="E897" i="1"/>
  <c r="P897" i="1" s="1"/>
  <c r="E896" i="1"/>
  <c r="P896" i="1" s="1"/>
  <c r="E895" i="1"/>
  <c r="P895" i="1" s="1"/>
  <c r="E894" i="1"/>
  <c r="P894" i="1" s="1"/>
  <c r="E893" i="1"/>
  <c r="P893" i="1" s="1"/>
  <c r="E892" i="1"/>
  <c r="P892" i="1" s="1"/>
  <c r="E891" i="1"/>
  <c r="P891" i="1" s="1"/>
  <c r="E890" i="1"/>
  <c r="P890" i="1" s="1"/>
  <c r="E889" i="1"/>
  <c r="P889" i="1" s="1"/>
  <c r="E888" i="1"/>
  <c r="P888" i="1" s="1"/>
  <c r="E887" i="1"/>
  <c r="P887" i="1" s="1"/>
  <c r="E886" i="1"/>
  <c r="P886" i="1" s="1"/>
  <c r="E885" i="1"/>
  <c r="P885" i="1" s="1"/>
  <c r="E884" i="1"/>
  <c r="P884" i="1" s="1"/>
  <c r="E883" i="1"/>
  <c r="P883" i="1" s="1"/>
  <c r="E882" i="1"/>
  <c r="P882" i="1" s="1"/>
  <c r="E881" i="1"/>
  <c r="P881" i="1" s="1"/>
  <c r="E880" i="1"/>
  <c r="P880" i="1" s="1"/>
  <c r="E879" i="1"/>
  <c r="P879" i="1" s="1"/>
  <c r="E878" i="1"/>
  <c r="P878" i="1" s="1"/>
  <c r="E877" i="1"/>
  <c r="P877" i="1" s="1"/>
  <c r="E876" i="1"/>
  <c r="P876" i="1" s="1"/>
  <c r="E875" i="1"/>
  <c r="P875" i="1" s="1"/>
  <c r="E874" i="1"/>
  <c r="P874" i="1" s="1"/>
  <c r="E873" i="1"/>
  <c r="P873" i="1" s="1"/>
  <c r="E872" i="1"/>
  <c r="P872" i="1" s="1"/>
  <c r="E871" i="1"/>
  <c r="P871" i="1" s="1"/>
  <c r="E870" i="1"/>
  <c r="P870" i="1" s="1"/>
  <c r="E869" i="1"/>
  <c r="P869" i="1" s="1"/>
  <c r="E868" i="1"/>
  <c r="P868" i="1" s="1"/>
  <c r="E867" i="1"/>
  <c r="P867" i="1" s="1"/>
  <c r="E866" i="1"/>
  <c r="P866" i="1" s="1"/>
  <c r="E865" i="1"/>
  <c r="P865" i="1" s="1"/>
  <c r="E864" i="1"/>
  <c r="P864" i="1" s="1"/>
  <c r="E863" i="1"/>
  <c r="P863" i="1" s="1"/>
  <c r="E862" i="1"/>
  <c r="P862" i="1" s="1"/>
  <c r="E861" i="1"/>
  <c r="P861" i="1" s="1"/>
  <c r="E860" i="1"/>
  <c r="P860" i="1" s="1"/>
  <c r="E859" i="1"/>
  <c r="P859" i="1" s="1"/>
  <c r="E858" i="1"/>
  <c r="P858" i="1" s="1"/>
  <c r="E857" i="1"/>
  <c r="P857" i="1" s="1"/>
  <c r="E856" i="1"/>
  <c r="P856" i="1" s="1"/>
  <c r="E855" i="1"/>
  <c r="P855" i="1" s="1"/>
  <c r="E854" i="1"/>
  <c r="P854" i="1" s="1"/>
  <c r="E853" i="1"/>
  <c r="P853" i="1" s="1"/>
  <c r="E852" i="1"/>
  <c r="P852" i="1" s="1"/>
  <c r="E851" i="1"/>
  <c r="P851" i="1" s="1"/>
  <c r="E850" i="1"/>
  <c r="P850" i="1" s="1"/>
  <c r="E849" i="1"/>
  <c r="P849" i="1" s="1"/>
  <c r="E848" i="1"/>
  <c r="P848" i="1" s="1"/>
  <c r="E847" i="1"/>
  <c r="P847" i="1" s="1"/>
  <c r="E846" i="1"/>
  <c r="P846" i="1" s="1"/>
  <c r="E845" i="1"/>
  <c r="P845" i="1" s="1"/>
  <c r="E844" i="1"/>
  <c r="P844" i="1" s="1"/>
  <c r="E843" i="1"/>
  <c r="P843" i="1" s="1"/>
  <c r="E842" i="1"/>
  <c r="P842" i="1" s="1"/>
  <c r="E841" i="1"/>
  <c r="P841" i="1" s="1"/>
  <c r="E840" i="1"/>
  <c r="P840" i="1" s="1"/>
  <c r="E839" i="1"/>
  <c r="P839" i="1" s="1"/>
  <c r="E838" i="1"/>
  <c r="P838" i="1" s="1"/>
  <c r="E837" i="1"/>
  <c r="P837" i="1" s="1"/>
  <c r="E836" i="1"/>
  <c r="P836" i="1" s="1"/>
  <c r="E835" i="1"/>
  <c r="P835" i="1" s="1"/>
  <c r="E834" i="1"/>
  <c r="P834" i="1" s="1"/>
  <c r="E833" i="1"/>
  <c r="P833" i="1" s="1"/>
  <c r="E832" i="1"/>
  <c r="P832" i="1" s="1"/>
  <c r="E831" i="1"/>
  <c r="P831" i="1" s="1"/>
  <c r="E830" i="1"/>
  <c r="P830" i="1" s="1"/>
  <c r="E829" i="1"/>
  <c r="P829" i="1" s="1"/>
  <c r="E828" i="1"/>
  <c r="P828" i="1" s="1"/>
  <c r="E827" i="1"/>
  <c r="P827" i="1" s="1"/>
  <c r="E826" i="1"/>
  <c r="P826" i="1" s="1"/>
  <c r="E825" i="1"/>
  <c r="P825" i="1" s="1"/>
  <c r="E824" i="1"/>
  <c r="P824" i="1" s="1"/>
  <c r="E823" i="1"/>
  <c r="P823" i="1" s="1"/>
  <c r="E822" i="1"/>
  <c r="P822" i="1" s="1"/>
  <c r="E821" i="1"/>
  <c r="P821" i="1" s="1"/>
  <c r="E820" i="1"/>
  <c r="P820" i="1" s="1"/>
  <c r="E819" i="1"/>
  <c r="P819" i="1" s="1"/>
  <c r="E818" i="1"/>
  <c r="P818" i="1" s="1"/>
  <c r="E817" i="1"/>
  <c r="P817" i="1" s="1"/>
  <c r="E816" i="1"/>
  <c r="P816" i="1" s="1"/>
  <c r="E815" i="1"/>
  <c r="P815" i="1" s="1"/>
  <c r="E814" i="1"/>
  <c r="P814" i="1" s="1"/>
  <c r="E813" i="1"/>
  <c r="P813" i="1" s="1"/>
  <c r="E812" i="1"/>
  <c r="P812" i="1" s="1"/>
  <c r="E811" i="1"/>
  <c r="P811" i="1" s="1"/>
  <c r="E810" i="1"/>
  <c r="P810" i="1" s="1"/>
  <c r="E809" i="1"/>
  <c r="P809" i="1" s="1"/>
  <c r="E808" i="1"/>
  <c r="P808" i="1" s="1"/>
  <c r="E807" i="1"/>
  <c r="P807" i="1" s="1"/>
  <c r="E806" i="1"/>
  <c r="P806" i="1" s="1"/>
  <c r="E805" i="1"/>
  <c r="P805" i="1" s="1"/>
  <c r="E804" i="1"/>
  <c r="P804" i="1" s="1"/>
  <c r="E803" i="1"/>
  <c r="P803" i="1" s="1"/>
  <c r="E802" i="1"/>
  <c r="P802" i="1" s="1"/>
  <c r="E801" i="1"/>
  <c r="P801" i="1" s="1"/>
  <c r="E800" i="1"/>
  <c r="P800" i="1" s="1"/>
  <c r="E799" i="1"/>
  <c r="P799" i="1" s="1"/>
  <c r="E798" i="1"/>
  <c r="P798" i="1" s="1"/>
  <c r="E797" i="1"/>
  <c r="P797" i="1" s="1"/>
  <c r="E796" i="1"/>
  <c r="P796" i="1" s="1"/>
  <c r="E795" i="1"/>
  <c r="P795" i="1" s="1"/>
  <c r="E794" i="1"/>
  <c r="P794" i="1" s="1"/>
  <c r="E793" i="1"/>
  <c r="P793" i="1" s="1"/>
  <c r="E792" i="1"/>
  <c r="P792" i="1" s="1"/>
  <c r="E791" i="1"/>
  <c r="P791" i="1" s="1"/>
  <c r="E790" i="1"/>
  <c r="P790" i="1" s="1"/>
  <c r="E789" i="1"/>
  <c r="P789" i="1" s="1"/>
  <c r="E788" i="1"/>
  <c r="P788" i="1" s="1"/>
  <c r="E787" i="1"/>
  <c r="P787" i="1" s="1"/>
  <c r="E786" i="1"/>
  <c r="P786" i="1" s="1"/>
  <c r="E785" i="1"/>
  <c r="P785" i="1" s="1"/>
  <c r="E784" i="1"/>
  <c r="P784" i="1" s="1"/>
  <c r="E783" i="1"/>
  <c r="P783" i="1" s="1"/>
  <c r="E782" i="1"/>
  <c r="P782" i="1" s="1"/>
  <c r="E781" i="1"/>
  <c r="P781" i="1" s="1"/>
  <c r="E780" i="1"/>
  <c r="P780" i="1" s="1"/>
  <c r="E779" i="1"/>
  <c r="P779" i="1" s="1"/>
  <c r="E778" i="1"/>
  <c r="P778" i="1" s="1"/>
  <c r="E777" i="1"/>
  <c r="P777" i="1" s="1"/>
  <c r="E776" i="1"/>
  <c r="P776" i="1" s="1"/>
  <c r="E775" i="1"/>
  <c r="P775" i="1" s="1"/>
  <c r="E774" i="1"/>
  <c r="P774" i="1" s="1"/>
  <c r="E773" i="1"/>
  <c r="P773" i="1" s="1"/>
  <c r="E772" i="1"/>
  <c r="P772" i="1" s="1"/>
  <c r="E771" i="1"/>
  <c r="P771" i="1" s="1"/>
  <c r="E770" i="1"/>
  <c r="P770" i="1" s="1"/>
  <c r="E769" i="1"/>
  <c r="P769" i="1" s="1"/>
  <c r="E768" i="1"/>
  <c r="P768" i="1" s="1"/>
  <c r="E767" i="1"/>
  <c r="P767" i="1" s="1"/>
  <c r="E766" i="1"/>
  <c r="P766" i="1" s="1"/>
  <c r="E765" i="1"/>
  <c r="P765" i="1" s="1"/>
  <c r="E764" i="1"/>
  <c r="P764" i="1" s="1"/>
  <c r="E763" i="1"/>
  <c r="P763" i="1" s="1"/>
  <c r="E762" i="1"/>
  <c r="P762" i="1" s="1"/>
  <c r="E761" i="1"/>
  <c r="P761" i="1" s="1"/>
  <c r="E760" i="1"/>
  <c r="P760" i="1" s="1"/>
  <c r="E759" i="1"/>
  <c r="P759" i="1" s="1"/>
  <c r="E758" i="1"/>
  <c r="P758" i="1" s="1"/>
  <c r="E757" i="1"/>
  <c r="P757" i="1" s="1"/>
  <c r="E756" i="1"/>
  <c r="P756" i="1" s="1"/>
  <c r="E755" i="1"/>
  <c r="P755" i="1" s="1"/>
  <c r="E754" i="1"/>
  <c r="P754" i="1" s="1"/>
  <c r="E753" i="1"/>
  <c r="P753" i="1" s="1"/>
  <c r="E752" i="1"/>
  <c r="P752" i="1" s="1"/>
  <c r="E751" i="1"/>
  <c r="P751" i="1" s="1"/>
  <c r="E750" i="1"/>
  <c r="P750" i="1" s="1"/>
  <c r="E749" i="1"/>
  <c r="P749" i="1" s="1"/>
  <c r="E748" i="1"/>
  <c r="P748" i="1" s="1"/>
  <c r="E747" i="1"/>
  <c r="P747" i="1" s="1"/>
  <c r="E746" i="1"/>
  <c r="P746" i="1" s="1"/>
  <c r="E745" i="1"/>
  <c r="P745" i="1" s="1"/>
  <c r="E744" i="1"/>
  <c r="P744" i="1" s="1"/>
  <c r="E743" i="1"/>
  <c r="P743" i="1" s="1"/>
  <c r="E742" i="1"/>
  <c r="P742" i="1" s="1"/>
  <c r="E741" i="1"/>
  <c r="P741" i="1" s="1"/>
  <c r="E740" i="1"/>
  <c r="P740" i="1" s="1"/>
  <c r="E739" i="1"/>
  <c r="P739" i="1" s="1"/>
  <c r="E738" i="1"/>
  <c r="P738" i="1" s="1"/>
  <c r="E737" i="1"/>
  <c r="P737" i="1" s="1"/>
  <c r="E736" i="1"/>
  <c r="P736" i="1" s="1"/>
  <c r="E735" i="1"/>
  <c r="P735" i="1" s="1"/>
  <c r="E734" i="1"/>
  <c r="P734" i="1" s="1"/>
  <c r="E733" i="1"/>
  <c r="P733" i="1" s="1"/>
  <c r="E732" i="1"/>
  <c r="P732" i="1" s="1"/>
  <c r="E731" i="1"/>
  <c r="P731" i="1" s="1"/>
  <c r="E730" i="1"/>
  <c r="P730" i="1" s="1"/>
  <c r="E729" i="1"/>
  <c r="P729" i="1" s="1"/>
  <c r="E728" i="1"/>
  <c r="P728" i="1" s="1"/>
  <c r="E727" i="1"/>
  <c r="P727" i="1" s="1"/>
  <c r="E726" i="1"/>
  <c r="P726" i="1" s="1"/>
  <c r="E725" i="1"/>
  <c r="P725" i="1" s="1"/>
  <c r="E724" i="1"/>
  <c r="P724" i="1" s="1"/>
  <c r="E723" i="1"/>
  <c r="P723" i="1" s="1"/>
  <c r="E722" i="1"/>
  <c r="P722" i="1" s="1"/>
  <c r="E721" i="1"/>
  <c r="P721" i="1" s="1"/>
  <c r="E720" i="1"/>
  <c r="P720" i="1" s="1"/>
  <c r="E719" i="1"/>
  <c r="P719" i="1" s="1"/>
  <c r="E718" i="1"/>
  <c r="P718" i="1" s="1"/>
  <c r="E717" i="1"/>
  <c r="P717" i="1" s="1"/>
  <c r="E716" i="1"/>
  <c r="P716" i="1" s="1"/>
  <c r="E715" i="1"/>
  <c r="P715" i="1" s="1"/>
  <c r="E714" i="1"/>
  <c r="P714" i="1" s="1"/>
  <c r="E713" i="1"/>
  <c r="P713" i="1" s="1"/>
  <c r="E712" i="1"/>
  <c r="P712" i="1" s="1"/>
  <c r="E711" i="1"/>
  <c r="P711" i="1" s="1"/>
  <c r="E710" i="1"/>
  <c r="P710" i="1" s="1"/>
  <c r="E709" i="1"/>
  <c r="P709" i="1" s="1"/>
  <c r="E708" i="1"/>
  <c r="P708" i="1" s="1"/>
  <c r="E707" i="1"/>
  <c r="P707" i="1" s="1"/>
  <c r="E706" i="1"/>
  <c r="P706" i="1" s="1"/>
  <c r="E705" i="1"/>
  <c r="P705" i="1" s="1"/>
  <c r="E704" i="1"/>
  <c r="P704" i="1" s="1"/>
  <c r="E703" i="1"/>
  <c r="P703" i="1" s="1"/>
  <c r="E702" i="1"/>
  <c r="P702" i="1" s="1"/>
  <c r="E701" i="1"/>
  <c r="P701" i="1" s="1"/>
  <c r="E700" i="1"/>
  <c r="P700" i="1" s="1"/>
  <c r="E699" i="1"/>
  <c r="P699" i="1" s="1"/>
  <c r="E698" i="1"/>
  <c r="P698" i="1" s="1"/>
  <c r="E697" i="1"/>
  <c r="P697" i="1" s="1"/>
  <c r="E696" i="1"/>
  <c r="P696" i="1" s="1"/>
  <c r="E695" i="1"/>
  <c r="P695" i="1" s="1"/>
  <c r="E694" i="1"/>
  <c r="P694" i="1" s="1"/>
  <c r="E693" i="1"/>
  <c r="P693" i="1" s="1"/>
  <c r="E692" i="1"/>
  <c r="P692" i="1" s="1"/>
  <c r="E691" i="1"/>
  <c r="P691" i="1" s="1"/>
  <c r="E690" i="1"/>
  <c r="P690" i="1" s="1"/>
  <c r="E689" i="1"/>
  <c r="P689" i="1" s="1"/>
  <c r="E688" i="1"/>
  <c r="P688" i="1" s="1"/>
  <c r="E687" i="1"/>
  <c r="P687" i="1" s="1"/>
  <c r="E686" i="1"/>
  <c r="P686" i="1" s="1"/>
  <c r="E685" i="1"/>
  <c r="P685" i="1" s="1"/>
  <c r="E684" i="1"/>
  <c r="P684" i="1" s="1"/>
  <c r="E683" i="1"/>
  <c r="P683" i="1" s="1"/>
  <c r="E682" i="1"/>
  <c r="P682" i="1" s="1"/>
  <c r="E681" i="1"/>
  <c r="P681" i="1" s="1"/>
  <c r="E680" i="1"/>
  <c r="P680" i="1" s="1"/>
  <c r="E679" i="1"/>
  <c r="P679" i="1" s="1"/>
  <c r="E678" i="1"/>
  <c r="P678" i="1" s="1"/>
  <c r="E677" i="1"/>
  <c r="P677" i="1" s="1"/>
  <c r="E676" i="1"/>
  <c r="P676" i="1" s="1"/>
  <c r="E675" i="1"/>
  <c r="P675" i="1" s="1"/>
  <c r="E674" i="1"/>
  <c r="P674" i="1" s="1"/>
  <c r="E673" i="1"/>
  <c r="P673" i="1" s="1"/>
  <c r="E672" i="1"/>
  <c r="P672" i="1" s="1"/>
  <c r="E671" i="1"/>
  <c r="P671" i="1" s="1"/>
  <c r="E670" i="1"/>
  <c r="P670" i="1" s="1"/>
  <c r="E669" i="1"/>
  <c r="P669" i="1" s="1"/>
  <c r="E668" i="1"/>
  <c r="P668" i="1" s="1"/>
  <c r="E667" i="1"/>
  <c r="P667" i="1" s="1"/>
  <c r="E666" i="1"/>
  <c r="P666" i="1" s="1"/>
  <c r="E665" i="1"/>
  <c r="P665" i="1" s="1"/>
  <c r="E664" i="1"/>
  <c r="P664" i="1" s="1"/>
  <c r="E663" i="1"/>
  <c r="P663" i="1" s="1"/>
  <c r="E662" i="1"/>
  <c r="P662" i="1" s="1"/>
  <c r="E661" i="1"/>
  <c r="P661" i="1" s="1"/>
  <c r="E660" i="1"/>
  <c r="P660" i="1" s="1"/>
  <c r="E659" i="1"/>
  <c r="P659" i="1" s="1"/>
  <c r="E658" i="1"/>
  <c r="P658" i="1" s="1"/>
  <c r="E657" i="1"/>
  <c r="P657" i="1" s="1"/>
  <c r="E656" i="1"/>
  <c r="P656" i="1" s="1"/>
  <c r="E655" i="1"/>
  <c r="P655" i="1" s="1"/>
  <c r="E654" i="1"/>
  <c r="P654" i="1" s="1"/>
  <c r="E653" i="1"/>
  <c r="P653" i="1" s="1"/>
  <c r="E652" i="1"/>
  <c r="P652" i="1" s="1"/>
  <c r="E651" i="1"/>
  <c r="P651" i="1" s="1"/>
  <c r="E650" i="1"/>
  <c r="P650" i="1" s="1"/>
  <c r="E649" i="1"/>
  <c r="P649" i="1" s="1"/>
  <c r="E648" i="1"/>
  <c r="P648" i="1" s="1"/>
  <c r="E647" i="1"/>
  <c r="P647" i="1" s="1"/>
  <c r="E646" i="1"/>
  <c r="P646" i="1" s="1"/>
  <c r="E645" i="1"/>
  <c r="P645" i="1" s="1"/>
  <c r="E644" i="1"/>
  <c r="P644" i="1" s="1"/>
  <c r="E643" i="1"/>
  <c r="P643" i="1" s="1"/>
  <c r="E642" i="1"/>
  <c r="P642" i="1" s="1"/>
  <c r="E641" i="1"/>
  <c r="P641" i="1" s="1"/>
  <c r="E640" i="1"/>
  <c r="P640" i="1" s="1"/>
  <c r="E639" i="1"/>
  <c r="P639" i="1" s="1"/>
  <c r="E638" i="1"/>
  <c r="P638" i="1" s="1"/>
  <c r="E637" i="1"/>
  <c r="P637" i="1" s="1"/>
  <c r="E636" i="1"/>
  <c r="P636" i="1" s="1"/>
  <c r="E635" i="1"/>
  <c r="P635" i="1" s="1"/>
  <c r="E634" i="1"/>
  <c r="P634" i="1" s="1"/>
  <c r="E633" i="1"/>
  <c r="P633" i="1" s="1"/>
  <c r="E632" i="1"/>
  <c r="P632" i="1" s="1"/>
  <c r="E631" i="1"/>
  <c r="P631" i="1" s="1"/>
  <c r="E630" i="1"/>
  <c r="P630" i="1" s="1"/>
  <c r="E629" i="1"/>
  <c r="P629" i="1" s="1"/>
  <c r="E628" i="1"/>
  <c r="P628" i="1" s="1"/>
  <c r="E627" i="1"/>
  <c r="P627" i="1" s="1"/>
  <c r="E626" i="1"/>
  <c r="P626" i="1" s="1"/>
  <c r="E625" i="1"/>
  <c r="P625" i="1" s="1"/>
  <c r="E624" i="1"/>
  <c r="P624" i="1" s="1"/>
  <c r="E623" i="1"/>
  <c r="P623" i="1" s="1"/>
  <c r="E622" i="1"/>
  <c r="P622" i="1" s="1"/>
  <c r="E621" i="1"/>
  <c r="P621" i="1" s="1"/>
  <c r="E620" i="1"/>
  <c r="P620" i="1" s="1"/>
  <c r="E619" i="1"/>
  <c r="P619" i="1" s="1"/>
  <c r="E618" i="1"/>
  <c r="P618" i="1" s="1"/>
  <c r="E617" i="1"/>
  <c r="P617" i="1" s="1"/>
  <c r="E616" i="1"/>
  <c r="P616" i="1" s="1"/>
  <c r="E615" i="1"/>
  <c r="P615" i="1" s="1"/>
  <c r="E614" i="1"/>
  <c r="P614" i="1" s="1"/>
  <c r="E613" i="1"/>
  <c r="P613" i="1" s="1"/>
  <c r="E612" i="1"/>
  <c r="P612" i="1" s="1"/>
  <c r="E611" i="1"/>
  <c r="P611" i="1" s="1"/>
  <c r="E610" i="1"/>
  <c r="P610" i="1" s="1"/>
  <c r="E609" i="1"/>
  <c r="P609" i="1" s="1"/>
  <c r="E608" i="1"/>
  <c r="P608" i="1" s="1"/>
  <c r="E607" i="1"/>
  <c r="P607" i="1" s="1"/>
  <c r="E606" i="1"/>
  <c r="P606" i="1" s="1"/>
  <c r="E605" i="1"/>
  <c r="P605" i="1" s="1"/>
  <c r="E604" i="1"/>
  <c r="P604" i="1" s="1"/>
  <c r="E603" i="1"/>
  <c r="P603" i="1" s="1"/>
  <c r="E602" i="1"/>
  <c r="P602" i="1" s="1"/>
  <c r="E601" i="1"/>
  <c r="P601" i="1" s="1"/>
  <c r="E600" i="1"/>
  <c r="P600" i="1" s="1"/>
  <c r="E599" i="1"/>
  <c r="P599" i="1" s="1"/>
  <c r="E598" i="1"/>
  <c r="P598" i="1" s="1"/>
  <c r="E597" i="1"/>
  <c r="P597" i="1" s="1"/>
  <c r="E596" i="1"/>
  <c r="P596" i="1" s="1"/>
  <c r="E595" i="1"/>
  <c r="P595" i="1" s="1"/>
  <c r="E594" i="1"/>
  <c r="P594" i="1" s="1"/>
  <c r="E593" i="1"/>
  <c r="P593" i="1" s="1"/>
  <c r="E592" i="1"/>
  <c r="P592" i="1" s="1"/>
  <c r="E591" i="1"/>
  <c r="P591" i="1" s="1"/>
  <c r="E590" i="1"/>
  <c r="P590" i="1" s="1"/>
  <c r="E589" i="1"/>
  <c r="P589" i="1" s="1"/>
  <c r="E588" i="1"/>
  <c r="P588" i="1" s="1"/>
  <c r="E587" i="1"/>
  <c r="P587" i="1" s="1"/>
  <c r="E586" i="1"/>
  <c r="P586" i="1" s="1"/>
  <c r="E585" i="1"/>
  <c r="P585" i="1" s="1"/>
  <c r="E584" i="1"/>
  <c r="P584" i="1" s="1"/>
  <c r="E583" i="1"/>
  <c r="P583" i="1" s="1"/>
  <c r="E582" i="1"/>
  <c r="P582" i="1" s="1"/>
  <c r="E581" i="1"/>
  <c r="P581" i="1" s="1"/>
  <c r="E580" i="1"/>
  <c r="P580" i="1" s="1"/>
  <c r="E579" i="1"/>
  <c r="P579" i="1" s="1"/>
  <c r="E578" i="1"/>
  <c r="P578" i="1" s="1"/>
  <c r="E577" i="1"/>
  <c r="P577" i="1" s="1"/>
  <c r="E576" i="1"/>
  <c r="P576" i="1" s="1"/>
  <c r="E575" i="1"/>
  <c r="P575" i="1" s="1"/>
  <c r="E574" i="1"/>
  <c r="P574" i="1" s="1"/>
  <c r="E573" i="1"/>
  <c r="P573" i="1" s="1"/>
  <c r="E572" i="1"/>
  <c r="P572" i="1" s="1"/>
  <c r="E571" i="1"/>
  <c r="P571" i="1" s="1"/>
  <c r="E570" i="1"/>
  <c r="P570" i="1" s="1"/>
  <c r="E569" i="1"/>
  <c r="P569" i="1" s="1"/>
  <c r="E568" i="1"/>
  <c r="P568" i="1" s="1"/>
  <c r="E567" i="1"/>
  <c r="P567" i="1" s="1"/>
  <c r="E566" i="1"/>
  <c r="P566" i="1" s="1"/>
  <c r="E565" i="1"/>
  <c r="P565" i="1" s="1"/>
  <c r="E564" i="1"/>
  <c r="P564" i="1" s="1"/>
  <c r="E563" i="1"/>
  <c r="P563" i="1" s="1"/>
  <c r="E562" i="1"/>
  <c r="P562" i="1" s="1"/>
  <c r="E561" i="1"/>
  <c r="P561" i="1" s="1"/>
  <c r="E560" i="1"/>
  <c r="P560" i="1" s="1"/>
  <c r="E559" i="1"/>
  <c r="P559" i="1" s="1"/>
  <c r="E558" i="1"/>
  <c r="P558" i="1" s="1"/>
  <c r="E557" i="1"/>
  <c r="P557" i="1" s="1"/>
  <c r="E556" i="1"/>
  <c r="P556" i="1" s="1"/>
  <c r="E555" i="1"/>
  <c r="P555" i="1" s="1"/>
  <c r="E554" i="1"/>
  <c r="P554" i="1" s="1"/>
  <c r="E553" i="1"/>
  <c r="P553" i="1" s="1"/>
  <c r="E552" i="1"/>
  <c r="P552" i="1" s="1"/>
  <c r="E551" i="1"/>
  <c r="P551" i="1" s="1"/>
  <c r="E550" i="1"/>
  <c r="P550" i="1" s="1"/>
  <c r="E549" i="1"/>
  <c r="P549" i="1" s="1"/>
  <c r="E548" i="1"/>
  <c r="P548" i="1" s="1"/>
  <c r="E547" i="1"/>
  <c r="P547" i="1" s="1"/>
  <c r="E546" i="1"/>
  <c r="P546" i="1" s="1"/>
  <c r="E545" i="1"/>
  <c r="P545" i="1" s="1"/>
  <c r="E544" i="1"/>
  <c r="P544" i="1" s="1"/>
  <c r="E543" i="1"/>
  <c r="P543" i="1" s="1"/>
  <c r="E542" i="1"/>
  <c r="P542" i="1" s="1"/>
  <c r="E541" i="1"/>
  <c r="P541" i="1" s="1"/>
  <c r="E540" i="1"/>
  <c r="P540" i="1" s="1"/>
  <c r="E539" i="1"/>
  <c r="P539" i="1" s="1"/>
  <c r="E538" i="1"/>
  <c r="P538" i="1" s="1"/>
  <c r="E537" i="1"/>
  <c r="P537" i="1" s="1"/>
  <c r="E536" i="1"/>
  <c r="P536" i="1" s="1"/>
  <c r="E535" i="1"/>
  <c r="P535" i="1" s="1"/>
  <c r="E534" i="1"/>
  <c r="P534" i="1" s="1"/>
  <c r="E533" i="1"/>
  <c r="P533" i="1" s="1"/>
  <c r="E532" i="1"/>
  <c r="P532" i="1" s="1"/>
  <c r="E531" i="1"/>
  <c r="P531" i="1" s="1"/>
  <c r="E530" i="1"/>
  <c r="P530" i="1" s="1"/>
  <c r="E529" i="1"/>
  <c r="P529" i="1" s="1"/>
  <c r="E528" i="1"/>
  <c r="P528" i="1" s="1"/>
  <c r="E527" i="1"/>
  <c r="P527" i="1" s="1"/>
  <c r="E526" i="1"/>
  <c r="P526" i="1" s="1"/>
  <c r="E525" i="1"/>
  <c r="P525" i="1" s="1"/>
  <c r="E524" i="1"/>
  <c r="P524" i="1" s="1"/>
  <c r="E523" i="1"/>
  <c r="P523" i="1" s="1"/>
  <c r="E522" i="1"/>
  <c r="P522" i="1" s="1"/>
  <c r="E521" i="1"/>
  <c r="P521" i="1" s="1"/>
  <c r="E520" i="1"/>
  <c r="P520" i="1" s="1"/>
  <c r="E519" i="1"/>
  <c r="P519" i="1" s="1"/>
  <c r="E518" i="1"/>
  <c r="P518" i="1" s="1"/>
  <c r="E517" i="1"/>
  <c r="P517" i="1" s="1"/>
  <c r="E516" i="1"/>
  <c r="P516" i="1" s="1"/>
  <c r="E515" i="1"/>
  <c r="P515" i="1" s="1"/>
  <c r="E514" i="1"/>
  <c r="P514" i="1" s="1"/>
  <c r="E513" i="1"/>
  <c r="P513" i="1" s="1"/>
  <c r="E512" i="1"/>
  <c r="P512" i="1" s="1"/>
  <c r="E511" i="1"/>
  <c r="P511" i="1" s="1"/>
  <c r="E510" i="1"/>
  <c r="P510" i="1" s="1"/>
  <c r="E509" i="1"/>
  <c r="P509" i="1" s="1"/>
  <c r="E508" i="1"/>
  <c r="P508" i="1" s="1"/>
  <c r="E507" i="1"/>
  <c r="P507" i="1" s="1"/>
  <c r="E506" i="1"/>
  <c r="P506" i="1" s="1"/>
  <c r="E505" i="1"/>
  <c r="P505" i="1" s="1"/>
  <c r="E504" i="1"/>
  <c r="P504" i="1" s="1"/>
  <c r="E503" i="1"/>
  <c r="P503" i="1" s="1"/>
  <c r="E502" i="1"/>
  <c r="P502" i="1" s="1"/>
  <c r="E501" i="1"/>
  <c r="P501" i="1" s="1"/>
  <c r="E500" i="1"/>
  <c r="P500" i="1" s="1"/>
  <c r="E499" i="1"/>
  <c r="P499" i="1" s="1"/>
  <c r="E498" i="1"/>
  <c r="P498" i="1" s="1"/>
  <c r="E497" i="1"/>
  <c r="P497" i="1" s="1"/>
  <c r="E496" i="1"/>
  <c r="P496" i="1" s="1"/>
  <c r="E495" i="1"/>
  <c r="P495" i="1" s="1"/>
  <c r="E494" i="1"/>
  <c r="P494" i="1" s="1"/>
  <c r="E493" i="1"/>
  <c r="P493" i="1" s="1"/>
  <c r="E492" i="1"/>
  <c r="P492" i="1" s="1"/>
  <c r="E491" i="1"/>
  <c r="P491" i="1" s="1"/>
  <c r="E490" i="1"/>
  <c r="P490" i="1" s="1"/>
  <c r="E489" i="1"/>
  <c r="P489" i="1" s="1"/>
  <c r="E488" i="1"/>
  <c r="P488" i="1" s="1"/>
  <c r="E487" i="1"/>
  <c r="P487" i="1" s="1"/>
  <c r="E486" i="1"/>
  <c r="P486" i="1" s="1"/>
  <c r="E485" i="1"/>
  <c r="P485" i="1" s="1"/>
  <c r="E484" i="1"/>
  <c r="P484" i="1" s="1"/>
  <c r="E483" i="1"/>
  <c r="P483" i="1" s="1"/>
  <c r="E482" i="1"/>
  <c r="P482" i="1" s="1"/>
  <c r="E481" i="1"/>
  <c r="P481" i="1" s="1"/>
  <c r="E480" i="1"/>
  <c r="P480" i="1" s="1"/>
  <c r="E479" i="1"/>
  <c r="P479" i="1" s="1"/>
  <c r="E478" i="1"/>
  <c r="P478" i="1" s="1"/>
  <c r="E477" i="1"/>
  <c r="P477" i="1" s="1"/>
  <c r="E476" i="1"/>
  <c r="P476" i="1" s="1"/>
  <c r="E475" i="1"/>
  <c r="P475" i="1" s="1"/>
  <c r="E474" i="1"/>
  <c r="P474" i="1" s="1"/>
  <c r="E473" i="1"/>
  <c r="P473" i="1" s="1"/>
  <c r="E472" i="1"/>
  <c r="P472" i="1" s="1"/>
  <c r="E471" i="1"/>
  <c r="P471" i="1" s="1"/>
  <c r="E470" i="1"/>
  <c r="P470" i="1" s="1"/>
  <c r="E469" i="1"/>
  <c r="P469" i="1" s="1"/>
  <c r="E468" i="1"/>
  <c r="P468" i="1" s="1"/>
  <c r="E467" i="1"/>
  <c r="P467" i="1" s="1"/>
  <c r="E466" i="1"/>
  <c r="P466" i="1" s="1"/>
  <c r="E465" i="1"/>
  <c r="P465" i="1" s="1"/>
  <c r="E464" i="1"/>
  <c r="P464" i="1" s="1"/>
  <c r="E463" i="1"/>
  <c r="P463" i="1" s="1"/>
  <c r="E462" i="1"/>
  <c r="P462" i="1" s="1"/>
  <c r="E461" i="1"/>
  <c r="P461" i="1" s="1"/>
  <c r="E460" i="1"/>
  <c r="P460" i="1" s="1"/>
  <c r="E459" i="1"/>
  <c r="P459" i="1" s="1"/>
  <c r="E458" i="1"/>
  <c r="P458" i="1" s="1"/>
  <c r="E457" i="1"/>
  <c r="P457" i="1" s="1"/>
  <c r="E456" i="1"/>
  <c r="P456" i="1" s="1"/>
  <c r="E455" i="1"/>
  <c r="P455" i="1" s="1"/>
  <c r="E454" i="1"/>
  <c r="P454" i="1" s="1"/>
  <c r="E453" i="1"/>
  <c r="P453" i="1" s="1"/>
  <c r="E452" i="1"/>
  <c r="P452" i="1" s="1"/>
  <c r="E451" i="1"/>
  <c r="P451" i="1" s="1"/>
  <c r="E450" i="1"/>
  <c r="P450" i="1" s="1"/>
  <c r="E449" i="1"/>
  <c r="P449" i="1" s="1"/>
  <c r="E448" i="1"/>
  <c r="P448" i="1" s="1"/>
  <c r="E447" i="1"/>
  <c r="P447" i="1" s="1"/>
  <c r="E446" i="1"/>
  <c r="P446" i="1" s="1"/>
  <c r="E445" i="1"/>
  <c r="P445" i="1" s="1"/>
  <c r="E444" i="1"/>
  <c r="P444" i="1" s="1"/>
  <c r="E443" i="1"/>
  <c r="P443" i="1" s="1"/>
  <c r="E442" i="1"/>
  <c r="P442" i="1" s="1"/>
  <c r="E441" i="1"/>
  <c r="P441" i="1" s="1"/>
  <c r="E440" i="1"/>
  <c r="P440" i="1" s="1"/>
  <c r="E439" i="1"/>
  <c r="P439" i="1" s="1"/>
  <c r="E438" i="1"/>
  <c r="P438" i="1" s="1"/>
  <c r="E437" i="1"/>
  <c r="P437" i="1" s="1"/>
  <c r="E436" i="1"/>
  <c r="P436" i="1" s="1"/>
  <c r="E435" i="1"/>
  <c r="P435" i="1" s="1"/>
  <c r="E434" i="1"/>
  <c r="P434" i="1" s="1"/>
  <c r="E433" i="1"/>
  <c r="P433" i="1" s="1"/>
  <c r="E432" i="1"/>
  <c r="P432" i="1" s="1"/>
  <c r="E431" i="1"/>
  <c r="P431" i="1" s="1"/>
  <c r="E430" i="1"/>
  <c r="P430" i="1" s="1"/>
  <c r="E429" i="1"/>
  <c r="P429" i="1" s="1"/>
  <c r="E428" i="1"/>
  <c r="P428" i="1" s="1"/>
  <c r="E427" i="1"/>
  <c r="P427" i="1" s="1"/>
  <c r="E426" i="1"/>
  <c r="P426" i="1" s="1"/>
  <c r="E425" i="1"/>
  <c r="P425" i="1" s="1"/>
  <c r="E424" i="1"/>
  <c r="P424" i="1" s="1"/>
  <c r="E423" i="1"/>
  <c r="P423" i="1" s="1"/>
  <c r="E422" i="1"/>
  <c r="P422" i="1" s="1"/>
  <c r="E421" i="1"/>
  <c r="P421" i="1" s="1"/>
  <c r="E420" i="1"/>
  <c r="P420" i="1" s="1"/>
  <c r="E419" i="1"/>
  <c r="P419" i="1" s="1"/>
  <c r="E418" i="1"/>
  <c r="P418" i="1" s="1"/>
  <c r="E417" i="1"/>
  <c r="P417" i="1" s="1"/>
  <c r="E416" i="1"/>
  <c r="P416" i="1" s="1"/>
  <c r="E415" i="1"/>
  <c r="P415" i="1" s="1"/>
  <c r="E414" i="1"/>
  <c r="P414" i="1" s="1"/>
  <c r="E413" i="1"/>
  <c r="P413" i="1" s="1"/>
  <c r="E412" i="1"/>
  <c r="P412" i="1" s="1"/>
  <c r="E411" i="1"/>
  <c r="P411" i="1" s="1"/>
  <c r="E410" i="1"/>
  <c r="P410" i="1" s="1"/>
  <c r="E409" i="1"/>
  <c r="P409" i="1" s="1"/>
  <c r="E408" i="1"/>
  <c r="P408" i="1" s="1"/>
  <c r="E407" i="1"/>
  <c r="P407" i="1" s="1"/>
  <c r="E406" i="1"/>
  <c r="P406" i="1" s="1"/>
  <c r="E405" i="1"/>
  <c r="P405" i="1" s="1"/>
  <c r="E404" i="1"/>
  <c r="P404" i="1" s="1"/>
  <c r="E403" i="1"/>
  <c r="P403" i="1" s="1"/>
  <c r="E402" i="1"/>
  <c r="P402" i="1" s="1"/>
  <c r="E401" i="1"/>
  <c r="P401" i="1" s="1"/>
  <c r="E400" i="1"/>
  <c r="P400" i="1" s="1"/>
  <c r="E399" i="1"/>
  <c r="P399" i="1" s="1"/>
  <c r="E398" i="1"/>
  <c r="P398" i="1" s="1"/>
  <c r="E397" i="1"/>
  <c r="P397" i="1" s="1"/>
  <c r="E396" i="1"/>
  <c r="P396" i="1" s="1"/>
  <c r="E395" i="1"/>
  <c r="P395" i="1" s="1"/>
  <c r="E394" i="1"/>
  <c r="P394" i="1" s="1"/>
  <c r="E393" i="1"/>
  <c r="P393" i="1" s="1"/>
  <c r="E392" i="1"/>
  <c r="P392" i="1" s="1"/>
  <c r="E391" i="1"/>
  <c r="P391" i="1" s="1"/>
  <c r="E390" i="1"/>
  <c r="P390" i="1" s="1"/>
  <c r="E389" i="1"/>
  <c r="P389" i="1" s="1"/>
  <c r="E388" i="1"/>
  <c r="P388" i="1" s="1"/>
  <c r="E387" i="1"/>
  <c r="P387" i="1" s="1"/>
  <c r="E386" i="1"/>
  <c r="P386" i="1" s="1"/>
  <c r="E385" i="1"/>
  <c r="P385" i="1" s="1"/>
  <c r="E384" i="1"/>
  <c r="P384" i="1" s="1"/>
  <c r="E383" i="1"/>
  <c r="P383" i="1" s="1"/>
  <c r="E382" i="1"/>
  <c r="P382" i="1" s="1"/>
  <c r="E381" i="1"/>
  <c r="P381" i="1" s="1"/>
  <c r="E380" i="1"/>
  <c r="P380" i="1" s="1"/>
  <c r="E379" i="1"/>
  <c r="P379" i="1" s="1"/>
  <c r="E378" i="1"/>
  <c r="P378" i="1" s="1"/>
  <c r="E377" i="1"/>
  <c r="P377" i="1" s="1"/>
  <c r="E376" i="1"/>
  <c r="P376" i="1" s="1"/>
  <c r="E375" i="1"/>
  <c r="P375" i="1" s="1"/>
  <c r="E374" i="1"/>
  <c r="P374" i="1" s="1"/>
  <c r="E373" i="1"/>
  <c r="P373" i="1" s="1"/>
  <c r="E372" i="1"/>
  <c r="P372" i="1" s="1"/>
  <c r="E371" i="1"/>
  <c r="P371" i="1" s="1"/>
  <c r="E370" i="1"/>
  <c r="P370" i="1" s="1"/>
  <c r="E369" i="1"/>
  <c r="P369" i="1" s="1"/>
  <c r="E368" i="1"/>
  <c r="P368" i="1" s="1"/>
  <c r="E367" i="1"/>
  <c r="P367" i="1" s="1"/>
  <c r="E366" i="1"/>
  <c r="P366" i="1" s="1"/>
  <c r="E365" i="1"/>
  <c r="P365" i="1" s="1"/>
  <c r="E364" i="1"/>
  <c r="P364" i="1" s="1"/>
  <c r="E363" i="1"/>
  <c r="P363" i="1" s="1"/>
  <c r="E362" i="1"/>
  <c r="P362" i="1" s="1"/>
  <c r="E361" i="1"/>
  <c r="P361" i="1" s="1"/>
  <c r="E360" i="1"/>
  <c r="P360" i="1" s="1"/>
  <c r="E359" i="1"/>
  <c r="P359" i="1" s="1"/>
  <c r="E358" i="1"/>
  <c r="P358" i="1" s="1"/>
  <c r="E357" i="1"/>
  <c r="P357" i="1" s="1"/>
  <c r="E356" i="1"/>
  <c r="P356" i="1" s="1"/>
  <c r="E355" i="1"/>
  <c r="P355" i="1" s="1"/>
  <c r="E354" i="1"/>
  <c r="P354" i="1" s="1"/>
  <c r="E353" i="1"/>
  <c r="P353" i="1" s="1"/>
  <c r="E352" i="1"/>
  <c r="P352" i="1" s="1"/>
  <c r="E351" i="1"/>
  <c r="P351" i="1" s="1"/>
  <c r="E350" i="1"/>
  <c r="P350" i="1" s="1"/>
  <c r="E349" i="1"/>
  <c r="P349" i="1" s="1"/>
  <c r="E348" i="1"/>
  <c r="P348" i="1" s="1"/>
  <c r="E347" i="1"/>
  <c r="P347" i="1" s="1"/>
  <c r="E346" i="1"/>
  <c r="P346" i="1" s="1"/>
  <c r="E345" i="1"/>
  <c r="P345" i="1" s="1"/>
  <c r="E344" i="1"/>
  <c r="P344" i="1" s="1"/>
  <c r="E343" i="1"/>
  <c r="P343" i="1" s="1"/>
  <c r="E342" i="1"/>
  <c r="P342" i="1" s="1"/>
  <c r="E341" i="1"/>
  <c r="P341" i="1" s="1"/>
  <c r="E340" i="1"/>
  <c r="P340" i="1" s="1"/>
  <c r="E339" i="1"/>
  <c r="P339" i="1" s="1"/>
  <c r="E338" i="1"/>
  <c r="P338" i="1" s="1"/>
  <c r="E337" i="1"/>
  <c r="P337" i="1" s="1"/>
  <c r="E336" i="1"/>
  <c r="P336" i="1" s="1"/>
  <c r="E335" i="1"/>
  <c r="P335" i="1" s="1"/>
  <c r="E334" i="1"/>
  <c r="P334" i="1" s="1"/>
  <c r="E333" i="1"/>
  <c r="P333" i="1" s="1"/>
  <c r="E332" i="1"/>
  <c r="P332" i="1" s="1"/>
  <c r="E331" i="1"/>
  <c r="P331" i="1" s="1"/>
  <c r="E330" i="1"/>
  <c r="P330" i="1" s="1"/>
  <c r="E329" i="1"/>
  <c r="P329" i="1" s="1"/>
  <c r="E328" i="1"/>
  <c r="P328" i="1" s="1"/>
  <c r="E327" i="1"/>
  <c r="P327" i="1" s="1"/>
  <c r="E326" i="1"/>
  <c r="P326" i="1" s="1"/>
  <c r="E325" i="1"/>
  <c r="P325" i="1" s="1"/>
  <c r="E324" i="1"/>
  <c r="P324" i="1" s="1"/>
  <c r="E323" i="1"/>
  <c r="P323" i="1" s="1"/>
  <c r="E322" i="1"/>
  <c r="P322" i="1" s="1"/>
  <c r="E321" i="1"/>
  <c r="P321" i="1" s="1"/>
  <c r="E320" i="1"/>
  <c r="P320" i="1" s="1"/>
  <c r="E319" i="1"/>
  <c r="P319" i="1" s="1"/>
  <c r="E318" i="1"/>
  <c r="P318" i="1" s="1"/>
  <c r="E317" i="1"/>
  <c r="P317" i="1" s="1"/>
  <c r="E316" i="1"/>
  <c r="P316" i="1" s="1"/>
  <c r="E315" i="1"/>
  <c r="P315" i="1" s="1"/>
  <c r="E314" i="1"/>
  <c r="P314" i="1" s="1"/>
  <c r="E313" i="1"/>
  <c r="P313" i="1" s="1"/>
  <c r="E312" i="1"/>
  <c r="P312" i="1" s="1"/>
  <c r="E311" i="1"/>
  <c r="P311" i="1" s="1"/>
  <c r="E310" i="1"/>
  <c r="P310" i="1" s="1"/>
  <c r="E309" i="1"/>
  <c r="P309" i="1" s="1"/>
  <c r="E308" i="1"/>
  <c r="P308" i="1" s="1"/>
  <c r="E307" i="1"/>
  <c r="P307" i="1" s="1"/>
  <c r="E306" i="1"/>
  <c r="P306" i="1" s="1"/>
  <c r="E305" i="1"/>
  <c r="P305" i="1" s="1"/>
  <c r="E304" i="1"/>
  <c r="P304" i="1" s="1"/>
  <c r="E303" i="1"/>
  <c r="P303" i="1" s="1"/>
  <c r="E302" i="1"/>
  <c r="P302" i="1" s="1"/>
  <c r="E301" i="1"/>
  <c r="P301" i="1" s="1"/>
  <c r="E300" i="1"/>
  <c r="P300" i="1" s="1"/>
  <c r="E299" i="1"/>
  <c r="P299" i="1" s="1"/>
  <c r="E298" i="1"/>
  <c r="P298" i="1" s="1"/>
  <c r="E297" i="1"/>
  <c r="P297" i="1" s="1"/>
  <c r="E296" i="1"/>
  <c r="P296" i="1" s="1"/>
  <c r="E295" i="1"/>
  <c r="P295" i="1" s="1"/>
  <c r="E294" i="1"/>
  <c r="P294" i="1" s="1"/>
  <c r="E293" i="1"/>
  <c r="P293" i="1" s="1"/>
  <c r="E292" i="1"/>
  <c r="P292" i="1" s="1"/>
  <c r="E291" i="1"/>
  <c r="P291" i="1" s="1"/>
  <c r="E290" i="1"/>
  <c r="P290" i="1" s="1"/>
  <c r="E289" i="1"/>
  <c r="P289" i="1" s="1"/>
  <c r="E288" i="1"/>
  <c r="P288" i="1" s="1"/>
  <c r="E287" i="1"/>
  <c r="P287" i="1" s="1"/>
  <c r="E286" i="1"/>
  <c r="P286" i="1" s="1"/>
  <c r="E285" i="1"/>
  <c r="P285" i="1" s="1"/>
  <c r="E284" i="1"/>
  <c r="P284" i="1" s="1"/>
  <c r="E283" i="1"/>
  <c r="P283" i="1" s="1"/>
  <c r="E282" i="1"/>
  <c r="P282" i="1" s="1"/>
  <c r="E281" i="1"/>
  <c r="P281" i="1" s="1"/>
  <c r="E280" i="1"/>
  <c r="P280" i="1" s="1"/>
  <c r="E279" i="1"/>
  <c r="P279" i="1" s="1"/>
  <c r="E278" i="1"/>
  <c r="P278" i="1" s="1"/>
  <c r="E277" i="1"/>
  <c r="P277" i="1" s="1"/>
  <c r="E276" i="1"/>
  <c r="P276" i="1" s="1"/>
  <c r="E275" i="1"/>
  <c r="P275" i="1" s="1"/>
  <c r="E274" i="1"/>
  <c r="P274" i="1" s="1"/>
  <c r="E273" i="1"/>
  <c r="P273" i="1" s="1"/>
  <c r="E272" i="1"/>
  <c r="P272" i="1" s="1"/>
  <c r="E271" i="1"/>
  <c r="P271" i="1" s="1"/>
  <c r="E270" i="1"/>
  <c r="P270" i="1" s="1"/>
  <c r="E269" i="1"/>
  <c r="P269" i="1" s="1"/>
  <c r="E268" i="1"/>
  <c r="P268" i="1" s="1"/>
  <c r="E267" i="1"/>
  <c r="P267" i="1" s="1"/>
  <c r="E266" i="1"/>
  <c r="P266" i="1" s="1"/>
  <c r="E265" i="1"/>
  <c r="P265" i="1" s="1"/>
  <c r="E264" i="1"/>
  <c r="P264" i="1" s="1"/>
  <c r="E263" i="1"/>
  <c r="P263" i="1" s="1"/>
  <c r="E262" i="1"/>
  <c r="P262" i="1" s="1"/>
  <c r="E261" i="1"/>
  <c r="P261" i="1" s="1"/>
  <c r="E260" i="1"/>
  <c r="P260" i="1" s="1"/>
  <c r="E259" i="1"/>
  <c r="P259" i="1" s="1"/>
  <c r="E258" i="1"/>
  <c r="P258" i="1" s="1"/>
  <c r="E257" i="1"/>
  <c r="P257" i="1" s="1"/>
  <c r="E256" i="1"/>
  <c r="P256" i="1" s="1"/>
  <c r="E255" i="1"/>
  <c r="P255" i="1" s="1"/>
  <c r="E254" i="1"/>
  <c r="P254" i="1" s="1"/>
  <c r="E253" i="1"/>
  <c r="P253" i="1" s="1"/>
  <c r="E252" i="1"/>
  <c r="P252" i="1" s="1"/>
  <c r="E251" i="1"/>
  <c r="P251" i="1" s="1"/>
  <c r="E250" i="1"/>
  <c r="P250" i="1" s="1"/>
  <c r="E249" i="1"/>
  <c r="P249" i="1" s="1"/>
  <c r="E248" i="1"/>
  <c r="P248" i="1" s="1"/>
  <c r="E247" i="1"/>
  <c r="P247" i="1" s="1"/>
  <c r="E246" i="1"/>
  <c r="P246" i="1" s="1"/>
  <c r="E245" i="1"/>
  <c r="P245" i="1" s="1"/>
  <c r="E244" i="1"/>
  <c r="P244" i="1" s="1"/>
  <c r="E243" i="1"/>
  <c r="P243" i="1" s="1"/>
  <c r="E242" i="1"/>
  <c r="P242" i="1" s="1"/>
  <c r="E241" i="1"/>
  <c r="P241" i="1" s="1"/>
  <c r="E240" i="1"/>
  <c r="P240" i="1" s="1"/>
  <c r="E239" i="1"/>
  <c r="P239" i="1" s="1"/>
  <c r="E238" i="1"/>
  <c r="P238" i="1" s="1"/>
  <c r="E237" i="1"/>
  <c r="P237" i="1" s="1"/>
  <c r="E236" i="1"/>
  <c r="P236" i="1" s="1"/>
  <c r="E235" i="1"/>
  <c r="P235" i="1" s="1"/>
  <c r="E234" i="1"/>
  <c r="P234" i="1" s="1"/>
  <c r="E233" i="1"/>
  <c r="P233" i="1" s="1"/>
  <c r="E232" i="1"/>
  <c r="P232" i="1" s="1"/>
  <c r="E231" i="1"/>
  <c r="P231" i="1" s="1"/>
  <c r="E230" i="1"/>
  <c r="P230" i="1" s="1"/>
  <c r="E229" i="1"/>
  <c r="P229" i="1" s="1"/>
  <c r="E228" i="1"/>
  <c r="P228" i="1" s="1"/>
  <c r="E227" i="1"/>
  <c r="P227" i="1" s="1"/>
  <c r="E226" i="1"/>
  <c r="P226" i="1" s="1"/>
  <c r="E225" i="1"/>
  <c r="P225" i="1" s="1"/>
  <c r="E224" i="1"/>
  <c r="P224" i="1" s="1"/>
  <c r="E223" i="1"/>
  <c r="P223" i="1" s="1"/>
  <c r="E222" i="1"/>
  <c r="P222" i="1" s="1"/>
  <c r="E221" i="1"/>
  <c r="P221" i="1" s="1"/>
  <c r="E220" i="1"/>
  <c r="P220" i="1" s="1"/>
  <c r="E219" i="1"/>
  <c r="P219" i="1" s="1"/>
  <c r="E218" i="1"/>
  <c r="P218" i="1" s="1"/>
  <c r="E217" i="1"/>
  <c r="P217" i="1" s="1"/>
  <c r="E216" i="1"/>
  <c r="P216" i="1" s="1"/>
  <c r="E215" i="1"/>
  <c r="P215" i="1" s="1"/>
  <c r="E214" i="1"/>
  <c r="P214" i="1" s="1"/>
  <c r="E213" i="1"/>
  <c r="P213" i="1" s="1"/>
  <c r="E212" i="1"/>
  <c r="P212" i="1" s="1"/>
  <c r="E211" i="1"/>
  <c r="P211" i="1" s="1"/>
  <c r="E210" i="1"/>
  <c r="P210" i="1" s="1"/>
  <c r="E209" i="1"/>
  <c r="P209" i="1" s="1"/>
  <c r="E208" i="1"/>
  <c r="P208" i="1" s="1"/>
  <c r="E207" i="1"/>
  <c r="P207" i="1" s="1"/>
  <c r="E206" i="1"/>
  <c r="P206" i="1" s="1"/>
  <c r="E205" i="1"/>
  <c r="P205" i="1" s="1"/>
  <c r="E204" i="1"/>
  <c r="P204" i="1" s="1"/>
  <c r="E203" i="1"/>
  <c r="P203" i="1" s="1"/>
  <c r="E202" i="1"/>
  <c r="P202" i="1" s="1"/>
  <c r="E201" i="1"/>
  <c r="P201" i="1" s="1"/>
  <c r="E200" i="1"/>
  <c r="P200" i="1" s="1"/>
  <c r="E199" i="1"/>
  <c r="P199" i="1" s="1"/>
  <c r="E198" i="1"/>
  <c r="P198" i="1" s="1"/>
  <c r="E197" i="1"/>
  <c r="P197" i="1" s="1"/>
  <c r="E196" i="1"/>
  <c r="P196" i="1" s="1"/>
  <c r="E195" i="1"/>
  <c r="P195" i="1" s="1"/>
  <c r="E194" i="1"/>
  <c r="P194" i="1" s="1"/>
  <c r="E193" i="1"/>
  <c r="P193" i="1" s="1"/>
  <c r="E192" i="1"/>
  <c r="P192" i="1" s="1"/>
  <c r="E191" i="1"/>
  <c r="P191" i="1" s="1"/>
  <c r="E190" i="1"/>
  <c r="P190" i="1" s="1"/>
  <c r="E189" i="1"/>
  <c r="P189" i="1" s="1"/>
  <c r="E188" i="1"/>
  <c r="P188" i="1" s="1"/>
  <c r="E187" i="1"/>
  <c r="P187" i="1" s="1"/>
  <c r="E186" i="1"/>
  <c r="P186" i="1" s="1"/>
  <c r="E185" i="1"/>
  <c r="P185" i="1" s="1"/>
  <c r="E184" i="1"/>
  <c r="P184" i="1" s="1"/>
  <c r="E183" i="1"/>
  <c r="P183" i="1" s="1"/>
  <c r="E182" i="1"/>
  <c r="P182" i="1" s="1"/>
  <c r="E181" i="1"/>
  <c r="P181" i="1" s="1"/>
  <c r="E180" i="1"/>
  <c r="P180" i="1" s="1"/>
  <c r="E179" i="1"/>
  <c r="P179" i="1" s="1"/>
  <c r="E178" i="1"/>
  <c r="P178" i="1" s="1"/>
  <c r="E177" i="1"/>
  <c r="P177" i="1" s="1"/>
  <c r="E176" i="1"/>
  <c r="P176" i="1" s="1"/>
  <c r="E175" i="1"/>
  <c r="P175" i="1" s="1"/>
  <c r="E174" i="1"/>
  <c r="P174" i="1" s="1"/>
  <c r="E173" i="1"/>
  <c r="P173" i="1" s="1"/>
  <c r="E172" i="1"/>
  <c r="P172" i="1" s="1"/>
  <c r="E171" i="1"/>
  <c r="P171" i="1" s="1"/>
  <c r="E170" i="1"/>
  <c r="P170" i="1" s="1"/>
  <c r="E169" i="1"/>
  <c r="P169" i="1" s="1"/>
  <c r="E168" i="1"/>
  <c r="P168" i="1" s="1"/>
  <c r="E167" i="1"/>
  <c r="P167" i="1" s="1"/>
  <c r="E166" i="1"/>
  <c r="P166" i="1" s="1"/>
  <c r="E165" i="1"/>
  <c r="P165" i="1" s="1"/>
  <c r="E164" i="1"/>
  <c r="P164" i="1" s="1"/>
  <c r="E163" i="1"/>
  <c r="P163" i="1" s="1"/>
  <c r="E162" i="1"/>
  <c r="P162" i="1" s="1"/>
  <c r="E161" i="1"/>
  <c r="P161" i="1" s="1"/>
  <c r="E160" i="1"/>
  <c r="P160" i="1" s="1"/>
  <c r="E159" i="1"/>
  <c r="P159" i="1" s="1"/>
  <c r="E158" i="1"/>
  <c r="P158" i="1" s="1"/>
  <c r="E157" i="1"/>
  <c r="P157" i="1" s="1"/>
  <c r="E156" i="1"/>
  <c r="P156" i="1" s="1"/>
  <c r="E155" i="1"/>
  <c r="P155" i="1" s="1"/>
  <c r="E154" i="1"/>
  <c r="P154" i="1" s="1"/>
  <c r="E153" i="1"/>
  <c r="P153" i="1" s="1"/>
  <c r="E152" i="1"/>
  <c r="P152" i="1" s="1"/>
  <c r="E151" i="1"/>
  <c r="P151" i="1" s="1"/>
  <c r="E150" i="1"/>
  <c r="P150" i="1" s="1"/>
  <c r="E149" i="1"/>
  <c r="P149" i="1" s="1"/>
  <c r="E148" i="1"/>
  <c r="P148" i="1" s="1"/>
  <c r="E147" i="1"/>
  <c r="P147" i="1" s="1"/>
  <c r="E146" i="1"/>
  <c r="P146" i="1" s="1"/>
  <c r="E145" i="1"/>
  <c r="P145" i="1" s="1"/>
  <c r="E144" i="1"/>
  <c r="P144" i="1" s="1"/>
  <c r="E143" i="1"/>
  <c r="P143" i="1" s="1"/>
  <c r="E142" i="1"/>
  <c r="P142" i="1" s="1"/>
  <c r="E141" i="1"/>
  <c r="P141" i="1" s="1"/>
  <c r="E140" i="1"/>
  <c r="P140" i="1" s="1"/>
  <c r="E139" i="1"/>
  <c r="P139" i="1" s="1"/>
  <c r="E138" i="1"/>
  <c r="P138" i="1" s="1"/>
  <c r="E137" i="1"/>
  <c r="P137" i="1" s="1"/>
  <c r="E136" i="1"/>
  <c r="P136" i="1" s="1"/>
  <c r="E135" i="1"/>
  <c r="P135" i="1" s="1"/>
  <c r="E134" i="1"/>
  <c r="P134" i="1" s="1"/>
  <c r="E133" i="1"/>
  <c r="P133" i="1" s="1"/>
  <c r="E132" i="1"/>
  <c r="P132" i="1" s="1"/>
  <c r="E131" i="1"/>
  <c r="P131" i="1" s="1"/>
  <c r="E130" i="1"/>
  <c r="P130" i="1" s="1"/>
  <c r="E129" i="1"/>
  <c r="P129" i="1" s="1"/>
  <c r="E128" i="1"/>
  <c r="P128" i="1" s="1"/>
  <c r="E127" i="1"/>
  <c r="P127" i="1" s="1"/>
  <c r="E126" i="1"/>
  <c r="P126" i="1" s="1"/>
  <c r="E125" i="1"/>
  <c r="P125" i="1" s="1"/>
  <c r="E124" i="1"/>
  <c r="P124" i="1" s="1"/>
  <c r="E123" i="1"/>
  <c r="P123" i="1" s="1"/>
  <c r="E122" i="1"/>
  <c r="P122" i="1" s="1"/>
  <c r="E121" i="1"/>
  <c r="P121" i="1" s="1"/>
  <c r="E120" i="1"/>
  <c r="P120" i="1" s="1"/>
  <c r="E119" i="1"/>
  <c r="P119" i="1" s="1"/>
  <c r="E118" i="1"/>
  <c r="P118" i="1" s="1"/>
  <c r="E117" i="1"/>
  <c r="P117" i="1" s="1"/>
  <c r="E116" i="1"/>
  <c r="P116" i="1" s="1"/>
  <c r="E115" i="1"/>
  <c r="P115" i="1" s="1"/>
  <c r="E114" i="1"/>
  <c r="P114" i="1" s="1"/>
  <c r="E113" i="1"/>
  <c r="P113" i="1" s="1"/>
  <c r="E112" i="1"/>
  <c r="P112" i="1" s="1"/>
  <c r="E111" i="1"/>
  <c r="P111" i="1" s="1"/>
  <c r="E110" i="1"/>
  <c r="P110" i="1" s="1"/>
  <c r="E109" i="1"/>
  <c r="P109" i="1" s="1"/>
  <c r="E108" i="1"/>
  <c r="P108" i="1" s="1"/>
  <c r="E107" i="1"/>
  <c r="P107" i="1" s="1"/>
  <c r="E106" i="1"/>
  <c r="P106" i="1" s="1"/>
  <c r="E105" i="1"/>
  <c r="P105" i="1" s="1"/>
  <c r="E104" i="1"/>
  <c r="P104" i="1" s="1"/>
  <c r="E103" i="1"/>
  <c r="P103" i="1" s="1"/>
  <c r="E102" i="1"/>
  <c r="P102" i="1" s="1"/>
  <c r="E101" i="1"/>
  <c r="P101" i="1" s="1"/>
  <c r="E100" i="1"/>
  <c r="P100" i="1" s="1"/>
  <c r="E99" i="1"/>
  <c r="P99" i="1" s="1"/>
  <c r="E98" i="1"/>
  <c r="P98" i="1" s="1"/>
  <c r="E97" i="1"/>
  <c r="P97" i="1" s="1"/>
  <c r="E96" i="1"/>
  <c r="P96" i="1" s="1"/>
  <c r="E95" i="1"/>
  <c r="P95" i="1" s="1"/>
  <c r="E94" i="1"/>
  <c r="P94" i="1" s="1"/>
  <c r="E93" i="1"/>
  <c r="P93" i="1" s="1"/>
  <c r="E92" i="1"/>
  <c r="P92" i="1" s="1"/>
  <c r="E91" i="1"/>
  <c r="P91" i="1" s="1"/>
  <c r="E90" i="1"/>
  <c r="P90" i="1" s="1"/>
  <c r="E89" i="1"/>
  <c r="P89" i="1" s="1"/>
  <c r="E88" i="1"/>
  <c r="P88" i="1" s="1"/>
  <c r="E87" i="1"/>
  <c r="P87" i="1" s="1"/>
  <c r="E86" i="1"/>
  <c r="P86" i="1" s="1"/>
  <c r="E85" i="1"/>
  <c r="P85" i="1" s="1"/>
  <c r="E84" i="1"/>
  <c r="P84" i="1" s="1"/>
  <c r="E83" i="1"/>
  <c r="P83" i="1" s="1"/>
  <c r="E82" i="1"/>
  <c r="P82" i="1" s="1"/>
  <c r="E81" i="1"/>
  <c r="P81" i="1" s="1"/>
  <c r="E80" i="1"/>
  <c r="P80" i="1" s="1"/>
  <c r="E79" i="1"/>
  <c r="P79" i="1" s="1"/>
  <c r="E78" i="1"/>
  <c r="P78" i="1" s="1"/>
  <c r="E77" i="1"/>
  <c r="P77" i="1" s="1"/>
  <c r="E76" i="1"/>
  <c r="P76" i="1" s="1"/>
  <c r="E75" i="1"/>
  <c r="P75" i="1" s="1"/>
  <c r="E74" i="1"/>
  <c r="P74" i="1" s="1"/>
  <c r="E73" i="1"/>
  <c r="P73" i="1" s="1"/>
  <c r="E72" i="1"/>
  <c r="P72" i="1" s="1"/>
  <c r="E71" i="1"/>
  <c r="P71" i="1" s="1"/>
  <c r="E70" i="1"/>
  <c r="P70" i="1" s="1"/>
  <c r="E69" i="1"/>
  <c r="P69" i="1" s="1"/>
  <c r="E68" i="1"/>
  <c r="P68" i="1" s="1"/>
  <c r="E67" i="1"/>
  <c r="P67" i="1" s="1"/>
  <c r="E66" i="1"/>
  <c r="P66" i="1" s="1"/>
  <c r="E65" i="1"/>
  <c r="P65" i="1" s="1"/>
  <c r="E64" i="1"/>
  <c r="P64" i="1" s="1"/>
  <c r="E63" i="1"/>
  <c r="P63" i="1" s="1"/>
  <c r="E62" i="1"/>
  <c r="P62" i="1" s="1"/>
  <c r="E61" i="1"/>
  <c r="P61" i="1" s="1"/>
  <c r="E60" i="1"/>
  <c r="P60" i="1" s="1"/>
  <c r="E59" i="1"/>
  <c r="P59" i="1" s="1"/>
  <c r="E58" i="1"/>
  <c r="P58" i="1" s="1"/>
  <c r="E57" i="1"/>
  <c r="P57" i="1" s="1"/>
  <c r="E56" i="1"/>
  <c r="P56" i="1" s="1"/>
  <c r="E55" i="1"/>
  <c r="P55" i="1" s="1"/>
  <c r="E54" i="1"/>
  <c r="P54" i="1" s="1"/>
  <c r="E53" i="1"/>
  <c r="P53" i="1" s="1"/>
  <c r="E52" i="1"/>
  <c r="P52" i="1" s="1"/>
  <c r="E51" i="1"/>
  <c r="P51" i="1" s="1"/>
  <c r="E50" i="1"/>
  <c r="P50" i="1" s="1"/>
  <c r="E49" i="1"/>
  <c r="P49" i="1" s="1"/>
  <c r="E48" i="1"/>
  <c r="P48" i="1" s="1"/>
  <c r="E47" i="1"/>
  <c r="P47" i="1" s="1"/>
  <c r="E46" i="1"/>
  <c r="P46" i="1" s="1"/>
  <c r="E45" i="1"/>
  <c r="P45" i="1" s="1"/>
  <c r="E44" i="1"/>
  <c r="P44" i="1" s="1"/>
  <c r="E43" i="1"/>
  <c r="P43" i="1" s="1"/>
  <c r="E42" i="1"/>
  <c r="P42" i="1" s="1"/>
  <c r="E41" i="1"/>
  <c r="P41" i="1" s="1"/>
  <c r="E40" i="1"/>
  <c r="P40" i="1" s="1"/>
  <c r="E39" i="1"/>
  <c r="P39" i="1" s="1"/>
  <c r="E38" i="1"/>
  <c r="P38" i="1" s="1"/>
  <c r="E37" i="1"/>
  <c r="P37" i="1" s="1"/>
  <c r="E36" i="1"/>
  <c r="P36" i="1" s="1"/>
  <c r="E35" i="1"/>
  <c r="P35" i="1" s="1"/>
  <c r="E34" i="1"/>
  <c r="P34" i="1" s="1"/>
  <c r="E33" i="1"/>
  <c r="P33" i="1" s="1"/>
  <c r="E32" i="1"/>
  <c r="P32" i="1" s="1"/>
  <c r="E31" i="1"/>
  <c r="P31" i="1" s="1"/>
  <c r="E30" i="1"/>
  <c r="P30" i="1" s="1"/>
  <c r="E29" i="1"/>
  <c r="P29" i="1" s="1"/>
  <c r="E28" i="1"/>
  <c r="P28" i="1" s="1"/>
  <c r="E27" i="1"/>
  <c r="P27" i="1" s="1"/>
  <c r="E26" i="1"/>
  <c r="P26" i="1" s="1"/>
  <c r="E25" i="1"/>
  <c r="P25" i="1" s="1"/>
  <c r="E24" i="1"/>
  <c r="P24" i="1" s="1"/>
  <c r="E23" i="1"/>
  <c r="P23" i="1" s="1"/>
  <c r="S284" i="2"/>
  <c r="S325" i="2"/>
  <c r="S324" i="2"/>
  <c r="S334" i="2"/>
  <c r="S333" i="2"/>
  <c r="S304" i="2"/>
  <c r="S332" i="2"/>
  <c r="S323" i="2"/>
  <c r="S331" i="2"/>
  <c r="S330" i="2"/>
  <c r="S329" i="2"/>
  <c r="S328" i="2"/>
  <c r="S303" i="2"/>
  <c r="S315" i="2"/>
  <c r="S327" i="2"/>
  <c r="S283" i="2"/>
  <c r="S302" i="2"/>
  <c r="S301" i="2"/>
  <c r="S314" i="2"/>
  <c r="S322" i="2"/>
  <c r="S282" i="2"/>
  <c r="S300" i="2"/>
  <c r="S299" i="2"/>
  <c r="S298" i="2"/>
  <c r="S313" i="2"/>
  <c r="S312" i="2"/>
  <c r="S281" i="2"/>
  <c r="S280" i="2"/>
  <c r="S297" i="2"/>
  <c r="S305" i="2"/>
  <c r="S321" i="2"/>
  <c r="S326" i="2"/>
  <c r="S311" i="2"/>
  <c r="S320" i="2"/>
  <c r="S279" i="2"/>
  <c r="S296" i="2"/>
  <c r="S295" i="2"/>
  <c r="S310" i="2"/>
  <c r="S319" i="2"/>
  <c r="S318" i="2"/>
  <c r="S317" i="2"/>
  <c r="S309" i="2"/>
  <c r="S316" i="2"/>
  <c r="S278" i="2"/>
  <c r="S294" i="2"/>
  <c r="S265" i="2"/>
  <c r="S277" i="2"/>
  <c r="S276" i="2"/>
  <c r="S275" i="2"/>
  <c r="S216" i="2"/>
  <c r="S215" i="2"/>
  <c r="S264" i="2"/>
  <c r="S263" i="2"/>
  <c r="S262" i="2"/>
  <c r="S261" i="2"/>
  <c r="S260" i="2"/>
  <c r="S259" i="2"/>
  <c r="S258" i="2"/>
  <c r="S257" i="2"/>
  <c r="S256" i="2"/>
  <c r="S255" i="2"/>
  <c r="S195" i="2"/>
  <c r="S274" i="2"/>
  <c r="S273" i="2"/>
  <c r="S272" i="2"/>
  <c r="S271" i="2"/>
  <c r="S270" i="2"/>
  <c r="S269" i="2"/>
  <c r="S214" i="2"/>
  <c r="S213" i="2"/>
  <c r="S212" i="2"/>
  <c r="S211" i="2"/>
  <c r="S210" i="2"/>
  <c r="S293" i="2"/>
  <c r="S292" i="2"/>
  <c r="S291" i="2"/>
  <c r="S290" i="2"/>
  <c r="S289" i="2"/>
  <c r="S288" i="2"/>
  <c r="S287" i="2"/>
  <c r="S286" i="2"/>
  <c r="S285" i="2"/>
  <c r="S236" i="2"/>
  <c r="S235" i="2"/>
  <c r="S234" i="2"/>
  <c r="S194" i="2"/>
  <c r="S233" i="2"/>
  <c r="S308" i="2"/>
  <c r="S307" i="2"/>
  <c r="S306" i="2"/>
  <c r="S254" i="2"/>
  <c r="S253" i="2"/>
  <c r="S252" i="2"/>
  <c r="S251" i="2"/>
  <c r="S250" i="2"/>
  <c r="S249" i="2"/>
  <c r="S248" i="2"/>
  <c r="S247" i="2"/>
  <c r="S232" i="2"/>
  <c r="S246" i="2"/>
  <c r="S193" i="2"/>
  <c r="S192" i="2"/>
  <c r="S191" i="2"/>
  <c r="S190" i="2"/>
  <c r="S189" i="2"/>
  <c r="S188" i="2"/>
  <c r="S268" i="2"/>
  <c r="S267" i="2"/>
  <c r="S266" i="2"/>
  <c r="S204" i="2"/>
  <c r="S203" i="2"/>
  <c r="S202" i="2"/>
  <c r="S201" i="2"/>
  <c r="S231" i="2"/>
  <c r="S230" i="2"/>
  <c r="S229" i="2"/>
  <c r="S228" i="2"/>
  <c r="S227" i="2"/>
  <c r="S226" i="2"/>
  <c r="S225" i="2"/>
  <c r="S209" i="2"/>
  <c r="S208" i="2"/>
  <c r="S207" i="2"/>
  <c r="S206" i="2"/>
  <c r="S205" i="2"/>
  <c r="S144" i="2"/>
  <c r="S143" i="2"/>
  <c r="S142" i="2"/>
  <c r="S141" i="2"/>
  <c r="S140" i="2"/>
  <c r="S139" i="2"/>
  <c r="S224" i="2"/>
  <c r="S223" i="2"/>
  <c r="S222" i="2"/>
  <c r="S221" i="2"/>
  <c r="S220" i="2"/>
  <c r="S219" i="2"/>
  <c r="S218" i="2"/>
  <c r="S217" i="2"/>
  <c r="S163" i="2"/>
  <c r="S162" i="2"/>
  <c r="S245" i="2"/>
  <c r="S244" i="2"/>
  <c r="S243" i="2"/>
  <c r="S242" i="2"/>
  <c r="S241" i="2"/>
  <c r="S240" i="2"/>
  <c r="S239" i="2"/>
  <c r="S238" i="2"/>
  <c r="S237" i="2"/>
  <c r="S183" i="2"/>
  <c r="S187" i="2"/>
  <c r="S182" i="2"/>
  <c r="S181" i="2"/>
  <c r="S180" i="2"/>
  <c r="S179" i="2"/>
  <c r="S178" i="2"/>
  <c r="S177" i="2"/>
  <c r="S186" i="2"/>
  <c r="S185" i="2"/>
  <c r="S200" i="2"/>
  <c r="S184" i="2"/>
  <c r="S121" i="2"/>
  <c r="S120" i="2"/>
  <c r="S119" i="2"/>
  <c r="S118" i="2"/>
  <c r="S117" i="2"/>
  <c r="S116" i="2"/>
  <c r="S115" i="2"/>
  <c r="S199" i="2"/>
  <c r="S198" i="2"/>
  <c r="S197" i="2"/>
  <c r="S196" i="2"/>
  <c r="S130" i="2"/>
  <c r="S129" i="2"/>
  <c r="S128" i="2"/>
  <c r="S114" i="2"/>
  <c r="S127" i="2"/>
  <c r="S138" i="2"/>
  <c r="S137" i="2"/>
  <c r="S136" i="2"/>
  <c r="S135" i="2"/>
  <c r="S134" i="2"/>
  <c r="S133" i="2"/>
  <c r="S132" i="2"/>
  <c r="S131" i="2"/>
  <c r="S68" i="2"/>
  <c r="S67" i="2"/>
  <c r="S66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09" i="2"/>
  <c r="S108" i="2"/>
  <c r="S107" i="2"/>
  <c r="S113" i="2"/>
  <c r="S112" i="2"/>
  <c r="S111" i="2"/>
  <c r="S110" i="2"/>
  <c r="S43" i="2"/>
  <c r="S42" i="2"/>
  <c r="S126" i="2"/>
  <c r="S65" i="2"/>
  <c r="S125" i="2"/>
  <c r="S124" i="2"/>
  <c r="S123" i="2"/>
  <c r="S122" i="2"/>
  <c r="S53" i="2"/>
  <c r="S52" i="2"/>
  <c r="S51" i="2"/>
  <c r="S64" i="2"/>
  <c r="S63" i="2"/>
  <c r="S62" i="2"/>
  <c r="S61" i="2"/>
  <c r="S60" i="2"/>
  <c r="S59" i="2"/>
  <c r="S58" i="2"/>
  <c r="S57" i="2"/>
  <c r="S41" i="2"/>
  <c r="S56" i="2"/>
  <c r="S55" i="2"/>
  <c r="S54" i="2"/>
  <c r="S145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40" i="2"/>
  <c r="S39" i="2"/>
  <c r="S38" i="2"/>
  <c r="S37" i="2"/>
  <c r="S36" i="2"/>
  <c r="S35" i="2"/>
  <c r="S34" i="2"/>
  <c r="S33" i="2"/>
  <c r="S32" i="2"/>
  <c r="S50" i="2"/>
  <c r="S49" i="2"/>
  <c r="S48" i="2"/>
  <c r="S47" i="2"/>
  <c r="S46" i="2"/>
  <c r="S45" i="2"/>
  <c r="S44" i="2"/>
  <c r="K44" i="2"/>
  <c r="K284" i="2"/>
  <c r="K325" i="2"/>
  <c r="K324" i="2"/>
  <c r="K334" i="2"/>
  <c r="K333" i="2"/>
  <c r="K304" i="2"/>
  <c r="K332" i="2"/>
  <c r="K323" i="2"/>
  <c r="K331" i="2"/>
  <c r="K330" i="2"/>
  <c r="K329" i="2"/>
  <c r="K328" i="2"/>
  <c r="K303" i="2"/>
  <c r="K315" i="2"/>
  <c r="K327" i="2"/>
  <c r="K283" i="2"/>
  <c r="K302" i="2"/>
  <c r="K301" i="2"/>
  <c r="K314" i="2"/>
  <c r="K322" i="2"/>
  <c r="K282" i="2"/>
  <c r="K300" i="2"/>
  <c r="K299" i="2"/>
  <c r="K298" i="2"/>
  <c r="K313" i="2"/>
  <c r="K312" i="2"/>
  <c r="K281" i="2"/>
  <c r="K280" i="2"/>
  <c r="K297" i="2"/>
  <c r="K305" i="2"/>
  <c r="K321" i="2"/>
  <c r="K326" i="2"/>
  <c r="K311" i="2"/>
  <c r="K320" i="2"/>
  <c r="K279" i="2"/>
  <c r="K296" i="2"/>
  <c r="K295" i="2"/>
  <c r="K310" i="2"/>
  <c r="K319" i="2"/>
  <c r="K318" i="2"/>
  <c r="K317" i="2"/>
  <c r="K309" i="2"/>
  <c r="K316" i="2"/>
  <c r="K278" i="2"/>
  <c r="K294" i="2"/>
  <c r="K265" i="2"/>
  <c r="K277" i="2"/>
  <c r="K276" i="2"/>
  <c r="K275" i="2"/>
  <c r="K216" i="2"/>
  <c r="K215" i="2"/>
  <c r="K264" i="2"/>
  <c r="K263" i="2"/>
  <c r="K262" i="2"/>
  <c r="K261" i="2"/>
  <c r="K260" i="2"/>
  <c r="K259" i="2"/>
  <c r="K258" i="2"/>
  <c r="K257" i="2"/>
  <c r="K256" i="2"/>
  <c r="K255" i="2"/>
  <c r="K195" i="2"/>
  <c r="K274" i="2"/>
  <c r="K273" i="2"/>
  <c r="K272" i="2"/>
  <c r="K271" i="2"/>
  <c r="K270" i="2"/>
  <c r="K269" i="2"/>
  <c r="K214" i="2"/>
  <c r="K213" i="2"/>
  <c r="K212" i="2"/>
  <c r="K211" i="2"/>
  <c r="K210" i="2"/>
  <c r="K293" i="2"/>
  <c r="K292" i="2"/>
  <c r="K291" i="2"/>
  <c r="K290" i="2"/>
  <c r="K289" i="2"/>
  <c r="K288" i="2"/>
  <c r="K287" i="2"/>
  <c r="K286" i="2"/>
  <c r="K285" i="2"/>
  <c r="K236" i="2"/>
  <c r="K235" i="2"/>
  <c r="K234" i="2"/>
  <c r="K194" i="2"/>
  <c r="K233" i="2"/>
  <c r="K308" i="2"/>
  <c r="K307" i="2"/>
  <c r="K306" i="2"/>
  <c r="K254" i="2"/>
  <c r="K253" i="2"/>
  <c r="K252" i="2"/>
  <c r="K251" i="2"/>
  <c r="K250" i="2"/>
  <c r="K249" i="2"/>
  <c r="K248" i="2"/>
  <c r="K247" i="2"/>
  <c r="K232" i="2"/>
  <c r="K246" i="2"/>
  <c r="K193" i="2"/>
  <c r="K192" i="2"/>
  <c r="K191" i="2"/>
  <c r="K190" i="2"/>
  <c r="K189" i="2"/>
  <c r="K188" i="2"/>
  <c r="K268" i="2"/>
  <c r="K267" i="2"/>
  <c r="K266" i="2"/>
  <c r="K204" i="2"/>
  <c r="K203" i="2"/>
  <c r="K202" i="2"/>
  <c r="K201" i="2"/>
  <c r="K231" i="2"/>
  <c r="K230" i="2"/>
  <c r="K229" i="2"/>
  <c r="K228" i="2"/>
  <c r="K227" i="2"/>
  <c r="K226" i="2"/>
  <c r="K225" i="2"/>
  <c r="K209" i="2"/>
  <c r="K208" i="2"/>
  <c r="K207" i="2"/>
  <c r="K206" i="2"/>
  <c r="K205" i="2"/>
  <c r="K144" i="2"/>
  <c r="K143" i="2"/>
  <c r="K142" i="2"/>
  <c r="K141" i="2"/>
  <c r="K140" i="2"/>
  <c r="K139" i="2"/>
  <c r="K224" i="2"/>
  <c r="K223" i="2"/>
  <c r="K222" i="2"/>
  <c r="K221" i="2"/>
  <c r="K220" i="2"/>
  <c r="K219" i="2"/>
  <c r="K218" i="2"/>
  <c r="K217" i="2"/>
  <c r="K163" i="2"/>
  <c r="K162" i="2"/>
  <c r="K245" i="2"/>
  <c r="K244" i="2"/>
  <c r="K243" i="2"/>
  <c r="K242" i="2"/>
  <c r="K241" i="2"/>
  <c r="K240" i="2"/>
  <c r="K239" i="2"/>
  <c r="K238" i="2"/>
  <c r="K237" i="2"/>
  <c r="K183" i="2"/>
  <c r="K187" i="2"/>
  <c r="K182" i="2"/>
  <c r="K181" i="2"/>
  <c r="K180" i="2"/>
  <c r="K179" i="2"/>
  <c r="K178" i="2"/>
  <c r="K177" i="2"/>
  <c r="K186" i="2"/>
  <c r="K185" i="2"/>
  <c r="K200" i="2"/>
  <c r="K184" i="2"/>
  <c r="K121" i="2"/>
  <c r="K120" i="2"/>
  <c r="K119" i="2"/>
  <c r="K118" i="2"/>
  <c r="K117" i="2"/>
  <c r="K116" i="2"/>
  <c r="K115" i="2"/>
  <c r="K199" i="2"/>
  <c r="K198" i="2"/>
  <c r="K197" i="2"/>
  <c r="K196" i="2"/>
  <c r="K130" i="2"/>
  <c r="K129" i="2"/>
  <c r="K128" i="2"/>
  <c r="K114" i="2"/>
  <c r="K127" i="2"/>
  <c r="K138" i="2"/>
  <c r="K137" i="2"/>
  <c r="K136" i="2"/>
  <c r="K135" i="2"/>
  <c r="K134" i="2"/>
  <c r="K133" i="2"/>
  <c r="K132" i="2"/>
  <c r="K131" i="2"/>
  <c r="K68" i="2"/>
  <c r="K67" i="2"/>
  <c r="K66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09" i="2"/>
  <c r="K108" i="2"/>
  <c r="K107" i="2"/>
  <c r="K113" i="2"/>
  <c r="K112" i="2"/>
  <c r="K111" i="2"/>
  <c r="K110" i="2"/>
  <c r="K43" i="2"/>
  <c r="K42" i="2"/>
  <c r="K126" i="2"/>
  <c r="K65" i="2"/>
  <c r="K125" i="2"/>
  <c r="K124" i="2"/>
  <c r="K123" i="2"/>
  <c r="K122" i="2"/>
  <c r="K53" i="2"/>
  <c r="K52" i="2"/>
  <c r="K51" i="2"/>
  <c r="K64" i="2"/>
  <c r="K63" i="2"/>
  <c r="K62" i="2"/>
  <c r="K61" i="2"/>
  <c r="K60" i="2"/>
  <c r="K59" i="2"/>
  <c r="K58" i="2"/>
  <c r="K57" i="2"/>
  <c r="K41" i="2"/>
  <c r="K56" i="2"/>
  <c r="K55" i="2"/>
  <c r="K54" i="2"/>
  <c r="K145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40" i="2"/>
  <c r="K39" i="2"/>
  <c r="K38" i="2"/>
  <c r="K37" i="2"/>
  <c r="K36" i="2"/>
  <c r="K35" i="2"/>
  <c r="K34" i="2"/>
  <c r="K33" i="2"/>
  <c r="K32" i="2"/>
  <c r="K50" i="2"/>
  <c r="K49" i="2"/>
  <c r="K48" i="2"/>
  <c r="K47" i="2"/>
  <c r="K46" i="2"/>
  <c r="K45" i="2"/>
  <c r="M284" i="2"/>
  <c r="N284" i="2" s="1"/>
  <c r="M325" i="2"/>
  <c r="N325" i="2" s="1"/>
  <c r="M324" i="2"/>
  <c r="N324" i="2" s="1"/>
  <c r="M334" i="2"/>
  <c r="N334" i="2" s="1"/>
  <c r="M333" i="2"/>
  <c r="N333" i="2" s="1"/>
  <c r="M304" i="2"/>
  <c r="N304" i="2" s="1"/>
  <c r="M332" i="2"/>
  <c r="N332" i="2" s="1"/>
  <c r="M323" i="2"/>
  <c r="N323" i="2" s="1"/>
  <c r="M331" i="2"/>
  <c r="N331" i="2" s="1"/>
  <c r="M330" i="2"/>
  <c r="N330" i="2" s="1"/>
  <c r="M329" i="2"/>
  <c r="N329" i="2" s="1"/>
  <c r="M328" i="2"/>
  <c r="N328" i="2" s="1"/>
  <c r="M303" i="2"/>
  <c r="N303" i="2" s="1"/>
  <c r="M315" i="2"/>
  <c r="N315" i="2" s="1"/>
  <c r="M327" i="2"/>
  <c r="N327" i="2" s="1"/>
  <c r="M283" i="2"/>
  <c r="N283" i="2" s="1"/>
  <c r="M302" i="2"/>
  <c r="N302" i="2" s="1"/>
  <c r="M301" i="2"/>
  <c r="N301" i="2" s="1"/>
  <c r="M314" i="2"/>
  <c r="N314" i="2" s="1"/>
  <c r="M322" i="2"/>
  <c r="N322" i="2" s="1"/>
  <c r="M282" i="2"/>
  <c r="N282" i="2" s="1"/>
  <c r="M300" i="2"/>
  <c r="N300" i="2" s="1"/>
  <c r="M299" i="2"/>
  <c r="N299" i="2" s="1"/>
  <c r="M298" i="2"/>
  <c r="N298" i="2" s="1"/>
  <c r="M313" i="2"/>
  <c r="N313" i="2" s="1"/>
  <c r="M312" i="2"/>
  <c r="N312" i="2" s="1"/>
  <c r="M281" i="2"/>
  <c r="N281" i="2" s="1"/>
  <c r="M280" i="2"/>
  <c r="N280" i="2" s="1"/>
  <c r="M297" i="2"/>
  <c r="N297" i="2" s="1"/>
  <c r="M305" i="2"/>
  <c r="N305" i="2" s="1"/>
  <c r="M321" i="2"/>
  <c r="N321" i="2" s="1"/>
  <c r="M326" i="2"/>
  <c r="N326" i="2" s="1"/>
  <c r="M311" i="2"/>
  <c r="N311" i="2" s="1"/>
  <c r="M320" i="2"/>
  <c r="N320" i="2" s="1"/>
  <c r="M279" i="2"/>
  <c r="N279" i="2" s="1"/>
  <c r="M296" i="2"/>
  <c r="N296" i="2" s="1"/>
  <c r="M295" i="2"/>
  <c r="N295" i="2" s="1"/>
  <c r="M310" i="2"/>
  <c r="N310" i="2" s="1"/>
  <c r="M319" i="2"/>
  <c r="N319" i="2" s="1"/>
  <c r="M318" i="2"/>
  <c r="N318" i="2" s="1"/>
  <c r="M317" i="2"/>
  <c r="N317" i="2" s="1"/>
  <c r="M309" i="2"/>
  <c r="N309" i="2" s="1"/>
  <c r="M316" i="2"/>
  <c r="N316" i="2" s="1"/>
  <c r="M278" i="2"/>
  <c r="N278" i="2" s="1"/>
  <c r="M294" i="2"/>
  <c r="N294" i="2" s="1"/>
  <c r="M265" i="2"/>
  <c r="N265" i="2" s="1"/>
  <c r="M277" i="2"/>
  <c r="N277" i="2" s="1"/>
  <c r="M276" i="2"/>
  <c r="N276" i="2" s="1"/>
  <c r="M275" i="2"/>
  <c r="N275" i="2" s="1"/>
  <c r="M216" i="2"/>
  <c r="N216" i="2" s="1"/>
  <c r="M215" i="2"/>
  <c r="N215" i="2" s="1"/>
  <c r="M264" i="2"/>
  <c r="N264" i="2" s="1"/>
  <c r="M263" i="2"/>
  <c r="N263" i="2" s="1"/>
  <c r="M262" i="2"/>
  <c r="N262" i="2" s="1"/>
  <c r="M261" i="2"/>
  <c r="N261" i="2" s="1"/>
  <c r="M260" i="2"/>
  <c r="N260" i="2" s="1"/>
  <c r="M259" i="2"/>
  <c r="N259" i="2" s="1"/>
  <c r="M258" i="2"/>
  <c r="N258" i="2" s="1"/>
  <c r="M257" i="2"/>
  <c r="N257" i="2" s="1"/>
  <c r="M256" i="2"/>
  <c r="N256" i="2" s="1"/>
  <c r="M255" i="2"/>
  <c r="N255" i="2" s="1"/>
  <c r="M195" i="2"/>
  <c r="N195" i="2" s="1"/>
  <c r="M274" i="2"/>
  <c r="N274" i="2" s="1"/>
  <c r="M273" i="2"/>
  <c r="N273" i="2" s="1"/>
  <c r="M272" i="2"/>
  <c r="N272" i="2" s="1"/>
  <c r="M271" i="2"/>
  <c r="N271" i="2" s="1"/>
  <c r="M270" i="2"/>
  <c r="N270" i="2" s="1"/>
  <c r="M269" i="2"/>
  <c r="N269" i="2" s="1"/>
  <c r="M214" i="2"/>
  <c r="N214" i="2" s="1"/>
  <c r="M213" i="2"/>
  <c r="N213" i="2" s="1"/>
  <c r="M212" i="2"/>
  <c r="N212" i="2" s="1"/>
  <c r="M211" i="2"/>
  <c r="N211" i="2" s="1"/>
  <c r="M210" i="2"/>
  <c r="N210" i="2" s="1"/>
  <c r="M293" i="2"/>
  <c r="N293" i="2" s="1"/>
  <c r="M292" i="2"/>
  <c r="N292" i="2" s="1"/>
  <c r="M291" i="2"/>
  <c r="N291" i="2" s="1"/>
  <c r="M290" i="2"/>
  <c r="N290" i="2" s="1"/>
  <c r="M289" i="2"/>
  <c r="N289" i="2" s="1"/>
  <c r="M288" i="2"/>
  <c r="N288" i="2" s="1"/>
  <c r="M287" i="2"/>
  <c r="N287" i="2" s="1"/>
  <c r="M286" i="2"/>
  <c r="N286" i="2" s="1"/>
  <c r="M285" i="2"/>
  <c r="N285" i="2" s="1"/>
  <c r="M236" i="2"/>
  <c r="N236" i="2" s="1"/>
  <c r="M235" i="2"/>
  <c r="N235" i="2" s="1"/>
  <c r="M234" i="2"/>
  <c r="N234" i="2" s="1"/>
  <c r="M194" i="2"/>
  <c r="N194" i="2" s="1"/>
  <c r="M233" i="2"/>
  <c r="N233" i="2" s="1"/>
  <c r="M308" i="2"/>
  <c r="N308" i="2" s="1"/>
  <c r="M307" i="2"/>
  <c r="N307" i="2" s="1"/>
  <c r="M306" i="2"/>
  <c r="N306" i="2" s="1"/>
  <c r="M254" i="2"/>
  <c r="N254" i="2" s="1"/>
  <c r="M253" i="2"/>
  <c r="N253" i="2" s="1"/>
  <c r="M252" i="2"/>
  <c r="N252" i="2" s="1"/>
  <c r="M251" i="2"/>
  <c r="N251" i="2" s="1"/>
  <c r="M250" i="2"/>
  <c r="N250" i="2" s="1"/>
  <c r="M249" i="2"/>
  <c r="N249" i="2" s="1"/>
  <c r="M248" i="2"/>
  <c r="N248" i="2" s="1"/>
  <c r="M247" i="2"/>
  <c r="N247" i="2" s="1"/>
  <c r="M232" i="2"/>
  <c r="N232" i="2" s="1"/>
  <c r="M246" i="2"/>
  <c r="N246" i="2" s="1"/>
  <c r="M193" i="2"/>
  <c r="N193" i="2" s="1"/>
  <c r="M192" i="2"/>
  <c r="N192" i="2" s="1"/>
  <c r="M191" i="2"/>
  <c r="N191" i="2" s="1"/>
  <c r="M190" i="2"/>
  <c r="N190" i="2" s="1"/>
  <c r="M189" i="2"/>
  <c r="N189" i="2" s="1"/>
  <c r="M188" i="2"/>
  <c r="N188" i="2" s="1"/>
  <c r="M268" i="2"/>
  <c r="N268" i="2" s="1"/>
  <c r="M267" i="2"/>
  <c r="N267" i="2" s="1"/>
  <c r="M266" i="2"/>
  <c r="N266" i="2" s="1"/>
  <c r="M204" i="2"/>
  <c r="N204" i="2" s="1"/>
  <c r="M203" i="2"/>
  <c r="N203" i="2" s="1"/>
  <c r="M202" i="2"/>
  <c r="N202" i="2" s="1"/>
  <c r="M201" i="2"/>
  <c r="N201" i="2" s="1"/>
  <c r="M231" i="2"/>
  <c r="N231" i="2" s="1"/>
  <c r="M230" i="2"/>
  <c r="N230" i="2" s="1"/>
  <c r="M229" i="2"/>
  <c r="N229" i="2" s="1"/>
  <c r="M228" i="2"/>
  <c r="N228" i="2" s="1"/>
  <c r="M227" i="2"/>
  <c r="N227" i="2" s="1"/>
  <c r="M226" i="2"/>
  <c r="N226" i="2" s="1"/>
  <c r="M225" i="2"/>
  <c r="N225" i="2" s="1"/>
  <c r="M209" i="2"/>
  <c r="N209" i="2" s="1"/>
  <c r="P209" i="2" s="1"/>
  <c r="M208" i="2"/>
  <c r="N208" i="2" s="1"/>
  <c r="P208" i="2" s="1"/>
  <c r="M207" i="2"/>
  <c r="N207" i="2" s="1"/>
  <c r="M206" i="2"/>
  <c r="N206" i="2" s="1"/>
  <c r="M205" i="2"/>
  <c r="N205" i="2" s="1"/>
  <c r="M144" i="2"/>
  <c r="N144" i="2" s="1"/>
  <c r="M143" i="2"/>
  <c r="N143" i="2" s="1"/>
  <c r="M142" i="2"/>
  <c r="N142" i="2" s="1"/>
  <c r="M141" i="2"/>
  <c r="N141" i="2" s="1"/>
  <c r="M140" i="2"/>
  <c r="N140" i="2" s="1"/>
  <c r="M139" i="2"/>
  <c r="N139" i="2" s="1"/>
  <c r="M224" i="2"/>
  <c r="N224" i="2" s="1"/>
  <c r="M223" i="2"/>
  <c r="N223" i="2" s="1"/>
  <c r="M222" i="2"/>
  <c r="N222" i="2" s="1"/>
  <c r="M221" i="2"/>
  <c r="N221" i="2" s="1"/>
  <c r="M220" i="2"/>
  <c r="N220" i="2" s="1"/>
  <c r="M219" i="2"/>
  <c r="N219" i="2" s="1"/>
  <c r="M218" i="2"/>
  <c r="N218" i="2" s="1"/>
  <c r="M217" i="2"/>
  <c r="N217" i="2" s="1"/>
  <c r="M163" i="2"/>
  <c r="N163" i="2" s="1"/>
  <c r="M162" i="2"/>
  <c r="N162" i="2" s="1"/>
  <c r="M245" i="2"/>
  <c r="N245" i="2" s="1"/>
  <c r="M244" i="2"/>
  <c r="N244" i="2" s="1"/>
  <c r="M243" i="2"/>
  <c r="N243" i="2" s="1"/>
  <c r="M242" i="2"/>
  <c r="N242" i="2" s="1"/>
  <c r="M241" i="2"/>
  <c r="N241" i="2" s="1"/>
  <c r="M240" i="2"/>
  <c r="N240" i="2" s="1"/>
  <c r="M239" i="2"/>
  <c r="N239" i="2" s="1"/>
  <c r="M238" i="2"/>
  <c r="N238" i="2" s="1"/>
  <c r="M237" i="2"/>
  <c r="N237" i="2" s="1"/>
  <c r="M183" i="2"/>
  <c r="N183" i="2" s="1"/>
  <c r="M187" i="2"/>
  <c r="N187" i="2" s="1"/>
  <c r="M182" i="2"/>
  <c r="N182" i="2" s="1"/>
  <c r="M181" i="2"/>
  <c r="N181" i="2" s="1"/>
  <c r="M180" i="2"/>
  <c r="N180" i="2" s="1"/>
  <c r="M179" i="2"/>
  <c r="N179" i="2" s="1"/>
  <c r="M178" i="2"/>
  <c r="N178" i="2" s="1"/>
  <c r="M177" i="2"/>
  <c r="N177" i="2" s="1"/>
  <c r="M186" i="2"/>
  <c r="N186" i="2" s="1"/>
  <c r="M185" i="2"/>
  <c r="N185" i="2" s="1"/>
  <c r="M200" i="2"/>
  <c r="N200" i="2" s="1"/>
  <c r="M184" i="2"/>
  <c r="N184" i="2" s="1"/>
  <c r="M121" i="2"/>
  <c r="N121" i="2" s="1"/>
  <c r="M120" i="2"/>
  <c r="N120" i="2" s="1"/>
  <c r="M119" i="2"/>
  <c r="N119" i="2" s="1"/>
  <c r="M118" i="2"/>
  <c r="N118" i="2" s="1"/>
  <c r="M117" i="2"/>
  <c r="N117" i="2" s="1"/>
  <c r="M116" i="2"/>
  <c r="N116" i="2" s="1"/>
  <c r="M115" i="2"/>
  <c r="N115" i="2" s="1"/>
  <c r="M199" i="2"/>
  <c r="N199" i="2" s="1"/>
  <c r="M198" i="2"/>
  <c r="N198" i="2" s="1"/>
  <c r="M197" i="2"/>
  <c r="N197" i="2" s="1"/>
  <c r="M196" i="2"/>
  <c r="N196" i="2" s="1"/>
  <c r="M130" i="2"/>
  <c r="N130" i="2" s="1"/>
  <c r="M129" i="2"/>
  <c r="N129" i="2" s="1"/>
  <c r="M128" i="2"/>
  <c r="N128" i="2" s="1"/>
  <c r="M114" i="2"/>
  <c r="N114" i="2" s="1"/>
  <c r="M127" i="2"/>
  <c r="N127" i="2" s="1"/>
  <c r="M138" i="2"/>
  <c r="N138" i="2" s="1"/>
  <c r="M137" i="2"/>
  <c r="N137" i="2" s="1"/>
  <c r="M136" i="2"/>
  <c r="N136" i="2" s="1"/>
  <c r="M135" i="2"/>
  <c r="N135" i="2" s="1"/>
  <c r="M134" i="2"/>
  <c r="N134" i="2" s="1"/>
  <c r="M133" i="2"/>
  <c r="N133" i="2" s="1"/>
  <c r="M132" i="2"/>
  <c r="N132" i="2" s="1"/>
  <c r="M131" i="2"/>
  <c r="N131" i="2" s="1"/>
  <c r="M68" i="2"/>
  <c r="N68" i="2" s="1"/>
  <c r="M67" i="2"/>
  <c r="N67" i="2" s="1"/>
  <c r="M66" i="2"/>
  <c r="N66" i="2" s="1"/>
  <c r="M161" i="2"/>
  <c r="N161" i="2" s="1"/>
  <c r="M160" i="2"/>
  <c r="N160" i="2" s="1"/>
  <c r="M159" i="2"/>
  <c r="N159" i="2" s="1"/>
  <c r="M158" i="2"/>
  <c r="N158" i="2" s="1"/>
  <c r="M157" i="2"/>
  <c r="N157" i="2" s="1"/>
  <c r="M156" i="2"/>
  <c r="N156" i="2" s="1"/>
  <c r="M155" i="2"/>
  <c r="N155" i="2" s="1"/>
  <c r="M154" i="2"/>
  <c r="N154" i="2" s="1"/>
  <c r="M153" i="2"/>
  <c r="N153" i="2" s="1"/>
  <c r="M152" i="2"/>
  <c r="N152" i="2" s="1"/>
  <c r="M151" i="2"/>
  <c r="N151" i="2" s="1"/>
  <c r="M150" i="2"/>
  <c r="N150" i="2" s="1"/>
  <c r="M149" i="2"/>
  <c r="N149" i="2" s="1"/>
  <c r="M148" i="2"/>
  <c r="N148" i="2" s="1"/>
  <c r="M147" i="2"/>
  <c r="N147" i="2" s="1"/>
  <c r="M146" i="2"/>
  <c r="N146" i="2" s="1"/>
  <c r="M176" i="2"/>
  <c r="N176" i="2" s="1"/>
  <c r="M175" i="2"/>
  <c r="N175" i="2" s="1"/>
  <c r="M174" i="2"/>
  <c r="N174" i="2" s="1"/>
  <c r="M173" i="2"/>
  <c r="N173" i="2" s="1"/>
  <c r="M172" i="2"/>
  <c r="N172" i="2" s="1"/>
  <c r="M171" i="2"/>
  <c r="N171" i="2" s="1"/>
  <c r="M170" i="2"/>
  <c r="N170" i="2" s="1"/>
  <c r="M169" i="2"/>
  <c r="N169" i="2" s="1"/>
  <c r="M168" i="2"/>
  <c r="N168" i="2" s="1"/>
  <c r="M167" i="2"/>
  <c r="N167" i="2" s="1"/>
  <c r="M166" i="2"/>
  <c r="N166" i="2" s="1"/>
  <c r="M165" i="2"/>
  <c r="N165" i="2" s="1"/>
  <c r="M164" i="2"/>
  <c r="N164" i="2" s="1"/>
  <c r="M109" i="2"/>
  <c r="N109" i="2" s="1"/>
  <c r="M108" i="2"/>
  <c r="N108" i="2" s="1"/>
  <c r="M107" i="2"/>
  <c r="N107" i="2" s="1"/>
  <c r="M113" i="2"/>
  <c r="N113" i="2" s="1"/>
  <c r="M112" i="2"/>
  <c r="N112" i="2" s="1"/>
  <c r="M111" i="2"/>
  <c r="N111" i="2" s="1"/>
  <c r="M110" i="2"/>
  <c r="N110" i="2" s="1"/>
  <c r="M43" i="2"/>
  <c r="N43" i="2" s="1"/>
  <c r="M42" i="2"/>
  <c r="N42" i="2" s="1"/>
  <c r="M126" i="2"/>
  <c r="N126" i="2" s="1"/>
  <c r="M65" i="2"/>
  <c r="N65" i="2" s="1"/>
  <c r="M125" i="2"/>
  <c r="N125" i="2" s="1"/>
  <c r="M124" i="2"/>
  <c r="N124" i="2" s="1"/>
  <c r="M123" i="2"/>
  <c r="N123" i="2" s="1"/>
  <c r="M122" i="2"/>
  <c r="N122" i="2" s="1"/>
  <c r="M53" i="2"/>
  <c r="N53" i="2" s="1"/>
  <c r="M52" i="2"/>
  <c r="N52" i="2" s="1"/>
  <c r="M51" i="2"/>
  <c r="N51" i="2" s="1"/>
  <c r="M64" i="2"/>
  <c r="N64" i="2" s="1"/>
  <c r="M63" i="2"/>
  <c r="N63" i="2" s="1"/>
  <c r="M62" i="2"/>
  <c r="N62" i="2" s="1"/>
  <c r="M61" i="2"/>
  <c r="N61" i="2" s="1"/>
  <c r="M60" i="2"/>
  <c r="N60" i="2" s="1"/>
  <c r="M59" i="2"/>
  <c r="N59" i="2" s="1"/>
  <c r="M58" i="2"/>
  <c r="N58" i="2" s="1"/>
  <c r="M57" i="2"/>
  <c r="N57" i="2" s="1"/>
  <c r="M41" i="2"/>
  <c r="N41" i="2" s="1"/>
  <c r="M56" i="2"/>
  <c r="N56" i="2" s="1"/>
  <c r="M55" i="2"/>
  <c r="N55" i="2" s="1"/>
  <c r="M54" i="2"/>
  <c r="N54" i="2" s="1"/>
  <c r="M145" i="2"/>
  <c r="N145" i="2" s="1"/>
  <c r="M89" i="2"/>
  <c r="N89" i="2" s="1"/>
  <c r="M88" i="2"/>
  <c r="N88" i="2" s="1"/>
  <c r="M87" i="2"/>
  <c r="N87" i="2" s="1"/>
  <c r="M86" i="2"/>
  <c r="N86" i="2" s="1"/>
  <c r="M85" i="2"/>
  <c r="N85" i="2" s="1"/>
  <c r="M84" i="2"/>
  <c r="N84" i="2" s="1"/>
  <c r="M83" i="2"/>
  <c r="N83" i="2" s="1"/>
  <c r="M82" i="2"/>
  <c r="N82" i="2" s="1"/>
  <c r="M81" i="2"/>
  <c r="N81" i="2" s="1"/>
  <c r="M80" i="2"/>
  <c r="N80" i="2" s="1"/>
  <c r="M79" i="2"/>
  <c r="N79" i="2" s="1"/>
  <c r="M78" i="2"/>
  <c r="N78" i="2" s="1"/>
  <c r="M77" i="2"/>
  <c r="N77" i="2" s="1"/>
  <c r="M76" i="2"/>
  <c r="N76" i="2" s="1"/>
  <c r="M75" i="2"/>
  <c r="N75" i="2" s="1"/>
  <c r="M74" i="2"/>
  <c r="N74" i="2" s="1"/>
  <c r="M73" i="2"/>
  <c r="N73" i="2" s="1"/>
  <c r="M72" i="2"/>
  <c r="N72" i="2" s="1"/>
  <c r="M71" i="2"/>
  <c r="N71" i="2" s="1"/>
  <c r="M70" i="2"/>
  <c r="N70" i="2" s="1"/>
  <c r="M69" i="2"/>
  <c r="N69" i="2" s="1"/>
  <c r="M106" i="2"/>
  <c r="N106" i="2" s="1"/>
  <c r="M105" i="2"/>
  <c r="N105" i="2" s="1"/>
  <c r="M104" i="2"/>
  <c r="N104" i="2" s="1"/>
  <c r="M103" i="2"/>
  <c r="N103" i="2" s="1"/>
  <c r="M102" i="2"/>
  <c r="N102" i="2" s="1"/>
  <c r="M101" i="2"/>
  <c r="N101" i="2" s="1"/>
  <c r="M100" i="2"/>
  <c r="N100" i="2" s="1"/>
  <c r="M99" i="2"/>
  <c r="N99" i="2" s="1"/>
  <c r="M98" i="2"/>
  <c r="N98" i="2" s="1"/>
  <c r="M97" i="2"/>
  <c r="N97" i="2" s="1"/>
  <c r="M96" i="2"/>
  <c r="N96" i="2" s="1"/>
  <c r="M95" i="2"/>
  <c r="N95" i="2" s="1"/>
  <c r="M94" i="2"/>
  <c r="N94" i="2" s="1"/>
  <c r="M93" i="2"/>
  <c r="N93" i="2" s="1"/>
  <c r="M92" i="2"/>
  <c r="N92" i="2" s="1"/>
  <c r="M91" i="2"/>
  <c r="N91" i="2" s="1"/>
  <c r="M90" i="2"/>
  <c r="N90" i="2" s="1"/>
  <c r="M40" i="2"/>
  <c r="N40" i="2" s="1"/>
  <c r="M39" i="2"/>
  <c r="N39" i="2" s="1"/>
  <c r="M38" i="2"/>
  <c r="N38" i="2" s="1"/>
  <c r="M37" i="2"/>
  <c r="N37" i="2" s="1"/>
  <c r="M36" i="2"/>
  <c r="N36" i="2" s="1"/>
  <c r="M35" i="2"/>
  <c r="N35" i="2" s="1"/>
  <c r="M34" i="2"/>
  <c r="N34" i="2" s="1"/>
  <c r="M33" i="2"/>
  <c r="N33" i="2" s="1"/>
  <c r="M32" i="2"/>
  <c r="N32" i="2" s="1"/>
  <c r="M50" i="2"/>
  <c r="N50" i="2" s="1"/>
  <c r="M49" i="2"/>
  <c r="N49" i="2" s="1"/>
  <c r="M48" i="2"/>
  <c r="N48" i="2" s="1"/>
  <c r="M47" i="2"/>
  <c r="N47" i="2" s="1"/>
  <c r="M46" i="2"/>
  <c r="N46" i="2" s="1"/>
  <c r="M45" i="2"/>
  <c r="N45" i="2" s="1"/>
  <c r="M44" i="2"/>
  <c r="N44" i="2" s="1"/>
  <c r="M2240" i="1"/>
  <c r="O335" i="2"/>
  <c r="T208" i="2" l="1"/>
  <c r="T209" i="2"/>
  <c r="P47" i="2"/>
  <c r="T47" i="2" s="1"/>
  <c r="P32" i="2"/>
  <c r="T32" i="2" s="1"/>
  <c r="P34" i="2"/>
  <c r="T34" i="2" s="1"/>
  <c r="P38" i="2"/>
  <c r="T38" i="2" s="1"/>
  <c r="P40" i="2"/>
  <c r="T40" i="2" s="1"/>
  <c r="P93" i="2"/>
  <c r="T93" i="2" s="1"/>
  <c r="P97" i="2"/>
  <c r="T97" i="2" s="1"/>
  <c r="P99" i="2"/>
  <c r="T99" i="2" s="1"/>
  <c r="P103" i="2"/>
  <c r="T103" i="2" s="1"/>
  <c r="P105" i="2"/>
  <c r="T105" i="2" s="1"/>
  <c r="P71" i="2"/>
  <c r="T71" i="2" s="1"/>
  <c r="P75" i="2"/>
  <c r="T75" i="2" s="1"/>
  <c r="P77" i="2"/>
  <c r="T77" i="2" s="1"/>
  <c r="P81" i="2"/>
  <c r="T81" i="2" s="1"/>
  <c r="P83" i="2"/>
  <c r="T83" i="2" s="1"/>
  <c r="P87" i="2"/>
  <c r="T87" i="2" s="1"/>
  <c r="P89" i="2"/>
  <c r="T89" i="2" s="1"/>
  <c r="P54" i="2"/>
  <c r="T54" i="2" s="1"/>
  <c r="P57" i="2"/>
  <c r="T57" i="2" s="1"/>
  <c r="P59" i="2"/>
  <c r="T59" i="2" s="1"/>
  <c r="P61" i="2"/>
  <c r="T61" i="2" s="1"/>
  <c r="P51" i="2"/>
  <c r="T51" i="2" s="1"/>
  <c r="P53" i="2"/>
  <c r="T53" i="2" s="1"/>
  <c r="P123" i="2"/>
  <c r="T123" i="2" s="1"/>
  <c r="P126" i="2"/>
  <c r="T126" i="2" s="1"/>
  <c r="P43" i="2"/>
  <c r="T43" i="2" s="1"/>
  <c r="P111" i="2"/>
  <c r="T111" i="2" s="1"/>
  <c r="P108" i="2"/>
  <c r="T108" i="2" s="1"/>
  <c r="P164" i="2"/>
  <c r="T164" i="2" s="1"/>
  <c r="P166" i="2"/>
  <c r="T166" i="2" s="1"/>
  <c r="P170" i="2"/>
  <c r="T170" i="2" s="1"/>
  <c r="P172" i="2"/>
  <c r="T172" i="2" s="1"/>
  <c r="P174" i="2"/>
  <c r="T174" i="2" s="1"/>
  <c r="P147" i="2"/>
  <c r="T147" i="2" s="1"/>
  <c r="P149" i="2"/>
  <c r="T149" i="2" s="1"/>
  <c r="P151" i="2"/>
  <c r="T151" i="2" s="1"/>
  <c r="P155" i="2"/>
  <c r="T155" i="2" s="1"/>
  <c r="P157" i="2"/>
  <c r="T157" i="2" s="1"/>
  <c r="P159" i="2"/>
  <c r="T159" i="2" s="1"/>
  <c r="P66" i="2"/>
  <c r="T66" i="2" s="1"/>
  <c r="P68" i="2"/>
  <c r="T68" i="2" s="1"/>
  <c r="P132" i="2"/>
  <c r="T132" i="2" s="1"/>
  <c r="P136" i="2"/>
  <c r="T136" i="2" s="1"/>
  <c r="P138" i="2"/>
  <c r="T138" i="2" s="1"/>
  <c r="P114" i="2"/>
  <c r="T114" i="2" s="1"/>
  <c r="P196" i="2"/>
  <c r="T196" i="2" s="1"/>
  <c r="P198" i="2"/>
  <c r="T198" i="2" s="1"/>
  <c r="P115" i="2"/>
  <c r="T115" i="2" s="1"/>
  <c r="P119" i="2"/>
  <c r="T119" i="2" s="1"/>
  <c r="P121" i="2"/>
  <c r="T121" i="2" s="1"/>
  <c r="P200" i="2"/>
  <c r="T200" i="2" s="1"/>
  <c r="P178" i="2"/>
  <c r="T178" i="2" s="1"/>
  <c r="P180" i="2"/>
  <c r="T180" i="2" s="1"/>
  <c r="P182" i="2"/>
  <c r="T182" i="2" s="1"/>
  <c r="P238" i="2"/>
  <c r="T238" i="2" s="1"/>
  <c r="P240" i="2"/>
  <c r="T240" i="2" s="1"/>
  <c r="P242" i="2"/>
  <c r="T242" i="2" s="1"/>
  <c r="P162" i="2"/>
  <c r="T162" i="2" s="1"/>
  <c r="P217" i="2"/>
  <c r="T217" i="2" s="1"/>
  <c r="P219" i="2"/>
  <c r="T219" i="2" s="1"/>
  <c r="P223" i="2"/>
  <c r="T223" i="2" s="1"/>
  <c r="P139" i="2"/>
  <c r="T139" i="2" s="1"/>
  <c r="P141" i="2"/>
  <c r="T141" i="2" s="1"/>
  <c r="P205" i="2"/>
  <c r="T205" i="2" s="1"/>
  <c r="P207" i="2"/>
  <c r="T207" i="2" s="1"/>
  <c r="P46" i="2"/>
  <c r="T46" i="2" s="1"/>
  <c r="P48" i="2"/>
  <c r="T48" i="2" s="1"/>
  <c r="P50" i="2"/>
  <c r="T50" i="2" s="1"/>
  <c r="P35" i="2"/>
  <c r="T35" i="2" s="1"/>
  <c r="P39" i="2"/>
  <c r="T39" i="2" s="1"/>
  <c r="P90" i="2"/>
  <c r="T90" i="2" s="1"/>
  <c r="P92" i="2"/>
  <c r="T92" i="2" s="1"/>
  <c r="P94" i="2"/>
  <c r="T94" i="2" s="1"/>
  <c r="P96" i="2"/>
  <c r="T96" i="2" s="1"/>
  <c r="P100" i="2"/>
  <c r="T100" i="2" s="1"/>
  <c r="P104" i="2"/>
  <c r="T104" i="2" s="1"/>
  <c r="P106" i="2"/>
  <c r="T106" i="2" s="1"/>
  <c r="P70" i="2"/>
  <c r="T70" i="2" s="1"/>
  <c r="P72" i="2"/>
  <c r="T72" i="2" s="1"/>
  <c r="P74" i="2"/>
  <c r="T74" i="2" s="1"/>
  <c r="P78" i="2"/>
  <c r="T78" i="2" s="1"/>
  <c r="P82" i="2"/>
  <c r="T82" i="2" s="1"/>
  <c r="P84" i="2"/>
  <c r="T84" i="2" s="1"/>
  <c r="P86" i="2"/>
  <c r="T86" i="2" s="1"/>
  <c r="P145" i="2"/>
  <c r="T145" i="2" s="1"/>
  <c r="P55" i="2"/>
  <c r="T55" i="2" s="1"/>
  <c r="P41" i="2"/>
  <c r="T41" i="2" s="1"/>
  <c r="P60" i="2"/>
  <c r="T60" i="2" s="1"/>
  <c r="P62" i="2"/>
  <c r="T62" i="2" s="1"/>
  <c r="P64" i="2"/>
  <c r="T64" i="2" s="1"/>
  <c r="P122" i="2"/>
  <c r="T122" i="2" s="1"/>
  <c r="P124" i="2"/>
  <c r="T124" i="2" s="1"/>
  <c r="P65" i="2"/>
  <c r="T65" i="2" s="1"/>
  <c r="P110" i="2"/>
  <c r="T110" i="2" s="1"/>
  <c r="P112" i="2"/>
  <c r="T112" i="2" s="1"/>
  <c r="P107" i="2"/>
  <c r="T107" i="2" s="1"/>
  <c r="P165" i="2"/>
  <c r="T165" i="2" s="1"/>
  <c r="P167" i="2"/>
  <c r="T167" i="2" s="1"/>
  <c r="P169" i="2"/>
  <c r="T169" i="2" s="1"/>
  <c r="P173" i="2"/>
  <c r="T173" i="2" s="1"/>
  <c r="P175" i="2"/>
  <c r="T175" i="2" s="1"/>
  <c r="P146" i="2"/>
  <c r="T146" i="2" s="1"/>
  <c r="P150" i="2"/>
  <c r="T150" i="2" s="1"/>
  <c r="P152" i="2"/>
  <c r="T152" i="2" s="1"/>
  <c r="P154" i="2"/>
  <c r="T154" i="2" s="1"/>
  <c r="P158" i="2"/>
  <c r="T158" i="2" s="1"/>
  <c r="P160" i="2"/>
  <c r="T160" i="2" s="1"/>
  <c r="P131" i="2"/>
  <c r="T131" i="2" s="1"/>
  <c r="P133" i="2"/>
  <c r="T133" i="2" s="1"/>
  <c r="P135" i="2"/>
  <c r="T135" i="2" s="1"/>
  <c r="P127" i="2"/>
  <c r="T127" i="2" s="1"/>
  <c r="P128" i="2"/>
  <c r="T128" i="2" s="1"/>
  <c r="P130" i="2"/>
  <c r="T130" i="2" s="1"/>
  <c r="P199" i="2"/>
  <c r="T199" i="2" s="1"/>
  <c r="P116" i="2"/>
  <c r="T116" i="2" s="1"/>
  <c r="P118" i="2"/>
  <c r="T118" i="2" s="1"/>
  <c r="P184" i="2"/>
  <c r="T184" i="2" s="1"/>
  <c r="P185" i="2"/>
  <c r="T185" i="2" s="1"/>
  <c r="P177" i="2"/>
  <c r="T177" i="2" s="1"/>
  <c r="P181" i="2"/>
  <c r="T181" i="2" s="1"/>
  <c r="P187" i="2"/>
  <c r="T187" i="2" s="1"/>
  <c r="P237" i="2"/>
  <c r="T237" i="2" s="1"/>
  <c r="P225" i="2"/>
  <c r="T225" i="2" s="1"/>
  <c r="P227" i="2"/>
  <c r="T227" i="2" s="1"/>
  <c r="P229" i="2"/>
  <c r="T229" i="2" s="1"/>
  <c r="P202" i="2"/>
  <c r="T202" i="2" s="1"/>
  <c r="P204" i="2"/>
  <c r="T204" i="2" s="1"/>
  <c r="P267" i="2"/>
  <c r="T267" i="2" s="1"/>
  <c r="P190" i="2"/>
  <c r="T190" i="2" s="1"/>
  <c r="P192" i="2"/>
  <c r="T192" i="2" s="1"/>
  <c r="P246" i="2"/>
  <c r="T246" i="2" s="1"/>
  <c r="P249" i="2"/>
  <c r="T249" i="2" s="1"/>
  <c r="P251" i="2"/>
  <c r="T251" i="2" s="1"/>
  <c r="P253" i="2"/>
  <c r="T253" i="2" s="1"/>
  <c r="P308" i="2"/>
  <c r="T308" i="2" s="1"/>
  <c r="P194" i="2"/>
  <c r="T194" i="2" s="1"/>
  <c r="P235" i="2"/>
  <c r="T235" i="2" s="1"/>
  <c r="P287" i="2"/>
  <c r="T287" i="2" s="1"/>
  <c r="P289" i="2"/>
  <c r="T289" i="2" s="1"/>
  <c r="P291" i="2"/>
  <c r="T291" i="2" s="1"/>
  <c r="P211" i="2"/>
  <c r="T211" i="2" s="1"/>
  <c r="P213" i="2"/>
  <c r="T213" i="2" s="1"/>
  <c r="P269" i="2"/>
  <c r="T269" i="2" s="1"/>
  <c r="P273" i="2"/>
  <c r="T273" i="2" s="1"/>
  <c r="P195" i="2"/>
  <c r="T195" i="2" s="1"/>
  <c r="P256" i="2"/>
  <c r="T256" i="2" s="1"/>
  <c r="P260" i="2"/>
  <c r="T260" i="2" s="1"/>
  <c r="P262" i="2"/>
  <c r="T262" i="2" s="1"/>
  <c r="P264" i="2"/>
  <c r="T264" i="2" s="1"/>
  <c r="P276" i="2"/>
  <c r="T276" i="2" s="1"/>
  <c r="P265" i="2"/>
  <c r="T265" i="2" s="1"/>
  <c r="P278" i="2"/>
  <c r="T278" i="2" s="1"/>
  <c r="P309" i="2"/>
  <c r="T309" i="2" s="1"/>
  <c r="P318" i="2"/>
  <c r="T318" i="2" s="1"/>
  <c r="P310" i="2"/>
  <c r="T310" i="2" s="1"/>
  <c r="P296" i="2"/>
  <c r="T296" i="2" s="1"/>
  <c r="P320" i="2"/>
  <c r="T320" i="2" s="1"/>
  <c r="P326" i="2"/>
  <c r="T326" i="2" s="1"/>
  <c r="P305" i="2"/>
  <c r="T305" i="2" s="1"/>
  <c r="P280" i="2"/>
  <c r="T280" i="2" s="1"/>
  <c r="P312" i="2"/>
  <c r="T312" i="2" s="1"/>
  <c r="P298" i="2"/>
  <c r="T298" i="2" s="1"/>
  <c r="P300" i="2"/>
  <c r="T300" i="2" s="1"/>
  <c r="P322" i="2"/>
  <c r="T322" i="2" s="1"/>
  <c r="P301" i="2"/>
  <c r="T301" i="2" s="1"/>
  <c r="P283" i="2"/>
  <c r="T283" i="2" s="1"/>
  <c r="P315" i="2"/>
  <c r="T315" i="2" s="1"/>
  <c r="P328" i="2"/>
  <c r="T328" i="2" s="1"/>
  <c r="P330" i="2"/>
  <c r="T330" i="2" s="1"/>
  <c r="P323" i="2"/>
  <c r="T323" i="2" s="1"/>
  <c r="P304" i="2"/>
  <c r="T304" i="2" s="1"/>
  <c r="P334" i="2"/>
  <c r="T334" i="2" s="1"/>
  <c r="P325" i="2"/>
  <c r="T325" i="2" s="1"/>
  <c r="P241" i="2"/>
  <c r="T241" i="2" s="1"/>
  <c r="P243" i="2"/>
  <c r="T243" i="2" s="1"/>
  <c r="P245" i="2"/>
  <c r="T245" i="2" s="1"/>
  <c r="P218" i="2"/>
  <c r="T218" i="2" s="1"/>
  <c r="P220" i="2"/>
  <c r="T220" i="2" s="1"/>
  <c r="P222" i="2"/>
  <c r="T222" i="2" s="1"/>
  <c r="P140" i="2"/>
  <c r="T140" i="2" s="1"/>
  <c r="P142" i="2"/>
  <c r="T142" i="2" s="1"/>
  <c r="P144" i="2"/>
  <c r="T144" i="2" s="1"/>
  <c r="P49" i="2"/>
  <c r="T49" i="2" s="1"/>
  <c r="P37" i="2"/>
  <c r="T37" i="2" s="1"/>
  <c r="P95" i="2"/>
  <c r="T95" i="2" s="1"/>
  <c r="P102" i="2"/>
  <c r="T102" i="2" s="1"/>
  <c r="P73" i="2"/>
  <c r="T73" i="2" s="1"/>
  <c r="P80" i="2"/>
  <c r="T80" i="2" s="1"/>
  <c r="P85" i="2"/>
  <c r="T85" i="2" s="1"/>
  <c r="P88" i="2"/>
  <c r="T88" i="2" s="1"/>
  <c r="P56" i="2"/>
  <c r="T56" i="2" s="1"/>
  <c r="P58" i="2"/>
  <c r="T58" i="2" s="1"/>
  <c r="P63" i="2"/>
  <c r="T63" i="2" s="1"/>
  <c r="P52" i="2"/>
  <c r="T52" i="2" s="1"/>
  <c r="P125" i="2"/>
  <c r="T125" i="2" s="1"/>
  <c r="P42" i="2"/>
  <c r="T42" i="2" s="1"/>
  <c r="P113" i="2"/>
  <c r="T113" i="2" s="1"/>
  <c r="P109" i="2"/>
  <c r="T109" i="2" s="1"/>
  <c r="P168" i="2"/>
  <c r="T168" i="2" s="1"/>
  <c r="P171" i="2"/>
  <c r="T171" i="2" s="1"/>
  <c r="P176" i="2"/>
  <c r="T176" i="2" s="1"/>
  <c r="P148" i="2"/>
  <c r="T148" i="2" s="1"/>
  <c r="P153" i="2"/>
  <c r="T153" i="2" s="1"/>
  <c r="P156" i="2"/>
  <c r="T156" i="2" s="1"/>
  <c r="P161" i="2"/>
  <c r="T161" i="2" s="1"/>
  <c r="P67" i="2"/>
  <c r="T67" i="2" s="1"/>
  <c r="P134" i="2"/>
  <c r="T134" i="2" s="1"/>
  <c r="P137" i="2"/>
  <c r="T137" i="2" s="1"/>
  <c r="P129" i="2"/>
  <c r="T129" i="2" s="1"/>
  <c r="P197" i="2"/>
  <c r="T197" i="2" s="1"/>
  <c r="P117" i="2"/>
  <c r="T117" i="2" s="1"/>
  <c r="P120" i="2"/>
  <c r="T120" i="2" s="1"/>
  <c r="P186" i="2"/>
  <c r="T186" i="2" s="1"/>
  <c r="P179" i="2"/>
  <c r="T179" i="2" s="1"/>
  <c r="P183" i="2"/>
  <c r="T183" i="2" s="1"/>
  <c r="P239" i="2"/>
  <c r="T239" i="2" s="1"/>
  <c r="P244" i="2"/>
  <c r="T244" i="2" s="1"/>
  <c r="P163" i="2"/>
  <c r="T163" i="2" s="1"/>
  <c r="P221" i="2"/>
  <c r="T221" i="2" s="1"/>
  <c r="P224" i="2"/>
  <c r="T224" i="2" s="1"/>
  <c r="P143" i="2"/>
  <c r="T143" i="2" s="1"/>
  <c r="P206" i="2"/>
  <c r="T206" i="2" s="1"/>
  <c r="P45" i="2"/>
  <c r="T45" i="2" s="1"/>
  <c r="P33" i="2"/>
  <c r="T33" i="2" s="1"/>
  <c r="P36" i="2"/>
  <c r="T36" i="2" s="1"/>
  <c r="P91" i="2"/>
  <c r="T91" i="2" s="1"/>
  <c r="P98" i="2"/>
  <c r="T98" i="2" s="1"/>
  <c r="P101" i="2"/>
  <c r="T101" i="2" s="1"/>
  <c r="P69" i="2"/>
  <c r="T69" i="2" s="1"/>
  <c r="P76" i="2"/>
  <c r="T76" i="2" s="1"/>
  <c r="P79" i="2"/>
  <c r="T79" i="2" s="1"/>
  <c r="P231" i="2"/>
  <c r="T231" i="2" s="1"/>
  <c r="P188" i="2"/>
  <c r="T188" i="2" s="1"/>
  <c r="P247" i="2"/>
  <c r="T247" i="2" s="1"/>
  <c r="P306" i="2"/>
  <c r="T306" i="2" s="1"/>
  <c r="P285" i="2"/>
  <c r="T285" i="2" s="1"/>
  <c r="P293" i="2"/>
  <c r="T293" i="2" s="1"/>
  <c r="P271" i="2"/>
  <c r="T271" i="2" s="1"/>
  <c r="P258" i="2"/>
  <c r="T258" i="2" s="1"/>
  <c r="P216" i="2"/>
  <c r="T216" i="2" s="1"/>
  <c r="N335" i="2"/>
  <c r="P44" i="2"/>
  <c r="T44" i="2" s="1"/>
  <c r="P226" i="2"/>
  <c r="T226" i="2" s="1"/>
  <c r="P230" i="2"/>
  <c r="T230" i="2" s="1"/>
  <c r="P203" i="2"/>
  <c r="T203" i="2" s="1"/>
  <c r="P268" i="2"/>
  <c r="T268" i="2" s="1"/>
  <c r="P191" i="2"/>
  <c r="T191" i="2" s="1"/>
  <c r="P232" i="2"/>
  <c r="T232" i="2" s="1"/>
  <c r="P250" i="2"/>
  <c r="T250" i="2" s="1"/>
  <c r="P254" i="2"/>
  <c r="T254" i="2" s="1"/>
  <c r="P233" i="2"/>
  <c r="T233" i="2" s="1"/>
  <c r="P236" i="2"/>
  <c r="T236" i="2" s="1"/>
  <c r="P288" i="2"/>
  <c r="T288" i="2" s="1"/>
  <c r="P292" i="2"/>
  <c r="T292" i="2" s="1"/>
  <c r="P212" i="2"/>
  <c r="T212" i="2" s="1"/>
  <c r="P270" i="2"/>
  <c r="T270" i="2" s="1"/>
  <c r="P274" i="2"/>
  <c r="T274" i="2" s="1"/>
  <c r="P257" i="2"/>
  <c r="T257" i="2" s="1"/>
  <c r="P261" i="2"/>
  <c r="T261" i="2" s="1"/>
  <c r="P215" i="2"/>
  <c r="T215" i="2" s="1"/>
  <c r="P277" i="2"/>
  <c r="T277" i="2" s="1"/>
  <c r="P316" i="2"/>
  <c r="T316" i="2" s="1"/>
  <c r="P319" i="2"/>
  <c r="T319" i="2" s="1"/>
  <c r="P279" i="2"/>
  <c r="T279" i="2" s="1"/>
  <c r="P321" i="2"/>
  <c r="T321" i="2" s="1"/>
  <c r="P281" i="2"/>
  <c r="T281" i="2" s="1"/>
  <c r="P299" i="2"/>
  <c r="T299" i="2" s="1"/>
  <c r="P314" i="2"/>
  <c r="T314" i="2" s="1"/>
  <c r="P327" i="2"/>
  <c r="T327" i="2" s="1"/>
  <c r="P329" i="2"/>
  <c r="T329" i="2" s="1"/>
  <c r="P332" i="2"/>
  <c r="T332" i="2" s="1"/>
  <c r="P324" i="2"/>
  <c r="T324" i="2" s="1"/>
  <c r="P228" i="2"/>
  <c r="T228" i="2" s="1"/>
  <c r="P201" i="2"/>
  <c r="T201" i="2" s="1"/>
  <c r="P266" i="2"/>
  <c r="T266" i="2" s="1"/>
  <c r="P189" i="2"/>
  <c r="T189" i="2" s="1"/>
  <c r="P193" i="2"/>
  <c r="T193" i="2" s="1"/>
  <c r="P248" i="2"/>
  <c r="T248" i="2" s="1"/>
  <c r="P252" i="2"/>
  <c r="T252" i="2" s="1"/>
  <c r="P307" i="2"/>
  <c r="T307" i="2" s="1"/>
  <c r="P234" i="2"/>
  <c r="T234" i="2" s="1"/>
  <c r="P286" i="2"/>
  <c r="T286" i="2" s="1"/>
  <c r="P290" i="2"/>
  <c r="T290" i="2" s="1"/>
  <c r="P210" i="2"/>
  <c r="T210" i="2" s="1"/>
  <c r="P214" i="2"/>
  <c r="T214" i="2" s="1"/>
  <c r="P272" i="2"/>
  <c r="T272" i="2" s="1"/>
  <c r="P255" i="2"/>
  <c r="T255" i="2" s="1"/>
  <c r="P259" i="2"/>
  <c r="T259" i="2" s="1"/>
  <c r="P263" i="2"/>
  <c r="T263" i="2" s="1"/>
  <c r="P275" i="2"/>
  <c r="T275" i="2" s="1"/>
  <c r="P294" i="2"/>
  <c r="T294" i="2" s="1"/>
  <c r="P317" i="2"/>
  <c r="T317" i="2" s="1"/>
  <c r="P295" i="2"/>
  <c r="T295" i="2" s="1"/>
  <c r="P311" i="2"/>
  <c r="T311" i="2" s="1"/>
  <c r="P297" i="2"/>
  <c r="T297" i="2" s="1"/>
  <c r="P313" i="2"/>
  <c r="T313" i="2" s="1"/>
  <c r="P282" i="2"/>
  <c r="T282" i="2" s="1"/>
  <c r="P302" i="2"/>
  <c r="T302" i="2" s="1"/>
  <c r="P303" i="2"/>
  <c r="T303" i="2" s="1"/>
  <c r="P331" i="2"/>
  <c r="T331" i="2" s="1"/>
  <c r="P333" i="2"/>
  <c r="T333" i="2" s="1"/>
  <c r="P284" i="2"/>
  <c r="T284" i="2" s="1"/>
  <c r="N2239" i="1"/>
  <c r="O2239" i="1" s="1"/>
  <c r="N2238" i="1"/>
  <c r="O2238" i="1" s="1"/>
  <c r="N2237" i="1"/>
  <c r="O2237" i="1" s="1"/>
  <c r="N2236" i="1"/>
  <c r="O2236" i="1" s="1"/>
  <c r="N2235" i="1"/>
  <c r="O2235" i="1" s="1"/>
  <c r="N2234" i="1"/>
  <c r="O2234" i="1" s="1"/>
  <c r="N2233" i="1"/>
  <c r="O2233" i="1" s="1"/>
  <c r="N2232" i="1"/>
  <c r="O2232" i="1" s="1"/>
  <c r="N2231" i="1"/>
  <c r="O2231" i="1" s="1"/>
  <c r="N2230" i="1"/>
  <c r="O2230" i="1" s="1"/>
  <c r="N2229" i="1"/>
  <c r="O2229" i="1" s="1"/>
  <c r="N2228" i="1"/>
  <c r="O2228" i="1" s="1"/>
  <c r="N2227" i="1"/>
  <c r="O2227" i="1" s="1"/>
  <c r="N2226" i="1"/>
  <c r="O2226" i="1" s="1"/>
  <c r="N2225" i="1"/>
  <c r="O2225" i="1" s="1"/>
  <c r="N2224" i="1"/>
  <c r="O2224" i="1" s="1"/>
  <c r="N2223" i="1"/>
  <c r="O2223" i="1" s="1"/>
  <c r="N2222" i="1"/>
  <c r="O2222" i="1" s="1"/>
  <c r="N2221" i="1"/>
  <c r="O2221" i="1" s="1"/>
  <c r="N2220" i="1"/>
  <c r="O2220" i="1" s="1"/>
  <c r="N2219" i="1"/>
  <c r="O2219" i="1" s="1"/>
  <c r="N2218" i="1"/>
  <c r="O2218" i="1" s="1"/>
  <c r="N2217" i="1"/>
  <c r="O2217" i="1" s="1"/>
  <c r="N2216" i="1"/>
  <c r="O2216" i="1" s="1"/>
  <c r="N2215" i="1"/>
  <c r="O2215" i="1" s="1"/>
  <c r="N2214" i="1"/>
  <c r="O2214" i="1" s="1"/>
  <c r="N2213" i="1"/>
  <c r="O2213" i="1" s="1"/>
  <c r="N2212" i="1"/>
  <c r="O2212" i="1" s="1"/>
  <c r="N2211" i="1"/>
  <c r="O2211" i="1" s="1"/>
  <c r="N2210" i="1"/>
  <c r="O2210" i="1" s="1"/>
  <c r="N2209" i="1"/>
  <c r="O2209" i="1" s="1"/>
  <c r="N2208" i="1"/>
  <c r="O2208" i="1" s="1"/>
  <c r="N2207" i="1"/>
  <c r="O2207" i="1" s="1"/>
  <c r="N2206" i="1"/>
  <c r="O2206" i="1" s="1"/>
  <c r="N2205" i="1"/>
  <c r="O2205" i="1" s="1"/>
  <c r="N2204" i="1"/>
  <c r="O2204" i="1" s="1"/>
  <c r="N2203" i="1"/>
  <c r="O2203" i="1" s="1"/>
  <c r="N2202" i="1"/>
  <c r="O2202" i="1" s="1"/>
  <c r="N2201" i="1"/>
  <c r="O2201" i="1" s="1"/>
  <c r="N2200" i="1"/>
  <c r="O2200" i="1" s="1"/>
  <c r="N2199" i="1"/>
  <c r="O2199" i="1" s="1"/>
  <c r="N2198" i="1"/>
  <c r="O2198" i="1" s="1"/>
  <c r="N2197" i="1"/>
  <c r="O2197" i="1" s="1"/>
  <c r="N2196" i="1"/>
  <c r="O2196" i="1" s="1"/>
  <c r="N2195" i="1"/>
  <c r="O2195" i="1" s="1"/>
  <c r="N2194" i="1"/>
  <c r="O2194" i="1" s="1"/>
  <c r="N2193" i="1"/>
  <c r="O2193" i="1" s="1"/>
  <c r="N2192" i="1"/>
  <c r="O2192" i="1" s="1"/>
  <c r="N2191" i="1"/>
  <c r="O2191" i="1" s="1"/>
  <c r="N2190" i="1"/>
  <c r="O2190" i="1" s="1"/>
  <c r="N2189" i="1"/>
  <c r="O2189" i="1" s="1"/>
  <c r="N2188" i="1"/>
  <c r="O2188" i="1" s="1"/>
  <c r="N2187" i="1"/>
  <c r="O2187" i="1" s="1"/>
  <c r="N2186" i="1"/>
  <c r="O2186" i="1" s="1"/>
  <c r="N2185" i="1"/>
  <c r="O2185" i="1" s="1"/>
  <c r="N2184" i="1"/>
  <c r="O2184" i="1" s="1"/>
  <c r="N2183" i="1"/>
  <c r="O2183" i="1" s="1"/>
  <c r="N2182" i="1"/>
  <c r="O2182" i="1" s="1"/>
  <c r="N2181" i="1"/>
  <c r="O2181" i="1" s="1"/>
  <c r="N2180" i="1"/>
  <c r="O2180" i="1" s="1"/>
  <c r="N2179" i="1"/>
  <c r="O2179" i="1" s="1"/>
  <c r="N2178" i="1"/>
  <c r="O2178" i="1" s="1"/>
  <c r="N2177" i="1"/>
  <c r="O2177" i="1" s="1"/>
  <c r="N2176" i="1"/>
  <c r="O2176" i="1" s="1"/>
  <c r="N2175" i="1"/>
  <c r="O2175" i="1" s="1"/>
  <c r="N2174" i="1"/>
  <c r="O2174" i="1" s="1"/>
  <c r="N2173" i="1"/>
  <c r="O2173" i="1" s="1"/>
  <c r="N2172" i="1"/>
  <c r="O2172" i="1" s="1"/>
  <c r="N2171" i="1"/>
  <c r="O2171" i="1" s="1"/>
  <c r="N2170" i="1"/>
  <c r="O2170" i="1" s="1"/>
  <c r="N2169" i="1"/>
  <c r="O2169" i="1" s="1"/>
  <c r="N2168" i="1"/>
  <c r="O2168" i="1" s="1"/>
  <c r="N2167" i="1"/>
  <c r="O2167" i="1" s="1"/>
  <c r="N2166" i="1"/>
  <c r="O2166" i="1" s="1"/>
  <c r="N2165" i="1"/>
  <c r="O2165" i="1" s="1"/>
  <c r="N2164" i="1"/>
  <c r="O2164" i="1" s="1"/>
  <c r="N2163" i="1"/>
  <c r="O2163" i="1" s="1"/>
  <c r="N2162" i="1"/>
  <c r="O2162" i="1" s="1"/>
  <c r="N2161" i="1"/>
  <c r="O2161" i="1" s="1"/>
  <c r="N2160" i="1"/>
  <c r="O2160" i="1" s="1"/>
  <c r="N2159" i="1"/>
  <c r="O2159" i="1" s="1"/>
  <c r="N2158" i="1"/>
  <c r="O2158" i="1" s="1"/>
  <c r="N2157" i="1"/>
  <c r="O2157" i="1" s="1"/>
  <c r="N2156" i="1"/>
  <c r="O2156" i="1" s="1"/>
  <c r="N2155" i="1"/>
  <c r="O2155" i="1" s="1"/>
  <c r="N2154" i="1"/>
  <c r="O2154" i="1" s="1"/>
  <c r="N2153" i="1"/>
  <c r="O2153" i="1" s="1"/>
  <c r="N2152" i="1"/>
  <c r="O2152" i="1" s="1"/>
  <c r="N2151" i="1"/>
  <c r="O2151" i="1" s="1"/>
  <c r="N2150" i="1"/>
  <c r="O2150" i="1" s="1"/>
  <c r="N2149" i="1"/>
  <c r="O2149" i="1" s="1"/>
  <c r="N2148" i="1"/>
  <c r="O2148" i="1" s="1"/>
  <c r="N2147" i="1"/>
  <c r="O2147" i="1" s="1"/>
  <c r="N2146" i="1"/>
  <c r="O2146" i="1" s="1"/>
  <c r="N2145" i="1"/>
  <c r="O2145" i="1" s="1"/>
  <c r="N2144" i="1"/>
  <c r="O2144" i="1" s="1"/>
  <c r="N2143" i="1"/>
  <c r="O2143" i="1" s="1"/>
  <c r="N2142" i="1"/>
  <c r="O2142" i="1" s="1"/>
  <c r="N2141" i="1"/>
  <c r="O2141" i="1" s="1"/>
  <c r="N2140" i="1"/>
  <c r="O2140" i="1" s="1"/>
  <c r="N2139" i="1"/>
  <c r="O2139" i="1" s="1"/>
  <c r="N2138" i="1"/>
  <c r="O2138" i="1" s="1"/>
  <c r="N2137" i="1"/>
  <c r="O2137" i="1" s="1"/>
  <c r="N2136" i="1"/>
  <c r="O2136" i="1" s="1"/>
  <c r="N2135" i="1"/>
  <c r="O2135" i="1" s="1"/>
  <c r="N2134" i="1"/>
  <c r="O2134" i="1" s="1"/>
  <c r="N2133" i="1"/>
  <c r="O2133" i="1" s="1"/>
  <c r="N2132" i="1"/>
  <c r="O2132" i="1" s="1"/>
  <c r="N2131" i="1"/>
  <c r="O2131" i="1" s="1"/>
  <c r="N2130" i="1"/>
  <c r="O2130" i="1" s="1"/>
  <c r="N2129" i="1"/>
  <c r="O2129" i="1" s="1"/>
  <c r="N2128" i="1"/>
  <c r="O2128" i="1" s="1"/>
  <c r="N2127" i="1"/>
  <c r="O2127" i="1" s="1"/>
  <c r="N2126" i="1"/>
  <c r="O2126" i="1" s="1"/>
  <c r="N2125" i="1"/>
  <c r="O2125" i="1" s="1"/>
  <c r="N2124" i="1"/>
  <c r="O2124" i="1" s="1"/>
  <c r="N2123" i="1"/>
  <c r="O2123" i="1" s="1"/>
  <c r="N2122" i="1"/>
  <c r="O2122" i="1" s="1"/>
  <c r="N2121" i="1"/>
  <c r="O2121" i="1" s="1"/>
  <c r="N2120" i="1"/>
  <c r="O2120" i="1" s="1"/>
  <c r="N2119" i="1"/>
  <c r="O2119" i="1" s="1"/>
  <c r="N2118" i="1"/>
  <c r="O2118" i="1" s="1"/>
  <c r="N2117" i="1"/>
  <c r="O2117" i="1" s="1"/>
  <c r="N2116" i="1"/>
  <c r="O2116" i="1" s="1"/>
  <c r="N2115" i="1"/>
  <c r="O2115" i="1" s="1"/>
  <c r="N2114" i="1"/>
  <c r="O2114" i="1" s="1"/>
  <c r="N2113" i="1"/>
  <c r="O2113" i="1" s="1"/>
  <c r="N2112" i="1"/>
  <c r="O2112" i="1" s="1"/>
  <c r="N2111" i="1"/>
  <c r="O2111" i="1" s="1"/>
  <c r="N2110" i="1"/>
  <c r="O2110" i="1" s="1"/>
  <c r="N2109" i="1"/>
  <c r="O2109" i="1" s="1"/>
  <c r="N2108" i="1"/>
  <c r="O2108" i="1" s="1"/>
  <c r="N2107" i="1"/>
  <c r="O2107" i="1" s="1"/>
  <c r="N2106" i="1"/>
  <c r="O2106" i="1" s="1"/>
  <c r="N2105" i="1"/>
  <c r="O2105" i="1" s="1"/>
  <c r="N2104" i="1"/>
  <c r="O2104" i="1" s="1"/>
  <c r="N2103" i="1"/>
  <c r="O2103" i="1" s="1"/>
  <c r="N2102" i="1"/>
  <c r="O2102" i="1" s="1"/>
  <c r="N2101" i="1"/>
  <c r="O2101" i="1" s="1"/>
  <c r="N2100" i="1"/>
  <c r="O2100" i="1" s="1"/>
  <c r="N2099" i="1"/>
  <c r="O2099" i="1" s="1"/>
  <c r="N2098" i="1"/>
  <c r="O2098" i="1" s="1"/>
  <c r="N2097" i="1"/>
  <c r="O2097" i="1" s="1"/>
  <c r="N2096" i="1"/>
  <c r="O2096" i="1" s="1"/>
  <c r="N2095" i="1"/>
  <c r="O2095" i="1" s="1"/>
  <c r="N2094" i="1"/>
  <c r="O2094" i="1" s="1"/>
  <c r="N2093" i="1"/>
  <c r="O2093" i="1" s="1"/>
  <c r="N2092" i="1"/>
  <c r="O2092" i="1" s="1"/>
  <c r="N2091" i="1"/>
  <c r="O2091" i="1" s="1"/>
  <c r="N2090" i="1"/>
  <c r="O2090" i="1" s="1"/>
  <c r="N2089" i="1"/>
  <c r="O2089" i="1" s="1"/>
  <c r="N2088" i="1"/>
  <c r="O2088" i="1" s="1"/>
  <c r="N2087" i="1"/>
  <c r="O2087" i="1" s="1"/>
  <c r="N2086" i="1"/>
  <c r="O2086" i="1" s="1"/>
  <c r="N2085" i="1"/>
  <c r="O2085" i="1" s="1"/>
  <c r="N2084" i="1"/>
  <c r="O2084" i="1" s="1"/>
  <c r="N2083" i="1"/>
  <c r="O2083" i="1" s="1"/>
  <c r="N2082" i="1"/>
  <c r="O2082" i="1" s="1"/>
  <c r="N2081" i="1"/>
  <c r="O2081" i="1" s="1"/>
  <c r="N2080" i="1"/>
  <c r="O2080" i="1" s="1"/>
  <c r="N2079" i="1"/>
  <c r="O2079" i="1" s="1"/>
  <c r="N2078" i="1"/>
  <c r="O2078" i="1" s="1"/>
  <c r="N2077" i="1"/>
  <c r="O2077" i="1" s="1"/>
  <c r="N2076" i="1"/>
  <c r="O2076" i="1" s="1"/>
  <c r="N2075" i="1"/>
  <c r="O2075" i="1" s="1"/>
  <c r="N2074" i="1"/>
  <c r="O2074" i="1" s="1"/>
  <c r="N2073" i="1"/>
  <c r="O2073" i="1" s="1"/>
  <c r="N2072" i="1"/>
  <c r="O2072" i="1" s="1"/>
  <c r="N2071" i="1"/>
  <c r="O2071" i="1" s="1"/>
  <c r="N2070" i="1"/>
  <c r="O2070" i="1" s="1"/>
  <c r="N2069" i="1"/>
  <c r="O2069" i="1" s="1"/>
  <c r="N2068" i="1"/>
  <c r="O2068" i="1" s="1"/>
  <c r="N2067" i="1"/>
  <c r="O2067" i="1" s="1"/>
  <c r="N2066" i="1"/>
  <c r="O2066" i="1" s="1"/>
  <c r="N2065" i="1"/>
  <c r="O2065" i="1" s="1"/>
  <c r="N2064" i="1"/>
  <c r="O2064" i="1" s="1"/>
  <c r="N2063" i="1"/>
  <c r="O2063" i="1" s="1"/>
  <c r="N2062" i="1"/>
  <c r="O2062" i="1" s="1"/>
  <c r="N2061" i="1"/>
  <c r="O2061" i="1" s="1"/>
  <c r="N2060" i="1"/>
  <c r="O2060" i="1" s="1"/>
  <c r="N2059" i="1"/>
  <c r="O2059" i="1" s="1"/>
  <c r="N2058" i="1"/>
  <c r="O2058" i="1" s="1"/>
  <c r="N2057" i="1"/>
  <c r="O2057" i="1" s="1"/>
  <c r="N2056" i="1"/>
  <c r="O2056" i="1" s="1"/>
  <c r="N2055" i="1"/>
  <c r="O2055" i="1" s="1"/>
  <c r="N2054" i="1"/>
  <c r="O2054" i="1" s="1"/>
  <c r="N2053" i="1"/>
  <c r="O2053" i="1" s="1"/>
  <c r="N2052" i="1"/>
  <c r="O2052" i="1" s="1"/>
  <c r="N2051" i="1"/>
  <c r="O2051" i="1" s="1"/>
  <c r="N2050" i="1"/>
  <c r="O2050" i="1" s="1"/>
  <c r="N2049" i="1"/>
  <c r="O2049" i="1" s="1"/>
  <c r="N2048" i="1"/>
  <c r="O2048" i="1" s="1"/>
  <c r="N2047" i="1"/>
  <c r="O2047" i="1" s="1"/>
  <c r="N2046" i="1"/>
  <c r="O2046" i="1" s="1"/>
  <c r="N2045" i="1"/>
  <c r="O2045" i="1" s="1"/>
  <c r="N2044" i="1"/>
  <c r="O2044" i="1" s="1"/>
  <c r="N2043" i="1"/>
  <c r="O2043" i="1" s="1"/>
  <c r="N2042" i="1"/>
  <c r="O2042" i="1" s="1"/>
  <c r="N2041" i="1"/>
  <c r="O2041" i="1" s="1"/>
  <c r="N2040" i="1"/>
  <c r="O2040" i="1" s="1"/>
  <c r="N2039" i="1"/>
  <c r="O2039" i="1" s="1"/>
  <c r="N2038" i="1"/>
  <c r="O2038" i="1" s="1"/>
  <c r="N2037" i="1"/>
  <c r="O2037" i="1" s="1"/>
  <c r="N2036" i="1"/>
  <c r="O2036" i="1" s="1"/>
  <c r="N2035" i="1"/>
  <c r="O2035" i="1" s="1"/>
  <c r="N2034" i="1"/>
  <c r="O2034" i="1" s="1"/>
  <c r="N2033" i="1"/>
  <c r="O2033" i="1" s="1"/>
  <c r="N2032" i="1"/>
  <c r="O2032" i="1" s="1"/>
  <c r="N2031" i="1"/>
  <c r="O2031" i="1" s="1"/>
  <c r="N2030" i="1"/>
  <c r="O2030" i="1" s="1"/>
  <c r="N2029" i="1"/>
  <c r="O2029" i="1" s="1"/>
  <c r="N2028" i="1"/>
  <c r="O2028" i="1" s="1"/>
  <c r="N2027" i="1"/>
  <c r="O2027" i="1" s="1"/>
  <c r="N2026" i="1"/>
  <c r="O2026" i="1" s="1"/>
  <c r="N2025" i="1"/>
  <c r="O2025" i="1" s="1"/>
  <c r="N2024" i="1"/>
  <c r="O2024" i="1" s="1"/>
  <c r="N2023" i="1"/>
  <c r="O2023" i="1" s="1"/>
  <c r="N2022" i="1"/>
  <c r="O2022" i="1" s="1"/>
  <c r="N2021" i="1"/>
  <c r="O2021" i="1" s="1"/>
  <c r="N2020" i="1"/>
  <c r="O2020" i="1" s="1"/>
  <c r="N2019" i="1"/>
  <c r="O2019" i="1" s="1"/>
  <c r="N2018" i="1"/>
  <c r="O2018" i="1" s="1"/>
  <c r="N2017" i="1"/>
  <c r="O2017" i="1" s="1"/>
  <c r="N2016" i="1"/>
  <c r="O2016" i="1" s="1"/>
  <c r="N2015" i="1"/>
  <c r="O2015" i="1" s="1"/>
  <c r="N2014" i="1"/>
  <c r="O2014" i="1" s="1"/>
  <c r="N2013" i="1"/>
  <c r="O2013" i="1" s="1"/>
  <c r="N2012" i="1"/>
  <c r="O2012" i="1" s="1"/>
  <c r="N2011" i="1"/>
  <c r="O2011" i="1" s="1"/>
  <c r="N2010" i="1"/>
  <c r="O2010" i="1" s="1"/>
  <c r="N2009" i="1"/>
  <c r="O2009" i="1" s="1"/>
  <c r="N2008" i="1"/>
  <c r="O2008" i="1" s="1"/>
  <c r="N2007" i="1"/>
  <c r="O2007" i="1" s="1"/>
  <c r="N2006" i="1"/>
  <c r="O2006" i="1" s="1"/>
  <c r="N2005" i="1"/>
  <c r="O2005" i="1" s="1"/>
  <c r="N2004" i="1"/>
  <c r="O2004" i="1" s="1"/>
  <c r="N2003" i="1"/>
  <c r="O2003" i="1" s="1"/>
  <c r="N2002" i="1"/>
  <c r="O2002" i="1" s="1"/>
  <c r="N2001" i="1"/>
  <c r="O2001" i="1" s="1"/>
  <c r="N2000" i="1"/>
  <c r="O2000" i="1" s="1"/>
  <c r="N1999" i="1"/>
  <c r="O1999" i="1" s="1"/>
  <c r="N1998" i="1"/>
  <c r="O1998" i="1" s="1"/>
  <c r="N1997" i="1"/>
  <c r="O1997" i="1" s="1"/>
  <c r="N1996" i="1"/>
  <c r="O1996" i="1" s="1"/>
  <c r="N1995" i="1"/>
  <c r="O1995" i="1" s="1"/>
  <c r="N1994" i="1"/>
  <c r="O1994" i="1" s="1"/>
  <c r="N1993" i="1"/>
  <c r="O1993" i="1" s="1"/>
  <c r="N1992" i="1"/>
  <c r="O1992" i="1" s="1"/>
  <c r="N1991" i="1"/>
  <c r="O1991" i="1" s="1"/>
  <c r="N1990" i="1"/>
  <c r="O1990" i="1" s="1"/>
  <c r="N1989" i="1"/>
  <c r="O1989" i="1" s="1"/>
  <c r="N1988" i="1"/>
  <c r="O1988" i="1" s="1"/>
  <c r="N1987" i="1"/>
  <c r="O1987" i="1" s="1"/>
  <c r="N1986" i="1"/>
  <c r="O1986" i="1" s="1"/>
  <c r="N1985" i="1"/>
  <c r="O1985" i="1" s="1"/>
  <c r="N1984" i="1"/>
  <c r="O1984" i="1" s="1"/>
  <c r="N1983" i="1"/>
  <c r="O1983" i="1" s="1"/>
  <c r="N1982" i="1"/>
  <c r="O1982" i="1" s="1"/>
  <c r="N1981" i="1"/>
  <c r="O1981" i="1" s="1"/>
  <c r="N1980" i="1"/>
  <c r="O1980" i="1" s="1"/>
  <c r="N1979" i="1"/>
  <c r="O1979" i="1" s="1"/>
  <c r="N1978" i="1"/>
  <c r="O1978" i="1" s="1"/>
  <c r="N1977" i="1"/>
  <c r="O1977" i="1" s="1"/>
  <c r="N1976" i="1"/>
  <c r="O1976" i="1" s="1"/>
  <c r="N1975" i="1"/>
  <c r="O1975" i="1" s="1"/>
  <c r="N1974" i="1"/>
  <c r="O1974" i="1" s="1"/>
  <c r="N1973" i="1"/>
  <c r="O1973" i="1" s="1"/>
  <c r="N1972" i="1"/>
  <c r="O1972" i="1" s="1"/>
  <c r="N1971" i="1"/>
  <c r="O1971" i="1" s="1"/>
  <c r="N1970" i="1"/>
  <c r="O1970" i="1" s="1"/>
  <c r="N1969" i="1"/>
  <c r="O1969" i="1" s="1"/>
  <c r="N1968" i="1"/>
  <c r="O1968" i="1" s="1"/>
  <c r="N1967" i="1"/>
  <c r="O1967" i="1" s="1"/>
  <c r="N1966" i="1"/>
  <c r="O1966" i="1" s="1"/>
  <c r="N1965" i="1"/>
  <c r="O1965" i="1" s="1"/>
  <c r="N1964" i="1"/>
  <c r="O1964" i="1" s="1"/>
  <c r="N1963" i="1"/>
  <c r="O1963" i="1" s="1"/>
  <c r="N1962" i="1"/>
  <c r="O1962" i="1" s="1"/>
  <c r="N1961" i="1"/>
  <c r="O1961" i="1" s="1"/>
  <c r="N1960" i="1"/>
  <c r="O1960" i="1" s="1"/>
  <c r="N1959" i="1"/>
  <c r="O1959" i="1" s="1"/>
  <c r="N1958" i="1"/>
  <c r="O1958" i="1" s="1"/>
  <c r="N1957" i="1"/>
  <c r="O1957" i="1" s="1"/>
  <c r="N1956" i="1"/>
  <c r="O1956" i="1" s="1"/>
  <c r="N1955" i="1"/>
  <c r="O1955" i="1" s="1"/>
  <c r="N1954" i="1"/>
  <c r="O1954" i="1" s="1"/>
  <c r="N1953" i="1"/>
  <c r="O1953" i="1" s="1"/>
  <c r="N1952" i="1"/>
  <c r="O1952" i="1" s="1"/>
  <c r="N1951" i="1"/>
  <c r="O1951" i="1" s="1"/>
  <c r="N1950" i="1"/>
  <c r="O1950" i="1" s="1"/>
  <c r="N1949" i="1"/>
  <c r="O1949" i="1" s="1"/>
  <c r="N1948" i="1"/>
  <c r="O1948" i="1" s="1"/>
  <c r="N1947" i="1"/>
  <c r="O1947" i="1" s="1"/>
  <c r="N1946" i="1"/>
  <c r="O1946" i="1" s="1"/>
  <c r="N1945" i="1"/>
  <c r="O1945" i="1" s="1"/>
  <c r="N1944" i="1"/>
  <c r="O1944" i="1" s="1"/>
  <c r="N1943" i="1"/>
  <c r="O1943" i="1" s="1"/>
  <c r="N1942" i="1"/>
  <c r="O1942" i="1" s="1"/>
  <c r="N1941" i="1"/>
  <c r="O1941" i="1" s="1"/>
  <c r="N1940" i="1"/>
  <c r="O1940" i="1" s="1"/>
  <c r="N1939" i="1"/>
  <c r="O1939" i="1" s="1"/>
  <c r="N1938" i="1"/>
  <c r="O1938" i="1" s="1"/>
  <c r="N1937" i="1"/>
  <c r="O1937" i="1" s="1"/>
  <c r="N1936" i="1"/>
  <c r="O1936" i="1" s="1"/>
  <c r="N1935" i="1"/>
  <c r="O1935" i="1" s="1"/>
  <c r="N1934" i="1"/>
  <c r="O1934" i="1" s="1"/>
  <c r="N1933" i="1"/>
  <c r="O1933" i="1" s="1"/>
  <c r="N1932" i="1"/>
  <c r="O1932" i="1" s="1"/>
  <c r="N1931" i="1"/>
  <c r="O1931" i="1" s="1"/>
  <c r="N1930" i="1"/>
  <c r="O1930" i="1" s="1"/>
  <c r="N1929" i="1"/>
  <c r="O1929" i="1" s="1"/>
  <c r="N1928" i="1"/>
  <c r="O1928" i="1" s="1"/>
  <c r="N1927" i="1"/>
  <c r="O1927" i="1" s="1"/>
  <c r="N1926" i="1"/>
  <c r="O1926" i="1" s="1"/>
  <c r="N1925" i="1"/>
  <c r="O1925" i="1" s="1"/>
  <c r="N1924" i="1"/>
  <c r="O1924" i="1" s="1"/>
  <c r="N1923" i="1"/>
  <c r="O1923" i="1" s="1"/>
  <c r="N1922" i="1"/>
  <c r="O1922" i="1" s="1"/>
  <c r="N1921" i="1"/>
  <c r="O1921" i="1" s="1"/>
  <c r="N1920" i="1"/>
  <c r="O1920" i="1" s="1"/>
  <c r="N1919" i="1"/>
  <c r="O1919" i="1" s="1"/>
  <c r="N1918" i="1"/>
  <c r="O1918" i="1" s="1"/>
  <c r="N1917" i="1"/>
  <c r="O1917" i="1" s="1"/>
  <c r="N1916" i="1"/>
  <c r="O1916" i="1" s="1"/>
  <c r="N1915" i="1"/>
  <c r="O1915" i="1" s="1"/>
  <c r="N1914" i="1"/>
  <c r="O1914" i="1" s="1"/>
  <c r="N1913" i="1"/>
  <c r="O1913" i="1" s="1"/>
  <c r="N1912" i="1"/>
  <c r="O1912" i="1" s="1"/>
  <c r="N1911" i="1"/>
  <c r="O1911" i="1" s="1"/>
  <c r="N1910" i="1"/>
  <c r="O1910" i="1" s="1"/>
  <c r="N1909" i="1"/>
  <c r="O1909" i="1" s="1"/>
  <c r="N1908" i="1"/>
  <c r="O1908" i="1" s="1"/>
  <c r="N1907" i="1"/>
  <c r="O1907" i="1" s="1"/>
  <c r="N1906" i="1"/>
  <c r="O1906" i="1" s="1"/>
  <c r="N1905" i="1"/>
  <c r="O1905" i="1" s="1"/>
  <c r="N1904" i="1"/>
  <c r="O1904" i="1" s="1"/>
  <c r="N1903" i="1"/>
  <c r="O1903" i="1" s="1"/>
  <c r="N1902" i="1"/>
  <c r="O1902" i="1" s="1"/>
  <c r="N1901" i="1"/>
  <c r="O1901" i="1" s="1"/>
  <c r="N1900" i="1"/>
  <c r="O1900" i="1" s="1"/>
  <c r="N1899" i="1"/>
  <c r="O1899" i="1" s="1"/>
  <c r="N1898" i="1"/>
  <c r="O1898" i="1" s="1"/>
  <c r="N1897" i="1"/>
  <c r="O1897" i="1" s="1"/>
  <c r="N1896" i="1"/>
  <c r="O1896" i="1" s="1"/>
  <c r="N1895" i="1"/>
  <c r="O1895" i="1" s="1"/>
  <c r="N1894" i="1"/>
  <c r="O1894" i="1" s="1"/>
  <c r="N1893" i="1"/>
  <c r="O1893" i="1" s="1"/>
  <c r="N1892" i="1"/>
  <c r="O1892" i="1" s="1"/>
  <c r="N1891" i="1"/>
  <c r="O1891" i="1" s="1"/>
  <c r="N1890" i="1"/>
  <c r="O1890" i="1" s="1"/>
  <c r="N1889" i="1"/>
  <c r="O1889" i="1" s="1"/>
  <c r="N1888" i="1"/>
  <c r="O1888" i="1" s="1"/>
  <c r="N1887" i="1"/>
  <c r="O1887" i="1" s="1"/>
  <c r="N1886" i="1"/>
  <c r="O1886" i="1" s="1"/>
  <c r="N1885" i="1"/>
  <c r="O1885" i="1" s="1"/>
  <c r="N1884" i="1"/>
  <c r="O1884" i="1" s="1"/>
  <c r="N1883" i="1"/>
  <c r="O1883" i="1" s="1"/>
  <c r="N1882" i="1"/>
  <c r="O1882" i="1" s="1"/>
  <c r="N1881" i="1"/>
  <c r="O1881" i="1" s="1"/>
  <c r="N1880" i="1"/>
  <c r="O1880" i="1" s="1"/>
  <c r="N1879" i="1"/>
  <c r="O1879" i="1" s="1"/>
  <c r="N1878" i="1"/>
  <c r="O1878" i="1" s="1"/>
  <c r="N1877" i="1"/>
  <c r="O1877" i="1" s="1"/>
  <c r="N1876" i="1"/>
  <c r="O1876" i="1" s="1"/>
  <c r="N1875" i="1"/>
  <c r="O1875" i="1" s="1"/>
  <c r="N1874" i="1"/>
  <c r="O1874" i="1" s="1"/>
  <c r="N1873" i="1"/>
  <c r="O1873" i="1" s="1"/>
  <c r="N1872" i="1"/>
  <c r="O1872" i="1" s="1"/>
  <c r="N1871" i="1"/>
  <c r="O1871" i="1" s="1"/>
  <c r="N1870" i="1"/>
  <c r="O1870" i="1" s="1"/>
  <c r="N1869" i="1"/>
  <c r="O1869" i="1" s="1"/>
  <c r="N1868" i="1"/>
  <c r="O1868" i="1" s="1"/>
  <c r="N1867" i="1"/>
  <c r="O1867" i="1" s="1"/>
  <c r="N1866" i="1"/>
  <c r="O1866" i="1" s="1"/>
  <c r="N1865" i="1"/>
  <c r="O1865" i="1" s="1"/>
  <c r="N1864" i="1"/>
  <c r="O1864" i="1" s="1"/>
  <c r="N1863" i="1"/>
  <c r="O1863" i="1" s="1"/>
  <c r="N1862" i="1"/>
  <c r="O1862" i="1" s="1"/>
  <c r="N1861" i="1"/>
  <c r="O1861" i="1" s="1"/>
  <c r="N1860" i="1"/>
  <c r="O1860" i="1" s="1"/>
  <c r="N1859" i="1"/>
  <c r="O1859" i="1" s="1"/>
  <c r="N1858" i="1"/>
  <c r="O1858" i="1" s="1"/>
  <c r="N1857" i="1"/>
  <c r="O1857" i="1" s="1"/>
  <c r="N1856" i="1"/>
  <c r="O1856" i="1" s="1"/>
  <c r="N1855" i="1"/>
  <c r="O1855" i="1" s="1"/>
  <c r="N1854" i="1"/>
  <c r="O1854" i="1" s="1"/>
  <c r="N1853" i="1"/>
  <c r="O1853" i="1" s="1"/>
  <c r="N1852" i="1"/>
  <c r="O1852" i="1" s="1"/>
  <c r="N1851" i="1"/>
  <c r="O1851" i="1" s="1"/>
  <c r="N1850" i="1"/>
  <c r="O1850" i="1" s="1"/>
  <c r="N1849" i="1"/>
  <c r="O1849" i="1" s="1"/>
  <c r="N1848" i="1"/>
  <c r="O1848" i="1" s="1"/>
  <c r="N1847" i="1"/>
  <c r="O1847" i="1" s="1"/>
  <c r="N1846" i="1"/>
  <c r="O1846" i="1" s="1"/>
  <c r="N1845" i="1"/>
  <c r="O1845" i="1" s="1"/>
  <c r="N1844" i="1"/>
  <c r="O1844" i="1" s="1"/>
  <c r="N1843" i="1"/>
  <c r="O1843" i="1" s="1"/>
  <c r="N1842" i="1"/>
  <c r="O1842" i="1" s="1"/>
  <c r="N1841" i="1"/>
  <c r="O1841" i="1" s="1"/>
  <c r="N1840" i="1"/>
  <c r="O1840" i="1" s="1"/>
  <c r="N1839" i="1"/>
  <c r="O1839" i="1" s="1"/>
  <c r="N1838" i="1"/>
  <c r="O1838" i="1" s="1"/>
  <c r="N1837" i="1"/>
  <c r="O1837" i="1" s="1"/>
  <c r="N1836" i="1"/>
  <c r="O1836" i="1" s="1"/>
  <c r="N1835" i="1"/>
  <c r="O1835" i="1" s="1"/>
  <c r="N1834" i="1"/>
  <c r="O1834" i="1" s="1"/>
  <c r="N1833" i="1"/>
  <c r="O1833" i="1" s="1"/>
  <c r="N1832" i="1"/>
  <c r="O1832" i="1" s="1"/>
  <c r="N1831" i="1"/>
  <c r="O1831" i="1" s="1"/>
  <c r="N1830" i="1"/>
  <c r="O1830" i="1" s="1"/>
  <c r="N1829" i="1"/>
  <c r="O1829" i="1" s="1"/>
  <c r="N1828" i="1"/>
  <c r="O1828" i="1" s="1"/>
  <c r="N1827" i="1"/>
  <c r="O1827" i="1" s="1"/>
  <c r="N1826" i="1"/>
  <c r="O1826" i="1" s="1"/>
  <c r="N1825" i="1"/>
  <c r="O1825" i="1" s="1"/>
  <c r="N1824" i="1"/>
  <c r="O1824" i="1" s="1"/>
  <c r="N1823" i="1"/>
  <c r="O1823" i="1" s="1"/>
  <c r="N1822" i="1"/>
  <c r="O1822" i="1" s="1"/>
  <c r="N1821" i="1"/>
  <c r="O1821" i="1" s="1"/>
  <c r="N1820" i="1"/>
  <c r="O1820" i="1" s="1"/>
  <c r="N1819" i="1"/>
  <c r="O1819" i="1" s="1"/>
  <c r="N1818" i="1"/>
  <c r="O1818" i="1" s="1"/>
  <c r="N1817" i="1"/>
  <c r="O1817" i="1" s="1"/>
  <c r="N1816" i="1"/>
  <c r="O1816" i="1" s="1"/>
  <c r="N1815" i="1"/>
  <c r="O1815" i="1" s="1"/>
  <c r="N1814" i="1"/>
  <c r="O1814" i="1" s="1"/>
  <c r="N1813" i="1"/>
  <c r="O1813" i="1" s="1"/>
  <c r="N1812" i="1"/>
  <c r="O1812" i="1" s="1"/>
  <c r="N1811" i="1"/>
  <c r="O1811" i="1" s="1"/>
  <c r="N1810" i="1"/>
  <c r="O1810" i="1" s="1"/>
  <c r="N1809" i="1"/>
  <c r="O1809" i="1" s="1"/>
  <c r="N1808" i="1"/>
  <c r="O1808" i="1" s="1"/>
  <c r="N1807" i="1"/>
  <c r="O1807" i="1" s="1"/>
  <c r="N1806" i="1"/>
  <c r="O1806" i="1" s="1"/>
  <c r="N1805" i="1"/>
  <c r="O1805" i="1" s="1"/>
  <c r="N1804" i="1"/>
  <c r="O1804" i="1" s="1"/>
  <c r="N1803" i="1"/>
  <c r="O1803" i="1" s="1"/>
  <c r="N1802" i="1"/>
  <c r="O1802" i="1" s="1"/>
  <c r="N1801" i="1"/>
  <c r="O1801" i="1" s="1"/>
  <c r="N1800" i="1"/>
  <c r="O1800" i="1" s="1"/>
  <c r="N1799" i="1"/>
  <c r="O1799" i="1" s="1"/>
  <c r="N1798" i="1"/>
  <c r="O1798" i="1" s="1"/>
  <c r="N1797" i="1"/>
  <c r="O1797" i="1" s="1"/>
  <c r="N1796" i="1"/>
  <c r="O1796" i="1" s="1"/>
  <c r="N1795" i="1"/>
  <c r="O1795" i="1" s="1"/>
  <c r="N1794" i="1"/>
  <c r="O1794" i="1" s="1"/>
  <c r="N1793" i="1"/>
  <c r="O1793" i="1" s="1"/>
  <c r="N1792" i="1"/>
  <c r="O1792" i="1" s="1"/>
  <c r="N1791" i="1"/>
  <c r="O1791" i="1" s="1"/>
  <c r="N1790" i="1"/>
  <c r="O1790" i="1" s="1"/>
  <c r="N1789" i="1"/>
  <c r="O1789" i="1" s="1"/>
  <c r="N1788" i="1"/>
  <c r="O1788" i="1" s="1"/>
  <c r="N1787" i="1"/>
  <c r="O1787" i="1" s="1"/>
  <c r="N1786" i="1"/>
  <c r="O1786" i="1" s="1"/>
  <c r="N1785" i="1"/>
  <c r="O1785" i="1" s="1"/>
  <c r="N1784" i="1"/>
  <c r="O1784" i="1" s="1"/>
  <c r="N1783" i="1"/>
  <c r="O1783" i="1" s="1"/>
  <c r="N1782" i="1"/>
  <c r="O1782" i="1" s="1"/>
  <c r="N1781" i="1"/>
  <c r="O1781" i="1" s="1"/>
  <c r="N1780" i="1"/>
  <c r="O1780" i="1" s="1"/>
  <c r="N1779" i="1"/>
  <c r="O1779" i="1" s="1"/>
  <c r="N1778" i="1"/>
  <c r="O1778" i="1" s="1"/>
  <c r="N1777" i="1"/>
  <c r="O1777" i="1" s="1"/>
  <c r="N1776" i="1"/>
  <c r="O1776" i="1" s="1"/>
  <c r="N1775" i="1"/>
  <c r="O1775" i="1" s="1"/>
  <c r="N1774" i="1"/>
  <c r="O1774" i="1" s="1"/>
  <c r="N1773" i="1"/>
  <c r="O1773" i="1" s="1"/>
  <c r="N1772" i="1"/>
  <c r="O1772" i="1" s="1"/>
  <c r="N1771" i="1"/>
  <c r="O1771" i="1" s="1"/>
  <c r="N1770" i="1"/>
  <c r="O1770" i="1" s="1"/>
  <c r="N1769" i="1"/>
  <c r="O1769" i="1" s="1"/>
  <c r="N1768" i="1"/>
  <c r="O1768" i="1" s="1"/>
  <c r="N1767" i="1"/>
  <c r="O1767" i="1" s="1"/>
  <c r="N1766" i="1"/>
  <c r="O1766" i="1" s="1"/>
  <c r="N1765" i="1"/>
  <c r="O1765" i="1" s="1"/>
  <c r="N1764" i="1"/>
  <c r="O1764" i="1" s="1"/>
  <c r="N1763" i="1"/>
  <c r="O1763" i="1" s="1"/>
  <c r="N1762" i="1"/>
  <c r="O1762" i="1" s="1"/>
  <c r="N1761" i="1"/>
  <c r="O1761" i="1" s="1"/>
  <c r="N1760" i="1"/>
  <c r="O1760" i="1" s="1"/>
  <c r="N1759" i="1"/>
  <c r="O1759" i="1" s="1"/>
  <c r="N1758" i="1"/>
  <c r="O1758" i="1" s="1"/>
  <c r="N1757" i="1"/>
  <c r="O1757" i="1" s="1"/>
  <c r="N1756" i="1"/>
  <c r="O1756" i="1" s="1"/>
  <c r="N1755" i="1"/>
  <c r="O1755" i="1" s="1"/>
  <c r="N1754" i="1"/>
  <c r="O1754" i="1" s="1"/>
  <c r="N1753" i="1"/>
  <c r="O1753" i="1" s="1"/>
  <c r="N1752" i="1"/>
  <c r="O1752" i="1" s="1"/>
  <c r="N1751" i="1"/>
  <c r="O1751" i="1" s="1"/>
  <c r="N1750" i="1"/>
  <c r="O1750" i="1" s="1"/>
  <c r="N1749" i="1"/>
  <c r="O1749" i="1" s="1"/>
  <c r="N1748" i="1"/>
  <c r="O1748" i="1" s="1"/>
  <c r="N1747" i="1"/>
  <c r="O1747" i="1" s="1"/>
  <c r="N1746" i="1"/>
  <c r="O1746" i="1" s="1"/>
  <c r="N1745" i="1"/>
  <c r="O1745" i="1" s="1"/>
  <c r="N1744" i="1"/>
  <c r="O1744" i="1" s="1"/>
  <c r="N1743" i="1"/>
  <c r="O1743" i="1" s="1"/>
  <c r="N1742" i="1"/>
  <c r="O1742" i="1" s="1"/>
  <c r="N1741" i="1"/>
  <c r="O1741" i="1" s="1"/>
  <c r="N1740" i="1"/>
  <c r="O1740" i="1" s="1"/>
  <c r="N1739" i="1"/>
  <c r="O1739" i="1" s="1"/>
  <c r="N1738" i="1"/>
  <c r="O1738" i="1" s="1"/>
  <c r="N1737" i="1"/>
  <c r="O1737" i="1" s="1"/>
  <c r="N1736" i="1"/>
  <c r="O1736" i="1" s="1"/>
  <c r="N1735" i="1"/>
  <c r="O1735" i="1" s="1"/>
  <c r="N1734" i="1"/>
  <c r="O1734" i="1" s="1"/>
  <c r="N1733" i="1"/>
  <c r="O1733" i="1" s="1"/>
  <c r="N1732" i="1"/>
  <c r="O1732" i="1" s="1"/>
  <c r="N1731" i="1"/>
  <c r="O1731" i="1" s="1"/>
  <c r="N1730" i="1"/>
  <c r="O1730" i="1" s="1"/>
  <c r="N1729" i="1"/>
  <c r="O1729" i="1" s="1"/>
  <c r="N1728" i="1"/>
  <c r="O1728" i="1" s="1"/>
  <c r="N1727" i="1"/>
  <c r="O1727" i="1" s="1"/>
  <c r="N1726" i="1"/>
  <c r="O1726" i="1" s="1"/>
  <c r="N1725" i="1"/>
  <c r="O1725" i="1" s="1"/>
  <c r="N1724" i="1"/>
  <c r="O1724" i="1" s="1"/>
  <c r="N1723" i="1"/>
  <c r="O1723" i="1" s="1"/>
  <c r="N1722" i="1"/>
  <c r="O1722" i="1" s="1"/>
  <c r="N1721" i="1"/>
  <c r="O1721" i="1" s="1"/>
  <c r="N1720" i="1"/>
  <c r="O1720" i="1" s="1"/>
  <c r="N1719" i="1"/>
  <c r="O1719" i="1" s="1"/>
  <c r="N1718" i="1"/>
  <c r="O1718" i="1" s="1"/>
  <c r="N1717" i="1"/>
  <c r="O1717" i="1" s="1"/>
  <c r="N1716" i="1"/>
  <c r="O1716" i="1" s="1"/>
  <c r="N1715" i="1"/>
  <c r="O1715" i="1" s="1"/>
  <c r="N1714" i="1"/>
  <c r="O1714" i="1" s="1"/>
  <c r="N1713" i="1"/>
  <c r="O1713" i="1" s="1"/>
  <c r="N1712" i="1"/>
  <c r="O1712" i="1" s="1"/>
  <c r="N1711" i="1"/>
  <c r="O1711" i="1" s="1"/>
  <c r="N1710" i="1"/>
  <c r="O1710" i="1" s="1"/>
  <c r="N1709" i="1"/>
  <c r="O1709" i="1" s="1"/>
  <c r="N1708" i="1"/>
  <c r="O1708" i="1" s="1"/>
  <c r="N1707" i="1"/>
  <c r="O1707" i="1" s="1"/>
  <c r="N1706" i="1"/>
  <c r="O1706" i="1" s="1"/>
  <c r="N1705" i="1"/>
  <c r="O1705" i="1" s="1"/>
  <c r="N1704" i="1"/>
  <c r="O1704" i="1" s="1"/>
  <c r="N1703" i="1"/>
  <c r="O1703" i="1" s="1"/>
  <c r="N1702" i="1"/>
  <c r="O1702" i="1" s="1"/>
  <c r="N1701" i="1"/>
  <c r="O1701" i="1" s="1"/>
  <c r="N1700" i="1"/>
  <c r="O1700" i="1" s="1"/>
  <c r="N1699" i="1"/>
  <c r="O1699" i="1" s="1"/>
  <c r="N1698" i="1"/>
  <c r="O1698" i="1" s="1"/>
  <c r="N1697" i="1"/>
  <c r="O1697" i="1" s="1"/>
  <c r="N1696" i="1"/>
  <c r="O1696" i="1" s="1"/>
  <c r="N1695" i="1"/>
  <c r="O1695" i="1" s="1"/>
  <c r="N1694" i="1"/>
  <c r="O1694" i="1" s="1"/>
  <c r="N1693" i="1"/>
  <c r="O1693" i="1" s="1"/>
  <c r="N1692" i="1"/>
  <c r="O1692" i="1" s="1"/>
  <c r="N1691" i="1"/>
  <c r="O1691" i="1" s="1"/>
  <c r="N1690" i="1"/>
  <c r="O1690" i="1" s="1"/>
  <c r="N1689" i="1"/>
  <c r="O1689" i="1" s="1"/>
  <c r="N1688" i="1"/>
  <c r="O1688" i="1" s="1"/>
  <c r="N1687" i="1"/>
  <c r="O1687" i="1" s="1"/>
  <c r="N1686" i="1"/>
  <c r="O1686" i="1" s="1"/>
  <c r="N1685" i="1"/>
  <c r="O1685" i="1" s="1"/>
  <c r="N1684" i="1"/>
  <c r="O1684" i="1" s="1"/>
  <c r="N1683" i="1"/>
  <c r="O1683" i="1" s="1"/>
  <c r="N1682" i="1"/>
  <c r="O1682" i="1" s="1"/>
  <c r="N1681" i="1"/>
  <c r="O1681" i="1" s="1"/>
  <c r="N1680" i="1"/>
  <c r="O1680" i="1" s="1"/>
  <c r="N1679" i="1"/>
  <c r="O1679" i="1" s="1"/>
  <c r="N1678" i="1"/>
  <c r="O1678" i="1" s="1"/>
  <c r="N1677" i="1"/>
  <c r="O1677" i="1" s="1"/>
  <c r="N1676" i="1"/>
  <c r="O1676" i="1" s="1"/>
  <c r="N1675" i="1"/>
  <c r="O1675" i="1" s="1"/>
  <c r="N1674" i="1"/>
  <c r="O1674" i="1" s="1"/>
  <c r="N1673" i="1"/>
  <c r="O1673" i="1" s="1"/>
  <c r="N1672" i="1"/>
  <c r="O1672" i="1" s="1"/>
  <c r="N1671" i="1"/>
  <c r="O1671" i="1" s="1"/>
  <c r="N1670" i="1"/>
  <c r="O1670" i="1" s="1"/>
  <c r="N1669" i="1"/>
  <c r="O1669" i="1" s="1"/>
  <c r="N1668" i="1"/>
  <c r="O1668" i="1" s="1"/>
  <c r="N1667" i="1"/>
  <c r="O1667" i="1" s="1"/>
  <c r="N1666" i="1"/>
  <c r="O1666" i="1" s="1"/>
  <c r="N1665" i="1"/>
  <c r="O1665" i="1" s="1"/>
  <c r="N1664" i="1"/>
  <c r="O1664" i="1" s="1"/>
  <c r="N1663" i="1"/>
  <c r="O1663" i="1" s="1"/>
  <c r="N1662" i="1"/>
  <c r="O1662" i="1" s="1"/>
  <c r="N1661" i="1"/>
  <c r="O1661" i="1" s="1"/>
  <c r="N1660" i="1"/>
  <c r="O1660" i="1" s="1"/>
  <c r="N1659" i="1"/>
  <c r="O1659" i="1" s="1"/>
  <c r="N1658" i="1"/>
  <c r="O1658" i="1" s="1"/>
  <c r="N1657" i="1"/>
  <c r="O1657" i="1" s="1"/>
  <c r="N1656" i="1"/>
  <c r="O1656" i="1" s="1"/>
  <c r="N1655" i="1"/>
  <c r="O1655" i="1" s="1"/>
  <c r="N1654" i="1"/>
  <c r="O1654" i="1" s="1"/>
  <c r="N1653" i="1"/>
  <c r="O1653" i="1" s="1"/>
  <c r="N1652" i="1"/>
  <c r="O1652" i="1" s="1"/>
  <c r="N1651" i="1"/>
  <c r="O1651" i="1" s="1"/>
  <c r="N1650" i="1"/>
  <c r="O1650" i="1" s="1"/>
  <c r="N1649" i="1"/>
  <c r="O1649" i="1" s="1"/>
  <c r="N1648" i="1"/>
  <c r="O1648" i="1" s="1"/>
  <c r="N1647" i="1"/>
  <c r="O1647" i="1" s="1"/>
  <c r="N1646" i="1"/>
  <c r="O1646" i="1" s="1"/>
  <c r="N1645" i="1"/>
  <c r="O1645" i="1" s="1"/>
  <c r="N1644" i="1"/>
  <c r="O1644" i="1" s="1"/>
  <c r="N1643" i="1"/>
  <c r="O1643" i="1" s="1"/>
  <c r="N1642" i="1"/>
  <c r="O1642" i="1" s="1"/>
  <c r="N1641" i="1"/>
  <c r="O1641" i="1" s="1"/>
  <c r="N1640" i="1"/>
  <c r="O1640" i="1" s="1"/>
  <c r="N1639" i="1"/>
  <c r="O1639" i="1" s="1"/>
  <c r="N1638" i="1"/>
  <c r="O1638" i="1" s="1"/>
  <c r="N1637" i="1"/>
  <c r="O1637" i="1" s="1"/>
  <c r="N1636" i="1"/>
  <c r="O1636" i="1" s="1"/>
  <c r="N1635" i="1"/>
  <c r="O1635" i="1" s="1"/>
  <c r="N1634" i="1"/>
  <c r="O1634" i="1" s="1"/>
  <c r="N1633" i="1"/>
  <c r="O1633" i="1" s="1"/>
  <c r="N1632" i="1"/>
  <c r="O1632" i="1" s="1"/>
  <c r="N1631" i="1"/>
  <c r="O1631" i="1" s="1"/>
  <c r="N1630" i="1"/>
  <c r="O1630" i="1" s="1"/>
  <c r="N1629" i="1"/>
  <c r="O1629" i="1" s="1"/>
  <c r="N1628" i="1"/>
  <c r="O1628" i="1" s="1"/>
  <c r="N1627" i="1"/>
  <c r="O1627" i="1" s="1"/>
  <c r="N1626" i="1"/>
  <c r="O1626" i="1" s="1"/>
  <c r="N1625" i="1"/>
  <c r="O1625" i="1" s="1"/>
  <c r="N1624" i="1"/>
  <c r="O1624" i="1" s="1"/>
  <c r="N1623" i="1"/>
  <c r="O1623" i="1" s="1"/>
  <c r="N1622" i="1"/>
  <c r="O1622" i="1" s="1"/>
  <c r="N1621" i="1"/>
  <c r="O1621" i="1" s="1"/>
  <c r="N1620" i="1"/>
  <c r="O1620" i="1" s="1"/>
  <c r="N1619" i="1"/>
  <c r="O1619" i="1" s="1"/>
  <c r="N1618" i="1"/>
  <c r="O1618" i="1" s="1"/>
  <c r="N1617" i="1"/>
  <c r="O1617" i="1" s="1"/>
  <c r="N1616" i="1"/>
  <c r="O1616" i="1" s="1"/>
  <c r="N1615" i="1"/>
  <c r="O1615" i="1" s="1"/>
  <c r="N1614" i="1"/>
  <c r="O1614" i="1" s="1"/>
  <c r="N1613" i="1"/>
  <c r="O1613" i="1" s="1"/>
  <c r="N1612" i="1"/>
  <c r="O1612" i="1" s="1"/>
  <c r="N1611" i="1"/>
  <c r="O1611" i="1" s="1"/>
  <c r="N1610" i="1"/>
  <c r="O1610" i="1" s="1"/>
  <c r="N1609" i="1"/>
  <c r="O1609" i="1" s="1"/>
  <c r="N1608" i="1"/>
  <c r="O1608" i="1" s="1"/>
  <c r="N1607" i="1"/>
  <c r="O1607" i="1" s="1"/>
  <c r="N1606" i="1"/>
  <c r="O1606" i="1" s="1"/>
  <c r="N1605" i="1"/>
  <c r="O1605" i="1" s="1"/>
  <c r="N1604" i="1"/>
  <c r="O1604" i="1" s="1"/>
  <c r="N1603" i="1"/>
  <c r="O1603" i="1" s="1"/>
  <c r="N1602" i="1"/>
  <c r="O1602" i="1" s="1"/>
  <c r="N1601" i="1"/>
  <c r="O1601" i="1" s="1"/>
  <c r="N1600" i="1"/>
  <c r="O1600" i="1" s="1"/>
  <c r="N1599" i="1"/>
  <c r="O1599" i="1" s="1"/>
  <c r="N1598" i="1"/>
  <c r="O1598" i="1" s="1"/>
  <c r="N1597" i="1"/>
  <c r="O1597" i="1" s="1"/>
  <c r="N1596" i="1"/>
  <c r="O1596" i="1" s="1"/>
  <c r="N1595" i="1"/>
  <c r="O1595" i="1" s="1"/>
  <c r="N1594" i="1"/>
  <c r="O1594" i="1" s="1"/>
  <c r="N1593" i="1"/>
  <c r="O1593" i="1" s="1"/>
  <c r="N1592" i="1"/>
  <c r="O1592" i="1" s="1"/>
  <c r="N1591" i="1"/>
  <c r="O1591" i="1" s="1"/>
  <c r="N1590" i="1"/>
  <c r="O1590" i="1" s="1"/>
  <c r="N1589" i="1"/>
  <c r="O1589" i="1" s="1"/>
  <c r="N1588" i="1"/>
  <c r="O1588" i="1" s="1"/>
  <c r="N1587" i="1"/>
  <c r="O1587" i="1" s="1"/>
  <c r="N1586" i="1"/>
  <c r="O1586" i="1" s="1"/>
  <c r="N1585" i="1"/>
  <c r="O1585" i="1" s="1"/>
  <c r="N1584" i="1"/>
  <c r="O1584" i="1" s="1"/>
  <c r="N1583" i="1"/>
  <c r="O1583" i="1" s="1"/>
  <c r="N1582" i="1"/>
  <c r="O1582" i="1" s="1"/>
  <c r="N1581" i="1"/>
  <c r="O1581" i="1" s="1"/>
  <c r="N1580" i="1"/>
  <c r="O1580" i="1" s="1"/>
  <c r="N1579" i="1"/>
  <c r="O1579" i="1" s="1"/>
  <c r="N1578" i="1"/>
  <c r="O1578" i="1" s="1"/>
  <c r="N1577" i="1"/>
  <c r="O1577" i="1" s="1"/>
  <c r="N1576" i="1"/>
  <c r="O1576" i="1" s="1"/>
  <c r="N1575" i="1"/>
  <c r="O1575" i="1" s="1"/>
  <c r="N1574" i="1"/>
  <c r="O1574" i="1" s="1"/>
  <c r="N1573" i="1"/>
  <c r="O1573" i="1" s="1"/>
  <c r="N1572" i="1"/>
  <c r="O1572" i="1" s="1"/>
  <c r="N1571" i="1"/>
  <c r="O1571" i="1" s="1"/>
  <c r="N1570" i="1"/>
  <c r="O1570" i="1" s="1"/>
  <c r="N1569" i="1"/>
  <c r="O1569" i="1" s="1"/>
  <c r="N1568" i="1"/>
  <c r="O1568" i="1" s="1"/>
  <c r="N1567" i="1"/>
  <c r="O1567" i="1" s="1"/>
  <c r="N1566" i="1"/>
  <c r="O1566" i="1" s="1"/>
  <c r="N1565" i="1"/>
  <c r="O1565" i="1" s="1"/>
  <c r="N1564" i="1"/>
  <c r="O1564" i="1" s="1"/>
  <c r="N1563" i="1"/>
  <c r="O1563" i="1" s="1"/>
  <c r="N1562" i="1"/>
  <c r="O1562" i="1" s="1"/>
  <c r="N1561" i="1"/>
  <c r="O1561" i="1" s="1"/>
  <c r="N1560" i="1"/>
  <c r="O1560" i="1" s="1"/>
  <c r="N1559" i="1"/>
  <c r="O1559" i="1" s="1"/>
  <c r="N1558" i="1"/>
  <c r="O1558" i="1" s="1"/>
  <c r="N1557" i="1"/>
  <c r="O1557" i="1" s="1"/>
  <c r="N1556" i="1"/>
  <c r="O1556" i="1" s="1"/>
  <c r="N1555" i="1"/>
  <c r="O1555" i="1" s="1"/>
  <c r="N1554" i="1"/>
  <c r="O1554" i="1" s="1"/>
  <c r="N1553" i="1"/>
  <c r="O1553" i="1" s="1"/>
  <c r="N1552" i="1"/>
  <c r="O1552" i="1" s="1"/>
  <c r="N1551" i="1"/>
  <c r="O1551" i="1" s="1"/>
  <c r="N1550" i="1"/>
  <c r="O1550" i="1" s="1"/>
  <c r="N1549" i="1"/>
  <c r="O1549" i="1" s="1"/>
  <c r="N1548" i="1"/>
  <c r="O1548" i="1" s="1"/>
  <c r="N1547" i="1"/>
  <c r="O1547" i="1" s="1"/>
  <c r="N1546" i="1"/>
  <c r="O1546" i="1" s="1"/>
  <c r="N1545" i="1"/>
  <c r="O1545" i="1" s="1"/>
  <c r="N1544" i="1"/>
  <c r="O1544" i="1" s="1"/>
  <c r="N1543" i="1"/>
  <c r="O1543" i="1" s="1"/>
  <c r="N1542" i="1"/>
  <c r="O1542" i="1" s="1"/>
  <c r="N1541" i="1"/>
  <c r="O1541" i="1" s="1"/>
  <c r="N1540" i="1"/>
  <c r="O1540" i="1" s="1"/>
  <c r="N1539" i="1"/>
  <c r="O1539" i="1" s="1"/>
  <c r="N1538" i="1"/>
  <c r="O1538" i="1" s="1"/>
  <c r="N1537" i="1"/>
  <c r="O1537" i="1" s="1"/>
  <c r="N1536" i="1"/>
  <c r="O1536" i="1" s="1"/>
  <c r="N1535" i="1"/>
  <c r="O1535" i="1" s="1"/>
  <c r="N1534" i="1"/>
  <c r="O1534" i="1" s="1"/>
  <c r="N1533" i="1"/>
  <c r="O1533" i="1" s="1"/>
  <c r="N1532" i="1"/>
  <c r="O1532" i="1" s="1"/>
  <c r="N1531" i="1"/>
  <c r="O1531" i="1" s="1"/>
  <c r="N1530" i="1"/>
  <c r="O1530" i="1" s="1"/>
  <c r="N1529" i="1"/>
  <c r="O1529" i="1" s="1"/>
  <c r="N1528" i="1"/>
  <c r="O1528" i="1" s="1"/>
  <c r="N1527" i="1"/>
  <c r="O1527" i="1" s="1"/>
  <c r="N1526" i="1"/>
  <c r="O1526" i="1" s="1"/>
  <c r="N1525" i="1"/>
  <c r="O1525" i="1" s="1"/>
  <c r="N1524" i="1"/>
  <c r="O1524" i="1" s="1"/>
  <c r="N1523" i="1"/>
  <c r="O1523" i="1" s="1"/>
  <c r="N1522" i="1"/>
  <c r="O1522" i="1" s="1"/>
  <c r="N1521" i="1"/>
  <c r="O1521" i="1" s="1"/>
  <c r="N1520" i="1"/>
  <c r="O1520" i="1" s="1"/>
  <c r="N1519" i="1"/>
  <c r="O1519" i="1" s="1"/>
  <c r="N1518" i="1"/>
  <c r="O1518" i="1" s="1"/>
  <c r="N1517" i="1"/>
  <c r="O1517" i="1" s="1"/>
  <c r="N1516" i="1"/>
  <c r="O1516" i="1" s="1"/>
  <c r="N1515" i="1"/>
  <c r="O1515" i="1" s="1"/>
  <c r="N1514" i="1"/>
  <c r="O1514" i="1" s="1"/>
  <c r="N1513" i="1"/>
  <c r="O1513" i="1" s="1"/>
  <c r="N1512" i="1"/>
  <c r="O1512" i="1" s="1"/>
  <c r="N1511" i="1"/>
  <c r="O1511" i="1" s="1"/>
  <c r="N1510" i="1"/>
  <c r="O1510" i="1" s="1"/>
  <c r="N1509" i="1"/>
  <c r="O1509" i="1" s="1"/>
  <c r="N1508" i="1"/>
  <c r="O1508" i="1" s="1"/>
  <c r="N1507" i="1"/>
  <c r="O1507" i="1" s="1"/>
  <c r="N1506" i="1"/>
  <c r="O1506" i="1" s="1"/>
  <c r="N1505" i="1"/>
  <c r="O1505" i="1" s="1"/>
  <c r="N1504" i="1"/>
  <c r="O1504" i="1" s="1"/>
  <c r="N1503" i="1"/>
  <c r="O1503" i="1" s="1"/>
  <c r="N1502" i="1"/>
  <c r="O1502" i="1" s="1"/>
  <c r="N1501" i="1"/>
  <c r="O1501" i="1" s="1"/>
  <c r="N1500" i="1"/>
  <c r="O1500" i="1" s="1"/>
  <c r="N1499" i="1"/>
  <c r="O1499" i="1" s="1"/>
  <c r="N1498" i="1"/>
  <c r="O1498" i="1" s="1"/>
  <c r="N1497" i="1"/>
  <c r="O1497" i="1" s="1"/>
  <c r="N1496" i="1"/>
  <c r="O1496" i="1" s="1"/>
  <c r="N1495" i="1"/>
  <c r="O1495" i="1" s="1"/>
  <c r="N1494" i="1"/>
  <c r="O1494" i="1" s="1"/>
  <c r="N1493" i="1"/>
  <c r="O1493" i="1" s="1"/>
  <c r="N1492" i="1"/>
  <c r="O1492" i="1" s="1"/>
  <c r="N1491" i="1"/>
  <c r="O1491" i="1" s="1"/>
  <c r="N1490" i="1"/>
  <c r="O1490" i="1" s="1"/>
  <c r="N1489" i="1"/>
  <c r="O1489" i="1" s="1"/>
  <c r="N1488" i="1"/>
  <c r="O1488" i="1" s="1"/>
  <c r="N1487" i="1"/>
  <c r="O1487" i="1" s="1"/>
  <c r="N1486" i="1"/>
  <c r="O1486" i="1" s="1"/>
  <c r="N1485" i="1"/>
  <c r="O1485" i="1" s="1"/>
  <c r="N1484" i="1"/>
  <c r="O1484" i="1" s="1"/>
  <c r="N1483" i="1"/>
  <c r="O1483" i="1" s="1"/>
  <c r="N1482" i="1"/>
  <c r="O1482" i="1" s="1"/>
  <c r="N1481" i="1"/>
  <c r="O1481" i="1" s="1"/>
  <c r="N1480" i="1"/>
  <c r="O1480" i="1" s="1"/>
  <c r="N1479" i="1"/>
  <c r="O1479" i="1" s="1"/>
  <c r="N1478" i="1"/>
  <c r="O1478" i="1" s="1"/>
  <c r="N1477" i="1"/>
  <c r="O1477" i="1" s="1"/>
  <c r="N1476" i="1"/>
  <c r="O1476" i="1" s="1"/>
  <c r="N1475" i="1"/>
  <c r="O1475" i="1" s="1"/>
  <c r="N1474" i="1"/>
  <c r="O1474" i="1" s="1"/>
  <c r="N1473" i="1"/>
  <c r="O1473" i="1" s="1"/>
  <c r="N1472" i="1"/>
  <c r="O1472" i="1" s="1"/>
  <c r="N1471" i="1"/>
  <c r="O1471" i="1" s="1"/>
  <c r="N1470" i="1"/>
  <c r="O1470" i="1" s="1"/>
  <c r="N1469" i="1"/>
  <c r="O1469" i="1" s="1"/>
  <c r="N1468" i="1"/>
  <c r="O1468" i="1" s="1"/>
  <c r="N1467" i="1"/>
  <c r="O1467" i="1" s="1"/>
  <c r="N1466" i="1"/>
  <c r="O1466" i="1" s="1"/>
  <c r="N1465" i="1"/>
  <c r="O1465" i="1" s="1"/>
  <c r="N1464" i="1"/>
  <c r="O1464" i="1" s="1"/>
  <c r="N1463" i="1"/>
  <c r="O1463" i="1" s="1"/>
  <c r="N1462" i="1"/>
  <c r="O1462" i="1" s="1"/>
  <c r="N1461" i="1"/>
  <c r="O1461" i="1" s="1"/>
  <c r="N1460" i="1"/>
  <c r="O1460" i="1" s="1"/>
  <c r="N1459" i="1"/>
  <c r="O1459" i="1" s="1"/>
  <c r="N1458" i="1"/>
  <c r="O1458" i="1" s="1"/>
  <c r="N1457" i="1"/>
  <c r="O1457" i="1" s="1"/>
  <c r="N1456" i="1"/>
  <c r="O1456" i="1" s="1"/>
  <c r="N1455" i="1"/>
  <c r="O1455" i="1" s="1"/>
  <c r="N1454" i="1"/>
  <c r="O1454" i="1" s="1"/>
  <c r="N1453" i="1"/>
  <c r="O1453" i="1" s="1"/>
  <c r="N1452" i="1"/>
  <c r="O1452" i="1" s="1"/>
  <c r="N1451" i="1"/>
  <c r="O1451" i="1" s="1"/>
  <c r="N1450" i="1"/>
  <c r="O1450" i="1" s="1"/>
  <c r="N1449" i="1"/>
  <c r="O1449" i="1" s="1"/>
  <c r="N1448" i="1"/>
  <c r="O1448" i="1" s="1"/>
  <c r="N1447" i="1"/>
  <c r="O1447" i="1" s="1"/>
  <c r="N1446" i="1"/>
  <c r="O1446" i="1" s="1"/>
  <c r="N1445" i="1"/>
  <c r="O1445" i="1" s="1"/>
  <c r="N1444" i="1"/>
  <c r="O1444" i="1" s="1"/>
  <c r="N1443" i="1"/>
  <c r="O1443" i="1" s="1"/>
  <c r="N1442" i="1"/>
  <c r="O1442" i="1" s="1"/>
  <c r="N1441" i="1"/>
  <c r="O1441" i="1" s="1"/>
  <c r="N1440" i="1"/>
  <c r="O1440" i="1" s="1"/>
  <c r="N1439" i="1"/>
  <c r="O1439" i="1" s="1"/>
  <c r="N1438" i="1"/>
  <c r="O1438" i="1" s="1"/>
  <c r="N1437" i="1"/>
  <c r="O1437" i="1" s="1"/>
  <c r="N1436" i="1"/>
  <c r="O1436" i="1" s="1"/>
  <c r="N1435" i="1"/>
  <c r="O1435" i="1" s="1"/>
  <c r="N1434" i="1"/>
  <c r="O1434" i="1" s="1"/>
  <c r="N1433" i="1"/>
  <c r="O1433" i="1" s="1"/>
  <c r="N1432" i="1"/>
  <c r="O1432" i="1" s="1"/>
  <c r="N1431" i="1"/>
  <c r="O1431" i="1" s="1"/>
  <c r="N1430" i="1"/>
  <c r="O1430" i="1" s="1"/>
  <c r="N1429" i="1"/>
  <c r="O1429" i="1" s="1"/>
  <c r="N1428" i="1"/>
  <c r="O1428" i="1" s="1"/>
  <c r="N1427" i="1"/>
  <c r="O1427" i="1" s="1"/>
  <c r="N1426" i="1"/>
  <c r="O1426" i="1" s="1"/>
  <c r="N1425" i="1"/>
  <c r="O1425" i="1" s="1"/>
  <c r="N1424" i="1"/>
  <c r="O1424" i="1" s="1"/>
  <c r="N1423" i="1"/>
  <c r="O1423" i="1" s="1"/>
  <c r="N1422" i="1"/>
  <c r="O1422" i="1" s="1"/>
  <c r="N1421" i="1"/>
  <c r="O1421" i="1" s="1"/>
  <c r="N1420" i="1"/>
  <c r="O1420" i="1" s="1"/>
  <c r="N1419" i="1"/>
  <c r="O1419" i="1" s="1"/>
  <c r="N1418" i="1"/>
  <c r="O1418" i="1" s="1"/>
  <c r="N1417" i="1"/>
  <c r="O1417" i="1" s="1"/>
  <c r="N1416" i="1"/>
  <c r="O1416" i="1" s="1"/>
  <c r="N1415" i="1"/>
  <c r="O1415" i="1" s="1"/>
  <c r="N1414" i="1"/>
  <c r="O1414" i="1" s="1"/>
  <c r="N1413" i="1"/>
  <c r="O1413" i="1" s="1"/>
  <c r="N1412" i="1"/>
  <c r="O1412" i="1" s="1"/>
  <c r="N1411" i="1"/>
  <c r="O1411" i="1" s="1"/>
  <c r="N1410" i="1"/>
  <c r="O1410" i="1" s="1"/>
  <c r="N1409" i="1"/>
  <c r="O1409" i="1" s="1"/>
  <c r="N1408" i="1"/>
  <c r="O1408" i="1" s="1"/>
  <c r="N1407" i="1"/>
  <c r="O1407" i="1" s="1"/>
  <c r="N1406" i="1"/>
  <c r="O1406" i="1" s="1"/>
  <c r="N1405" i="1"/>
  <c r="O1405" i="1" s="1"/>
  <c r="N1404" i="1"/>
  <c r="O1404" i="1" s="1"/>
  <c r="N1403" i="1"/>
  <c r="O1403" i="1" s="1"/>
  <c r="N1402" i="1"/>
  <c r="O1402" i="1" s="1"/>
  <c r="N1401" i="1"/>
  <c r="O1401" i="1" s="1"/>
  <c r="N1400" i="1"/>
  <c r="O1400" i="1" s="1"/>
  <c r="N1399" i="1"/>
  <c r="O1399" i="1" s="1"/>
  <c r="N1398" i="1"/>
  <c r="O1398" i="1" s="1"/>
  <c r="N1397" i="1"/>
  <c r="O1397" i="1" s="1"/>
  <c r="N1396" i="1"/>
  <c r="O1396" i="1" s="1"/>
  <c r="N1395" i="1"/>
  <c r="O1395" i="1" s="1"/>
  <c r="N1394" i="1"/>
  <c r="O1394" i="1" s="1"/>
  <c r="N1393" i="1"/>
  <c r="O1393" i="1" s="1"/>
  <c r="N1392" i="1"/>
  <c r="O1392" i="1" s="1"/>
  <c r="N1391" i="1"/>
  <c r="O1391" i="1" s="1"/>
  <c r="N1390" i="1"/>
  <c r="O1390" i="1" s="1"/>
  <c r="N1389" i="1"/>
  <c r="O1389" i="1" s="1"/>
  <c r="N1388" i="1"/>
  <c r="O1388" i="1" s="1"/>
  <c r="N1387" i="1"/>
  <c r="O1387" i="1" s="1"/>
  <c r="N1386" i="1"/>
  <c r="O1386" i="1" s="1"/>
  <c r="N1385" i="1"/>
  <c r="O1385" i="1" s="1"/>
  <c r="N1384" i="1"/>
  <c r="O1384" i="1" s="1"/>
  <c r="N1383" i="1"/>
  <c r="O1383" i="1" s="1"/>
  <c r="N1382" i="1"/>
  <c r="O1382" i="1" s="1"/>
  <c r="N1381" i="1"/>
  <c r="O1381" i="1" s="1"/>
  <c r="N1380" i="1"/>
  <c r="O1380" i="1" s="1"/>
  <c r="N1379" i="1"/>
  <c r="O1379" i="1" s="1"/>
  <c r="N1378" i="1"/>
  <c r="O1378" i="1" s="1"/>
  <c r="N1377" i="1"/>
  <c r="O1377" i="1" s="1"/>
  <c r="N1376" i="1"/>
  <c r="O1376" i="1" s="1"/>
  <c r="N1375" i="1"/>
  <c r="O1375" i="1" s="1"/>
  <c r="N1374" i="1"/>
  <c r="O1374" i="1" s="1"/>
  <c r="N1373" i="1"/>
  <c r="O1373" i="1" s="1"/>
  <c r="N1372" i="1"/>
  <c r="O1372" i="1" s="1"/>
  <c r="N1371" i="1"/>
  <c r="O1371" i="1" s="1"/>
  <c r="N1370" i="1"/>
  <c r="O1370" i="1" s="1"/>
  <c r="N1369" i="1"/>
  <c r="O1369" i="1" s="1"/>
  <c r="N1368" i="1"/>
  <c r="O1368" i="1" s="1"/>
  <c r="N1367" i="1"/>
  <c r="O1367" i="1" s="1"/>
  <c r="N1366" i="1"/>
  <c r="O1366" i="1" s="1"/>
  <c r="N1365" i="1"/>
  <c r="O1365" i="1" s="1"/>
  <c r="N1364" i="1"/>
  <c r="O1364" i="1" s="1"/>
  <c r="N1363" i="1"/>
  <c r="O1363" i="1" s="1"/>
  <c r="N1362" i="1"/>
  <c r="O1362" i="1" s="1"/>
  <c r="N1361" i="1"/>
  <c r="O1361" i="1" s="1"/>
  <c r="N1360" i="1"/>
  <c r="O1360" i="1" s="1"/>
  <c r="N1359" i="1"/>
  <c r="O1359" i="1" s="1"/>
  <c r="N1358" i="1"/>
  <c r="O1358" i="1" s="1"/>
  <c r="N1357" i="1"/>
  <c r="O1357" i="1" s="1"/>
  <c r="N1356" i="1"/>
  <c r="O1356" i="1" s="1"/>
  <c r="N1355" i="1"/>
  <c r="O1355" i="1" s="1"/>
  <c r="N1354" i="1"/>
  <c r="O1354" i="1" s="1"/>
  <c r="N1353" i="1"/>
  <c r="O1353" i="1" s="1"/>
  <c r="N1352" i="1"/>
  <c r="O1352" i="1" s="1"/>
  <c r="N1351" i="1"/>
  <c r="O1351" i="1" s="1"/>
  <c r="N1350" i="1"/>
  <c r="O1350" i="1" s="1"/>
  <c r="N1349" i="1"/>
  <c r="O1349" i="1" s="1"/>
  <c r="N1348" i="1"/>
  <c r="O1348" i="1" s="1"/>
  <c r="N1347" i="1"/>
  <c r="O1347" i="1" s="1"/>
  <c r="N1346" i="1"/>
  <c r="O1346" i="1" s="1"/>
  <c r="N1345" i="1"/>
  <c r="O1345" i="1" s="1"/>
  <c r="N1344" i="1"/>
  <c r="O1344" i="1" s="1"/>
  <c r="N1343" i="1"/>
  <c r="O1343" i="1" s="1"/>
  <c r="N1342" i="1"/>
  <c r="O1342" i="1" s="1"/>
  <c r="N1341" i="1"/>
  <c r="O1341" i="1" s="1"/>
  <c r="N1340" i="1"/>
  <c r="O1340" i="1" s="1"/>
  <c r="N1339" i="1"/>
  <c r="O1339" i="1" s="1"/>
  <c r="N1338" i="1"/>
  <c r="O1338" i="1" s="1"/>
  <c r="N1337" i="1"/>
  <c r="O1337" i="1" s="1"/>
  <c r="N1336" i="1"/>
  <c r="O1336" i="1" s="1"/>
  <c r="N1335" i="1"/>
  <c r="O1335" i="1" s="1"/>
  <c r="N1334" i="1"/>
  <c r="O1334" i="1" s="1"/>
  <c r="N1333" i="1"/>
  <c r="O1333" i="1" s="1"/>
  <c r="N1332" i="1"/>
  <c r="O1332" i="1" s="1"/>
  <c r="N1331" i="1"/>
  <c r="O1331" i="1" s="1"/>
  <c r="N1330" i="1"/>
  <c r="O1330" i="1" s="1"/>
  <c r="N1329" i="1"/>
  <c r="O1329" i="1" s="1"/>
  <c r="N1328" i="1"/>
  <c r="O1328" i="1" s="1"/>
  <c r="N1327" i="1"/>
  <c r="O1327" i="1" s="1"/>
  <c r="N1326" i="1"/>
  <c r="O1326" i="1" s="1"/>
  <c r="N1325" i="1"/>
  <c r="O1325" i="1" s="1"/>
  <c r="N1324" i="1"/>
  <c r="O1324" i="1" s="1"/>
  <c r="N1323" i="1"/>
  <c r="O1323" i="1" s="1"/>
  <c r="N1322" i="1"/>
  <c r="O1322" i="1" s="1"/>
  <c r="N1321" i="1"/>
  <c r="O1321" i="1" s="1"/>
  <c r="N1320" i="1"/>
  <c r="O1320" i="1" s="1"/>
  <c r="N1319" i="1"/>
  <c r="O1319" i="1" s="1"/>
  <c r="N1318" i="1"/>
  <c r="O1318" i="1" s="1"/>
  <c r="N1317" i="1"/>
  <c r="O1317" i="1" s="1"/>
  <c r="N1316" i="1"/>
  <c r="O1316" i="1" s="1"/>
  <c r="N1315" i="1"/>
  <c r="O1315" i="1" s="1"/>
  <c r="N1314" i="1"/>
  <c r="O1314" i="1" s="1"/>
  <c r="N1313" i="1"/>
  <c r="O1313" i="1" s="1"/>
  <c r="N1312" i="1"/>
  <c r="O1312" i="1" s="1"/>
  <c r="N1311" i="1"/>
  <c r="O1311" i="1" s="1"/>
  <c r="N1310" i="1"/>
  <c r="O1310" i="1" s="1"/>
  <c r="N1309" i="1"/>
  <c r="O1309" i="1" s="1"/>
  <c r="N1308" i="1"/>
  <c r="O1308" i="1" s="1"/>
  <c r="N1307" i="1"/>
  <c r="O1307" i="1" s="1"/>
  <c r="N1306" i="1"/>
  <c r="O1306" i="1" s="1"/>
  <c r="N1305" i="1"/>
  <c r="O1305" i="1" s="1"/>
  <c r="N1304" i="1"/>
  <c r="O1304" i="1" s="1"/>
  <c r="N1303" i="1"/>
  <c r="O1303" i="1" s="1"/>
  <c r="N1302" i="1"/>
  <c r="O1302" i="1" s="1"/>
  <c r="N1301" i="1"/>
  <c r="O1301" i="1" s="1"/>
  <c r="N1300" i="1"/>
  <c r="O1300" i="1" s="1"/>
  <c r="N1299" i="1"/>
  <c r="O1299" i="1" s="1"/>
  <c r="N1298" i="1"/>
  <c r="O1298" i="1" s="1"/>
  <c r="N1297" i="1"/>
  <c r="O1297" i="1" s="1"/>
  <c r="N1296" i="1"/>
  <c r="O1296" i="1" s="1"/>
  <c r="N1295" i="1"/>
  <c r="O1295" i="1" s="1"/>
  <c r="N1294" i="1"/>
  <c r="O1294" i="1" s="1"/>
  <c r="N1293" i="1"/>
  <c r="O1293" i="1" s="1"/>
  <c r="N1292" i="1"/>
  <c r="O1292" i="1" s="1"/>
  <c r="N1291" i="1"/>
  <c r="O1291" i="1" s="1"/>
  <c r="N1290" i="1"/>
  <c r="O1290" i="1" s="1"/>
  <c r="N1289" i="1"/>
  <c r="O1289" i="1" s="1"/>
  <c r="N1288" i="1"/>
  <c r="O1288" i="1" s="1"/>
  <c r="N1287" i="1"/>
  <c r="O1287" i="1" s="1"/>
  <c r="N1286" i="1"/>
  <c r="O1286" i="1" s="1"/>
  <c r="N1285" i="1"/>
  <c r="O1285" i="1" s="1"/>
  <c r="N1284" i="1"/>
  <c r="O1284" i="1" s="1"/>
  <c r="N1283" i="1"/>
  <c r="O1283" i="1" s="1"/>
  <c r="N1282" i="1"/>
  <c r="O1282" i="1" s="1"/>
  <c r="N1281" i="1"/>
  <c r="O1281" i="1" s="1"/>
  <c r="N1280" i="1"/>
  <c r="O1280" i="1" s="1"/>
  <c r="N1279" i="1"/>
  <c r="O1279" i="1" s="1"/>
  <c r="N1278" i="1"/>
  <c r="O1278" i="1" s="1"/>
  <c r="N1277" i="1"/>
  <c r="O1277" i="1" s="1"/>
  <c r="N1276" i="1"/>
  <c r="O1276" i="1" s="1"/>
  <c r="N1275" i="1"/>
  <c r="O1275" i="1" s="1"/>
  <c r="N1274" i="1"/>
  <c r="O1274" i="1" s="1"/>
  <c r="N1273" i="1"/>
  <c r="O1273" i="1" s="1"/>
  <c r="N1272" i="1"/>
  <c r="O1272" i="1" s="1"/>
  <c r="N1271" i="1"/>
  <c r="O1271" i="1" s="1"/>
  <c r="N1270" i="1"/>
  <c r="O1270" i="1" s="1"/>
  <c r="N1269" i="1"/>
  <c r="O1269" i="1" s="1"/>
  <c r="N1268" i="1"/>
  <c r="O1268" i="1" s="1"/>
  <c r="N1267" i="1"/>
  <c r="O1267" i="1" s="1"/>
  <c r="N1266" i="1"/>
  <c r="O1266" i="1" s="1"/>
  <c r="N1265" i="1"/>
  <c r="O1265" i="1" s="1"/>
  <c r="N1264" i="1"/>
  <c r="O1264" i="1" s="1"/>
  <c r="N1263" i="1"/>
  <c r="O1263" i="1" s="1"/>
  <c r="N1262" i="1"/>
  <c r="O1262" i="1" s="1"/>
  <c r="N1261" i="1"/>
  <c r="O1261" i="1" s="1"/>
  <c r="N1260" i="1"/>
  <c r="O1260" i="1" s="1"/>
  <c r="N1259" i="1"/>
  <c r="O1259" i="1" s="1"/>
  <c r="N1258" i="1"/>
  <c r="O1258" i="1" s="1"/>
  <c r="N1257" i="1"/>
  <c r="O1257" i="1" s="1"/>
  <c r="N1256" i="1"/>
  <c r="O1256" i="1" s="1"/>
  <c r="N1255" i="1"/>
  <c r="O1255" i="1" s="1"/>
  <c r="N1254" i="1"/>
  <c r="O1254" i="1" s="1"/>
  <c r="N1253" i="1"/>
  <c r="O1253" i="1" s="1"/>
  <c r="N1252" i="1"/>
  <c r="O1252" i="1" s="1"/>
  <c r="N1251" i="1"/>
  <c r="O1251" i="1" s="1"/>
  <c r="N1250" i="1"/>
  <c r="O1250" i="1" s="1"/>
  <c r="N1249" i="1"/>
  <c r="O1249" i="1" s="1"/>
  <c r="N1248" i="1"/>
  <c r="O1248" i="1" s="1"/>
  <c r="N1247" i="1"/>
  <c r="O1247" i="1" s="1"/>
  <c r="N1246" i="1"/>
  <c r="O1246" i="1" s="1"/>
  <c r="N1245" i="1"/>
  <c r="O1245" i="1" s="1"/>
  <c r="N1244" i="1"/>
  <c r="O1244" i="1" s="1"/>
  <c r="N1243" i="1"/>
  <c r="O1243" i="1" s="1"/>
  <c r="N1242" i="1"/>
  <c r="O1242" i="1" s="1"/>
  <c r="N1241" i="1"/>
  <c r="O1241" i="1" s="1"/>
  <c r="N1240" i="1"/>
  <c r="O1240" i="1" s="1"/>
  <c r="N1239" i="1"/>
  <c r="O1239" i="1" s="1"/>
  <c r="N1238" i="1"/>
  <c r="O1238" i="1" s="1"/>
  <c r="N1237" i="1"/>
  <c r="O1237" i="1" s="1"/>
  <c r="N1236" i="1"/>
  <c r="O1236" i="1" s="1"/>
  <c r="N1235" i="1"/>
  <c r="O1235" i="1" s="1"/>
  <c r="N1234" i="1"/>
  <c r="O1234" i="1" s="1"/>
  <c r="N1233" i="1"/>
  <c r="O1233" i="1" s="1"/>
  <c r="N1232" i="1"/>
  <c r="O1232" i="1" s="1"/>
  <c r="N1231" i="1"/>
  <c r="O1231" i="1" s="1"/>
  <c r="N1230" i="1"/>
  <c r="O1230" i="1" s="1"/>
  <c r="N1229" i="1"/>
  <c r="O1229" i="1" s="1"/>
  <c r="N1228" i="1"/>
  <c r="O1228" i="1" s="1"/>
  <c r="N1227" i="1"/>
  <c r="O1227" i="1" s="1"/>
  <c r="N1226" i="1"/>
  <c r="O1226" i="1" s="1"/>
  <c r="N1225" i="1"/>
  <c r="O1225" i="1" s="1"/>
  <c r="N1224" i="1"/>
  <c r="O1224" i="1" s="1"/>
  <c r="N1223" i="1"/>
  <c r="O1223" i="1" s="1"/>
  <c r="N1222" i="1"/>
  <c r="O1222" i="1" s="1"/>
  <c r="N1221" i="1"/>
  <c r="O1221" i="1" s="1"/>
  <c r="N1220" i="1"/>
  <c r="O1220" i="1" s="1"/>
  <c r="N1219" i="1"/>
  <c r="O1219" i="1" s="1"/>
  <c r="N1218" i="1"/>
  <c r="O1218" i="1" s="1"/>
  <c r="N1217" i="1"/>
  <c r="O1217" i="1" s="1"/>
  <c r="N1216" i="1"/>
  <c r="O1216" i="1" s="1"/>
  <c r="N1215" i="1"/>
  <c r="O1215" i="1" s="1"/>
  <c r="N1214" i="1"/>
  <c r="O1214" i="1" s="1"/>
  <c r="N1213" i="1"/>
  <c r="O1213" i="1" s="1"/>
  <c r="N1212" i="1"/>
  <c r="O1212" i="1" s="1"/>
  <c r="N1211" i="1"/>
  <c r="O1211" i="1" s="1"/>
  <c r="N1210" i="1"/>
  <c r="O1210" i="1" s="1"/>
  <c r="N1209" i="1"/>
  <c r="O1209" i="1" s="1"/>
  <c r="N1208" i="1"/>
  <c r="O1208" i="1" s="1"/>
  <c r="N1207" i="1"/>
  <c r="O1207" i="1" s="1"/>
  <c r="N1206" i="1"/>
  <c r="O1206" i="1" s="1"/>
  <c r="N1205" i="1"/>
  <c r="O1205" i="1" s="1"/>
  <c r="N1204" i="1"/>
  <c r="O1204" i="1" s="1"/>
  <c r="N1203" i="1"/>
  <c r="O1203" i="1" s="1"/>
  <c r="N1202" i="1"/>
  <c r="O1202" i="1" s="1"/>
  <c r="N1201" i="1"/>
  <c r="O1201" i="1" s="1"/>
  <c r="N1200" i="1"/>
  <c r="O1200" i="1" s="1"/>
  <c r="N1199" i="1"/>
  <c r="O1199" i="1" s="1"/>
  <c r="N1198" i="1"/>
  <c r="O1198" i="1" s="1"/>
  <c r="N1197" i="1"/>
  <c r="O1197" i="1" s="1"/>
  <c r="N1196" i="1"/>
  <c r="O1196" i="1" s="1"/>
  <c r="N1195" i="1"/>
  <c r="O1195" i="1" s="1"/>
  <c r="N1194" i="1"/>
  <c r="O1194" i="1" s="1"/>
  <c r="N1193" i="1"/>
  <c r="O1193" i="1" s="1"/>
  <c r="N1192" i="1"/>
  <c r="O1192" i="1" s="1"/>
  <c r="N1191" i="1"/>
  <c r="O1191" i="1" s="1"/>
  <c r="N1190" i="1"/>
  <c r="O1190" i="1" s="1"/>
  <c r="N1189" i="1"/>
  <c r="O1189" i="1" s="1"/>
  <c r="N1188" i="1"/>
  <c r="O1188" i="1" s="1"/>
  <c r="N1187" i="1"/>
  <c r="O1187" i="1" s="1"/>
  <c r="N1186" i="1"/>
  <c r="O1186" i="1" s="1"/>
  <c r="N1185" i="1"/>
  <c r="O1185" i="1" s="1"/>
  <c r="N1184" i="1"/>
  <c r="O1184" i="1" s="1"/>
  <c r="N1183" i="1"/>
  <c r="O1183" i="1" s="1"/>
  <c r="N1182" i="1"/>
  <c r="O1182" i="1" s="1"/>
  <c r="N1181" i="1"/>
  <c r="O1181" i="1" s="1"/>
  <c r="N1180" i="1"/>
  <c r="O1180" i="1" s="1"/>
  <c r="N1179" i="1"/>
  <c r="O1179" i="1" s="1"/>
  <c r="N1178" i="1"/>
  <c r="O1178" i="1" s="1"/>
  <c r="N1177" i="1"/>
  <c r="O1177" i="1" s="1"/>
  <c r="N1176" i="1"/>
  <c r="O1176" i="1" s="1"/>
  <c r="N1175" i="1"/>
  <c r="O1175" i="1" s="1"/>
  <c r="N1174" i="1"/>
  <c r="O1174" i="1" s="1"/>
  <c r="N1173" i="1"/>
  <c r="O1173" i="1" s="1"/>
  <c r="N1172" i="1"/>
  <c r="O1172" i="1" s="1"/>
  <c r="N1171" i="1"/>
  <c r="O1171" i="1" s="1"/>
  <c r="N1170" i="1"/>
  <c r="O1170" i="1" s="1"/>
  <c r="N1169" i="1"/>
  <c r="O1169" i="1" s="1"/>
  <c r="N1168" i="1"/>
  <c r="O1168" i="1" s="1"/>
  <c r="N1167" i="1"/>
  <c r="O1167" i="1" s="1"/>
  <c r="N1166" i="1"/>
  <c r="O1166" i="1" s="1"/>
  <c r="N1165" i="1"/>
  <c r="O1165" i="1" s="1"/>
  <c r="N1164" i="1"/>
  <c r="O1164" i="1" s="1"/>
  <c r="N1163" i="1"/>
  <c r="O1163" i="1" s="1"/>
  <c r="N1162" i="1"/>
  <c r="O1162" i="1" s="1"/>
  <c r="N1161" i="1"/>
  <c r="O1161" i="1" s="1"/>
  <c r="N1160" i="1"/>
  <c r="O1160" i="1" s="1"/>
  <c r="N1159" i="1"/>
  <c r="O1159" i="1" s="1"/>
  <c r="N1158" i="1"/>
  <c r="O1158" i="1" s="1"/>
  <c r="N1157" i="1"/>
  <c r="O1157" i="1" s="1"/>
  <c r="N1156" i="1"/>
  <c r="O1156" i="1" s="1"/>
  <c r="N1155" i="1"/>
  <c r="O1155" i="1" s="1"/>
  <c r="N1154" i="1"/>
  <c r="O1154" i="1" s="1"/>
  <c r="N1153" i="1"/>
  <c r="O1153" i="1" s="1"/>
  <c r="N1152" i="1"/>
  <c r="O1152" i="1" s="1"/>
  <c r="N1151" i="1"/>
  <c r="O1151" i="1" s="1"/>
  <c r="N1150" i="1"/>
  <c r="O1150" i="1" s="1"/>
  <c r="N1149" i="1"/>
  <c r="O1149" i="1" s="1"/>
  <c r="N1148" i="1"/>
  <c r="O1148" i="1" s="1"/>
  <c r="N1147" i="1"/>
  <c r="O1147" i="1" s="1"/>
  <c r="N1146" i="1"/>
  <c r="O1146" i="1" s="1"/>
  <c r="N1145" i="1"/>
  <c r="O1145" i="1" s="1"/>
  <c r="N1144" i="1"/>
  <c r="O1144" i="1" s="1"/>
  <c r="N1143" i="1"/>
  <c r="O1143" i="1" s="1"/>
  <c r="N1142" i="1"/>
  <c r="O1142" i="1" s="1"/>
  <c r="N1141" i="1"/>
  <c r="O1141" i="1" s="1"/>
  <c r="N1140" i="1"/>
  <c r="O1140" i="1" s="1"/>
  <c r="N1139" i="1"/>
  <c r="O1139" i="1" s="1"/>
  <c r="N1138" i="1"/>
  <c r="O1138" i="1" s="1"/>
  <c r="N1137" i="1"/>
  <c r="O1137" i="1" s="1"/>
  <c r="N1136" i="1"/>
  <c r="O1136" i="1" s="1"/>
  <c r="N1135" i="1"/>
  <c r="O1135" i="1" s="1"/>
  <c r="N1134" i="1"/>
  <c r="O1134" i="1" s="1"/>
  <c r="N1133" i="1"/>
  <c r="O1133" i="1" s="1"/>
  <c r="N1132" i="1"/>
  <c r="O1132" i="1" s="1"/>
  <c r="N1131" i="1"/>
  <c r="O1131" i="1" s="1"/>
  <c r="N1130" i="1"/>
  <c r="O1130" i="1" s="1"/>
  <c r="N1129" i="1"/>
  <c r="O1129" i="1" s="1"/>
  <c r="N1128" i="1"/>
  <c r="O1128" i="1" s="1"/>
  <c r="N1127" i="1"/>
  <c r="O1127" i="1" s="1"/>
  <c r="N1126" i="1"/>
  <c r="O1126" i="1" s="1"/>
  <c r="N1125" i="1"/>
  <c r="O1125" i="1" s="1"/>
  <c r="N1124" i="1"/>
  <c r="O1124" i="1" s="1"/>
  <c r="N1123" i="1"/>
  <c r="O1123" i="1" s="1"/>
  <c r="N1122" i="1"/>
  <c r="O1122" i="1" s="1"/>
  <c r="N1121" i="1"/>
  <c r="O1121" i="1" s="1"/>
  <c r="N1120" i="1"/>
  <c r="O1120" i="1" s="1"/>
  <c r="N1119" i="1"/>
  <c r="O1119" i="1" s="1"/>
  <c r="N1118" i="1"/>
  <c r="O1118" i="1" s="1"/>
  <c r="N1117" i="1"/>
  <c r="O1117" i="1" s="1"/>
  <c r="N1116" i="1"/>
  <c r="O1116" i="1" s="1"/>
  <c r="N1115" i="1"/>
  <c r="O1115" i="1" s="1"/>
  <c r="N1114" i="1"/>
  <c r="O1114" i="1" s="1"/>
  <c r="N1113" i="1"/>
  <c r="O1113" i="1" s="1"/>
  <c r="N1112" i="1"/>
  <c r="O1112" i="1" s="1"/>
  <c r="N1111" i="1"/>
  <c r="O1111" i="1" s="1"/>
  <c r="N1110" i="1"/>
  <c r="O1110" i="1" s="1"/>
  <c r="N1109" i="1"/>
  <c r="O1109" i="1" s="1"/>
  <c r="N1108" i="1"/>
  <c r="O1108" i="1" s="1"/>
  <c r="N1107" i="1"/>
  <c r="O1107" i="1" s="1"/>
  <c r="N1106" i="1"/>
  <c r="O1106" i="1" s="1"/>
  <c r="N1105" i="1"/>
  <c r="O1105" i="1" s="1"/>
  <c r="N1104" i="1"/>
  <c r="O1104" i="1" s="1"/>
  <c r="N1103" i="1"/>
  <c r="O1103" i="1" s="1"/>
  <c r="N1102" i="1"/>
  <c r="O1102" i="1" s="1"/>
  <c r="N1101" i="1"/>
  <c r="O1101" i="1" s="1"/>
  <c r="N1100" i="1"/>
  <c r="O1100" i="1" s="1"/>
  <c r="N1099" i="1"/>
  <c r="O1099" i="1" s="1"/>
  <c r="N1098" i="1"/>
  <c r="O1098" i="1" s="1"/>
  <c r="N1097" i="1"/>
  <c r="O1097" i="1" s="1"/>
  <c r="N1096" i="1"/>
  <c r="O1096" i="1" s="1"/>
  <c r="N1095" i="1"/>
  <c r="O1095" i="1" s="1"/>
  <c r="N1094" i="1"/>
  <c r="O1094" i="1" s="1"/>
  <c r="N1093" i="1"/>
  <c r="O1093" i="1" s="1"/>
  <c r="N1092" i="1"/>
  <c r="O1092" i="1" s="1"/>
  <c r="N1091" i="1"/>
  <c r="O1091" i="1" s="1"/>
  <c r="N1090" i="1"/>
  <c r="O1090" i="1" s="1"/>
  <c r="N1089" i="1"/>
  <c r="O1089" i="1" s="1"/>
  <c r="N1088" i="1"/>
  <c r="O1088" i="1" s="1"/>
  <c r="N1087" i="1"/>
  <c r="O1087" i="1" s="1"/>
  <c r="N1086" i="1"/>
  <c r="O1086" i="1" s="1"/>
  <c r="N1085" i="1"/>
  <c r="O1085" i="1" s="1"/>
  <c r="N1084" i="1"/>
  <c r="O1084" i="1" s="1"/>
  <c r="N1083" i="1"/>
  <c r="O1083" i="1" s="1"/>
  <c r="N1082" i="1"/>
  <c r="O1082" i="1" s="1"/>
  <c r="N1081" i="1"/>
  <c r="O1081" i="1" s="1"/>
  <c r="N1080" i="1"/>
  <c r="O1080" i="1" s="1"/>
  <c r="N1079" i="1"/>
  <c r="O1079" i="1" s="1"/>
  <c r="N1078" i="1"/>
  <c r="O1078" i="1" s="1"/>
  <c r="N1077" i="1"/>
  <c r="O1077" i="1" s="1"/>
  <c r="N1076" i="1"/>
  <c r="O1076" i="1" s="1"/>
  <c r="N1075" i="1"/>
  <c r="O1075" i="1" s="1"/>
  <c r="N1074" i="1"/>
  <c r="O1074" i="1" s="1"/>
  <c r="N1073" i="1"/>
  <c r="O1073" i="1" s="1"/>
  <c r="N1072" i="1"/>
  <c r="O1072" i="1" s="1"/>
  <c r="N1071" i="1"/>
  <c r="O1071" i="1" s="1"/>
  <c r="N1070" i="1"/>
  <c r="O1070" i="1" s="1"/>
  <c r="N1069" i="1"/>
  <c r="O1069" i="1" s="1"/>
  <c r="N1068" i="1"/>
  <c r="O1068" i="1" s="1"/>
  <c r="N1067" i="1"/>
  <c r="O1067" i="1" s="1"/>
  <c r="N1066" i="1"/>
  <c r="O1066" i="1" s="1"/>
  <c r="N1065" i="1"/>
  <c r="O1065" i="1" s="1"/>
  <c r="N1064" i="1"/>
  <c r="O1064" i="1" s="1"/>
  <c r="N1063" i="1"/>
  <c r="O1063" i="1" s="1"/>
  <c r="N1062" i="1"/>
  <c r="O1062" i="1" s="1"/>
  <c r="N1061" i="1"/>
  <c r="O1061" i="1" s="1"/>
  <c r="N1060" i="1"/>
  <c r="O1060" i="1" s="1"/>
  <c r="N1059" i="1"/>
  <c r="O1059" i="1" s="1"/>
  <c r="N1058" i="1"/>
  <c r="O1058" i="1" s="1"/>
  <c r="N1057" i="1"/>
  <c r="O1057" i="1" s="1"/>
  <c r="N1056" i="1"/>
  <c r="O1056" i="1" s="1"/>
  <c r="N1055" i="1"/>
  <c r="O1055" i="1" s="1"/>
  <c r="N1054" i="1"/>
  <c r="O1054" i="1" s="1"/>
  <c r="N1053" i="1"/>
  <c r="O1053" i="1" s="1"/>
  <c r="N1052" i="1"/>
  <c r="O1052" i="1" s="1"/>
  <c r="N1051" i="1"/>
  <c r="O1051" i="1" s="1"/>
  <c r="N1050" i="1"/>
  <c r="O1050" i="1" s="1"/>
  <c r="N1049" i="1"/>
  <c r="O1049" i="1" s="1"/>
  <c r="N1048" i="1"/>
  <c r="O1048" i="1" s="1"/>
  <c r="N1047" i="1"/>
  <c r="O1047" i="1" s="1"/>
  <c r="N1046" i="1"/>
  <c r="O1046" i="1" s="1"/>
  <c r="N1045" i="1"/>
  <c r="O1045" i="1" s="1"/>
  <c r="N1044" i="1"/>
  <c r="O1044" i="1" s="1"/>
  <c r="N1043" i="1"/>
  <c r="O1043" i="1" s="1"/>
  <c r="N1042" i="1"/>
  <c r="O1042" i="1" s="1"/>
  <c r="N1041" i="1"/>
  <c r="O1041" i="1" s="1"/>
  <c r="N1040" i="1"/>
  <c r="O1040" i="1" s="1"/>
  <c r="N1039" i="1"/>
  <c r="O1039" i="1" s="1"/>
  <c r="N1038" i="1"/>
  <c r="O1038" i="1" s="1"/>
  <c r="N1037" i="1"/>
  <c r="O1037" i="1" s="1"/>
  <c r="N1036" i="1"/>
  <c r="O1036" i="1" s="1"/>
  <c r="N1035" i="1"/>
  <c r="O1035" i="1" s="1"/>
  <c r="N1034" i="1"/>
  <c r="O1034" i="1" s="1"/>
  <c r="N1033" i="1"/>
  <c r="O1033" i="1" s="1"/>
  <c r="N1032" i="1"/>
  <c r="O1032" i="1" s="1"/>
  <c r="N1031" i="1"/>
  <c r="O1031" i="1" s="1"/>
  <c r="N1030" i="1"/>
  <c r="O1030" i="1" s="1"/>
  <c r="N1029" i="1"/>
  <c r="O1029" i="1" s="1"/>
  <c r="N1028" i="1"/>
  <c r="O1028" i="1" s="1"/>
  <c r="N1027" i="1"/>
  <c r="O1027" i="1" s="1"/>
  <c r="N1026" i="1"/>
  <c r="O1026" i="1" s="1"/>
  <c r="N1025" i="1"/>
  <c r="O1025" i="1" s="1"/>
  <c r="N1024" i="1"/>
  <c r="O1024" i="1" s="1"/>
  <c r="N1023" i="1"/>
  <c r="O1023" i="1" s="1"/>
  <c r="N1022" i="1"/>
  <c r="O1022" i="1" s="1"/>
  <c r="N1021" i="1"/>
  <c r="O1021" i="1" s="1"/>
  <c r="N1020" i="1"/>
  <c r="O1020" i="1" s="1"/>
  <c r="N1019" i="1"/>
  <c r="O1019" i="1" s="1"/>
  <c r="N1018" i="1"/>
  <c r="O1018" i="1" s="1"/>
  <c r="N1017" i="1"/>
  <c r="O1017" i="1" s="1"/>
  <c r="N1016" i="1"/>
  <c r="O1016" i="1" s="1"/>
  <c r="N1015" i="1"/>
  <c r="O1015" i="1" s="1"/>
  <c r="N1014" i="1"/>
  <c r="O1014" i="1" s="1"/>
  <c r="N1013" i="1"/>
  <c r="O1013" i="1" s="1"/>
  <c r="N1012" i="1"/>
  <c r="O1012" i="1" s="1"/>
  <c r="N1011" i="1"/>
  <c r="O1011" i="1" s="1"/>
  <c r="N1010" i="1"/>
  <c r="O1010" i="1" s="1"/>
  <c r="N1009" i="1"/>
  <c r="O1009" i="1" s="1"/>
  <c r="N1008" i="1"/>
  <c r="O1008" i="1" s="1"/>
  <c r="N1007" i="1"/>
  <c r="O1007" i="1" s="1"/>
  <c r="N1006" i="1"/>
  <c r="O1006" i="1" s="1"/>
  <c r="N1005" i="1"/>
  <c r="O1005" i="1" s="1"/>
  <c r="N1004" i="1"/>
  <c r="O1004" i="1" s="1"/>
  <c r="N1003" i="1"/>
  <c r="O1003" i="1" s="1"/>
  <c r="N1002" i="1"/>
  <c r="O1002" i="1" s="1"/>
  <c r="N1001" i="1"/>
  <c r="O1001" i="1" s="1"/>
  <c r="N1000" i="1"/>
  <c r="O1000" i="1" s="1"/>
  <c r="N999" i="1"/>
  <c r="O999" i="1" s="1"/>
  <c r="N998" i="1"/>
  <c r="O998" i="1" s="1"/>
  <c r="N997" i="1"/>
  <c r="O997" i="1" s="1"/>
  <c r="N996" i="1"/>
  <c r="O996" i="1" s="1"/>
  <c r="N995" i="1"/>
  <c r="O995" i="1" s="1"/>
  <c r="N994" i="1"/>
  <c r="O994" i="1" s="1"/>
  <c r="N993" i="1"/>
  <c r="O993" i="1" s="1"/>
  <c r="N992" i="1"/>
  <c r="O992" i="1" s="1"/>
  <c r="N991" i="1"/>
  <c r="O991" i="1" s="1"/>
  <c r="N990" i="1"/>
  <c r="O990" i="1" s="1"/>
  <c r="N989" i="1"/>
  <c r="O989" i="1" s="1"/>
  <c r="N988" i="1"/>
  <c r="O988" i="1" s="1"/>
  <c r="N987" i="1"/>
  <c r="O987" i="1" s="1"/>
  <c r="N986" i="1"/>
  <c r="O986" i="1" s="1"/>
  <c r="N985" i="1"/>
  <c r="O985" i="1" s="1"/>
  <c r="N984" i="1"/>
  <c r="O984" i="1" s="1"/>
  <c r="N983" i="1"/>
  <c r="O983" i="1" s="1"/>
  <c r="N982" i="1"/>
  <c r="O982" i="1" s="1"/>
  <c r="N981" i="1"/>
  <c r="O981" i="1" s="1"/>
  <c r="N980" i="1"/>
  <c r="O980" i="1" s="1"/>
  <c r="N979" i="1"/>
  <c r="O979" i="1" s="1"/>
  <c r="N978" i="1"/>
  <c r="O978" i="1" s="1"/>
  <c r="N977" i="1"/>
  <c r="O977" i="1" s="1"/>
  <c r="N976" i="1"/>
  <c r="O976" i="1" s="1"/>
  <c r="N975" i="1"/>
  <c r="O975" i="1" s="1"/>
  <c r="N974" i="1"/>
  <c r="O974" i="1" s="1"/>
  <c r="N973" i="1"/>
  <c r="O973" i="1" s="1"/>
  <c r="N972" i="1"/>
  <c r="O972" i="1" s="1"/>
  <c r="N971" i="1"/>
  <c r="O971" i="1" s="1"/>
  <c r="N970" i="1"/>
  <c r="O970" i="1" s="1"/>
  <c r="N969" i="1"/>
  <c r="O969" i="1" s="1"/>
  <c r="N968" i="1"/>
  <c r="O968" i="1" s="1"/>
  <c r="N967" i="1"/>
  <c r="O967" i="1" s="1"/>
  <c r="N966" i="1"/>
  <c r="O966" i="1" s="1"/>
  <c r="N965" i="1"/>
  <c r="O965" i="1" s="1"/>
  <c r="N964" i="1"/>
  <c r="O964" i="1" s="1"/>
  <c r="N963" i="1"/>
  <c r="O963" i="1" s="1"/>
  <c r="N962" i="1"/>
  <c r="O962" i="1" s="1"/>
  <c r="N961" i="1"/>
  <c r="O961" i="1" s="1"/>
  <c r="N960" i="1"/>
  <c r="O960" i="1" s="1"/>
  <c r="N959" i="1"/>
  <c r="O959" i="1" s="1"/>
  <c r="N958" i="1"/>
  <c r="O958" i="1" s="1"/>
  <c r="N957" i="1"/>
  <c r="O957" i="1" s="1"/>
  <c r="N956" i="1"/>
  <c r="O956" i="1" s="1"/>
  <c r="N955" i="1"/>
  <c r="O955" i="1" s="1"/>
  <c r="N954" i="1"/>
  <c r="O954" i="1" s="1"/>
  <c r="N953" i="1"/>
  <c r="O953" i="1" s="1"/>
  <c r="N952" i="1"/>
  <c r="O952" i="1" s="1"/>
  <c r="N951" i="1"/>
  <c r="O951" i="1" s="1"/>
  <c r="N950" i="1"/>
  <c r="O950" i="1" s="1"/>
  <c r="N949" i="1"/>
  <c r="O949" i="1" s="1"/>
  <c r="N948" i="1"/>
  <c r="O948" i="1" s="1"/>
  <c r="N947" i="1"/>
  <c r="O947" i="1" s="1"/>
  <c r="N946" i="1"/>
  <c r="O946" i="1" s="1"/>
  <c r="N945" i="1"/>
  <c r="O945" i="1" s="1"/>
  <c r="N944" i="1"/>
  <c r="O944" i="1" s="1"/>
  <c r="N943" i="1"/>
  <c r="O943" i="1" s="1"/>
  <c r="N942" i="1"/>
  <c r="O942" i="1" s="1"/>
  <c r="N941" i="1"/>
  <c r="O941" i="1" s="1"/>
  <c r="N940" i="1"/>
  <c r="O940" i="1" s="1"/>
  <c r="N939" i="1"/>
  <c r="O939" i="1" s="1"/>
  <c r="N938" i="1"/>
  <c r="O938" i="1" s="1"/>
  <c r="N937" i="1"/>
  <c r="O937" i="1" s="1"/>
  <c r="N936" i="1"/>
  <c r="O936" i="1" s="1"/>
  <c r="N935" i="1"/>
  <c r="O935" i="1" s="1"/>
  <c r="N934" i="1"/>
  <c r="O934" i="1" s="1"/>
  <c r="N933" i="1"/>
  <c r="O933" i="1" s="1"/>
  <c r="N932" i="1"/>
  <c r="O932" i="1" s="1"/>
  <c r="N931" i="1"/>
  <c r="O931" i="1" s="1"/>
  <c r="N930" i="1"/>
  <c r="O930" i="1" s="1"/>
  <c r="N929" i="1"/>
  <c r="O929" i="1" s="1"/>
  <c r="N928" i="1"/>
  <c r="O928" i="1" s="1"/>
  <c r="N927" i="1"/>
  <c r="O927" i="1" s="1"/>
  <c r="N926" i="1"/>
  <c r="O926" i="1" s="1"/>
  <c r="N925" i="1"/>
  <c r="O925" i="1" s="1"/>
  <c r="N924" i="1"/>
  <c r="O924" i="1" s="1"/>
  <c r="N923" i="1"/>
  <c r="O923" i="1" s="1"/>
  <c r="N922" i="1"/>
  <c r="O922" i="1" s="1"/>
  <c r="N921" i="1"/>
  <c r="O921" i="1" s="1"/>
  <c r="N920" i="1"/>
  <c r="O920" i="1" s="1"/>
  <c r="N919" i="1"/>
  <c r="O919" i="1" s="1"/>
  <c r="N918" i="1"/>
  <c r="O918" i="1" s="1"/>
  <c r="N917" i="1"/>
  <c r="O917" i="1" s="1"/>
  <c r="Q917" i="1" s="1"/>
  <c r="N916" i="1"/>
  <c r="O916" i="1" s="1"/>
  <c r="N915" i="1"/>
  <c r="O915" i="1" s="1"/>
  <c r="N914" i="1"/>
  <c r="O914" i="1" s="1"/>
  <c r="N913" i="1"/>
  <c r="O913" i="1" s="1"/>
  <c r="N912" i="1"/>
  <c r="O912" i="1" s="1"/>
  <c r="N911" i="1"/>
  <c r="O911" i="1" s="1"/>
  <c r="N910" i="1"/>
  <c r="O910" i="1" s="1"/>
  <c r="N909" i="1"/>
  <c r="O909" i="1" s="1"/>
  <c r="Q909" i="1" s="1"/>
  <c r="N908" i="1"/>
  <c r="O908" i="1" s="1"/>
  <c r="N907" i="1"/>
  <c r="O907" i="1" s="1"/>
  <c r="N906" i="1"/>
  <c r="O906" i="1" s="1"/>
  <c r="N905" i="1"/>
  <c r="O905" i="1" s="1"/>
  <c r="Q905" i="1" s="1"/>
  <c r="N904" i="1"/>
  <c r="O904" i="1" s="1"/>
  <c r="N903" i="1"/>
  <c r="O903" i="1" s="1"/>
  <c r="N902" i="1"/>
  <c r="O902" i="1" s="1"/>
  <c r="N901" i="1"/>
  <c r="O901" i="1" s="1"/>
  <c r="N900" i="1"/>
  <c r="O900" i="1" s="1"/>
  <c r="N899" i="1"/>
  <c r="O899" i="1" s="1"/>
  <c r="N898" i="1"/>
  <c r="O898" i="1" s="1"/>
  <c r="N897" i="1"/>
  <c r="O897" i="1" s="1"/>
  <c r="Q897" i="1" s="1"/>
  <c r="N896" i="1"/>
  <c r="O896" i="1" s="1"/>
  <c r="N895" i="1"/>
  <c r="O895" i="1" s="1"/>
  <c r="N894" i="1"/>
  <c r="O894" i="1" s="1"/>
  <c r="N893" i="1"/>
  <c r="O893" i="1" s="1"/>
  <c r="Q893" i="1" s="1"/>
  <c r="N892" i="1"/>
  <c r="O892" i="1" s="1"/>
  <c r="N891" i="1"/>
  <c r="O891" i="1" s="1"/>
  <c r="N890" i="1"/>
  <c r="O890" i="1" s="1"/>
  <c r="N889" i="1"/>
  <c r="O889" i="1" s="1"/>
  <c r="N888" i="1"/>
  <c r="O888" i="1" s="1"/>
  <c r="N887" i="1"/>
  <c r="O887" i="1" s="1"/>
  <c r="N886" i="1"/>
  <c r="O886" i="1" s="1"/>
  <c r="N885" i="1"/>
  <c r="O885" i="1" s="1"/>
  <c r="Q885" i="1" s="1"/>
  <c r="N884" i="1"/>
  <c r="O884" i="1" s="1"/>
  <c r="N883" i="1"/>
  <c r="O883" i="1" s="1"/>
  <c r="N882" i="1"/>
  <c r="O882" i="1" s="1"/>
  <c r="N881" i="1"/>
  <c r="O881" i="1" s="1"/>
  <c r="Q881" i="1" s="1"/>
  <c r="N880" i="1"/>
  <c r="O880" i="1" s="1"/>
  <c r="N879" i="1"/>
  <c r="O879" i="1" s="1"/>
  <c r="N878" i="1"/>
  <c r="O878" i="1" s="1"/>
  <c r="N877" i="1"/>
  <c r="O877" i="1" s="1"/>
  <c r="N876" i="1"/>
  <c r="O876" i="1" s="1"/>
  <c r="N875" i="1"/>
  <c r="O875" i="1" s="1"/>
  <c r="N874" i="1"/>
  <c r="O874" i="1" s="1"/>
  <c r="N873" i="1"/>
  <c r="O873" i="1" s="1"/>
  <c r="Q873" i="1" s="1"/>
  <c r="N872" i="1"/>
  <c r="O872" i="1" s="1"/>
  <c r="N871" i="1"/>
  <c r="O871" i="1" s="1"/>
  <c r="N870" i="1"/>
  <c r="O870" i="1" s="1"/>
  <c r="N869" i="1"/>
  <c r="O869" i="1" s="1"/>
  <c r="Q869" i="1" s="1"/>
  <c r="N868" i="1"/>
  <c r="O868" i="1" s="1"/>
  <c r="N867" i="1"/>
  <c r="O867" i="1" s="1"/>
  <c r="N866" i="1"/>
  <c r="O866" i="1" s="1"/>
  <c r="N865" i="1"/>
  <c r="O865" i="1" s="1"/>
  <c r="N864" i="1"/>
  <c r="O864" i="1" s="1"/>
  <c r="N863" i="1"/>
  <c r="O863" i="1" s="1"/>
  <c r="N862" i="1"/>
  <c r="O862" i="1" s="1"/>
  <c r="N861" i="1"/>
  <c r="O861" i="1" s="1"/>
  <c r="Q861" i="1" s="1"/>
  <c r="N860" i="1"/>
  <c r="O860" i="1" s="1"/>
  <c r="N859" i="1"/>
  <c r="O859" i="1" s="1"/>
  <c r="N858" i="1"/>
  <c r="O858" i="1" s="1"/>
  <c r="N857" i="1"/>
  <c r="O857" i="1" s="1"/>
  <c r="Q857" i="1" s="1"/>
  <c r="N856" i="1"/>
  <c r="O856" i="1" s="1"/>
  <c r="N855" i="1"/>
  <c r="O855" i="1" s="1"/>
  <c r="N854" i="1"/>
  <c r="O854" i="1" s="1"/>
  <c r="N853" i="1"/>
  <c r="O853" i="1" s="1"/>
  <c r="N852" i="1"/>
  <c r="O852" i="1" s="1"/>
  <c r="N851" i="1"/>
  <c r="O851" i="1" s="1"/>
  <c r="N850" i="1"/>
  <c r="O850" i="1" s="1"/>
  <c r="N849" i="1"/>
  <c r="O849" i="1" s="1"/>
  <c r="Q849" i="1" s="1"/>
  <c r="N848" i="1"/>
  <c r="O848" i="1" s="1"/>
  <c r="N847" i="1"/>
  <c r="O847" i="1" s="1"/>
  <c r="N846" i="1"/>
  <c r="O846" i="1" s="1"/>
  <c r="N845" i="1"/>
  <c r="O845" i="1" s="1"/>
  <c r="Q845" i="1" s="1"/>
  <c r="N844" i="1"/>
  <c r="O844" i="1" s="1"/>
  <c r="N843" i="1"/>
  <c r="O843" i="1" s="1"/>
  <c r="N842" i="1"/>
  <c r="O842" i="1" s="1"/>
  <c r="N841" i="1"/>
  <c r="O841" i="1" s="1"/>
  <c r="N840" i="1"/>
  <c r="O840" i="1" s="1"/>
  <c r="N839" i="1"/>
  <c r="O839" i="1" s="1"/>
  <c r="N838" i="1"/>
  <c r="O838" i="1" s="1"/>
  <c r="N837" i="1"/>
  <c r="O837" i="1" s="1"/>
  <c r="Q837" i="1" s="1"/>
  <c r="N836" i="1"/>
  <c r="O836" i="1" s="1"/>
  <c r="N835" i="1"/>
  <c r="O835" i="1" s="1"/>
  <c r="N834" i="1"/>
  <c r="O834" i="1" s="1"/>
  <c r="N833" i="1"/>
  <c r="O833" i="1" s="1"/>
  <c r="Q833" i="1" s="1"/>
  <c r="N832" i="1"/>
  <c r="O832" i="1" s="1"/>
  <c r="N831" i="1"/>
  <c r="O831" i="1" s="1"/>
  <c r="N830" i="1"/>
  <c r="O830" i="1" s="1"/>
  <c r="N829" i="1"/>
  <c r="O829" i="1" s="1"/>
  <c r="N828" i="1"/>
  <c r="O828" i="1" s="1"/>
  <c r="N827" i="1"/>
  <c r="O827" i="1" s="1"/>
  <c r="N826" i="1"/>
  <c r="O826" i="1" s="1"/>
  <c r="N825" i="1"/>
  <c r="O825" i="1" s="1"/>
  <c r="Q825" i="1" s="1"/>
  <c r="N824" i="1"/>
  <c r="O824" i="1" s="1"/>
  <c r="N823" i="1"/>
  <c r="O823" i="1" s="1"/>
  <c r="N822" i="1"/>
  <c r="O822" i="1" s="1"/>
  <c r="N821" i="1"/>
  <c r="O821" i="1" s="1"/>
  <c r="Q821" i="1" s="1"/>
  <c r="N820" i="1"/>
  <c r="O820" i="1" s="1"/>
  <c r="N819" i="1"/>
  <c r="O819" i="1" s="1"/>
  <c r="N818" i="1"/>
  <c r="O818" i="1" s="1"/>
  <c r="N817" i="1"/>
  <c r="O817" i="1" s="1"/>
  <c r="N816" i="1"/>
  <c r="O816" i="1" s="1"/>
  <c r="N815" i="1"/>
  <c r="O815" i="1" s="1"/>
  <c r="N814" i="1"/>
  <c r="O814" i="1" s="1"/>
  <c r="N813" i="1"/>
  <c r="O813" i="1" s="1"/>
  <c r="Q813" i="1" s="1"/>
  <c r="N812" i="1"/>
  <c r="O812" i="1" s="1"/>
  <c r="N811" i="1"/>
  <c r="O811" i="1" s="1"/>
  <c r="N810" i="1"/>
  <c r="O810" i="1" s="1"/>
  <c r="N809" i="1"/>
  <c r="O809" i="1" s="1"/>
  <c r="Q809" i="1" s="1"/>
  <c r="N808" i="1"/>
  <c r="O808" i="1" s="1"/>
  <c r="N807" i="1"/>
  <c r="O807" i="1" s="1"/>
  <c r="N806" i="1"/>
  <c r="O806" i="1" s="1"/>
  <c r="N805" i="1"/>
  <c r="O805" i="1" s="1"/>
  <c r="N804" i="1"/>
  <c r="O804" i="1" s="1"/>
  <c r="N803" i="1"/>
  <c r="O803" i="1" s="1"/>
  <c r="N802" i="1"/>
  <c r="O802" i="1" s="1"/>
  <c r="N801" i="1"/>
  <c r="O801" i="1" s="1"/>
  <c r="Q801" i="1" s="1"/>
  <c r="N800" i="1"/>
  <c r="O800" i="1" s="1"/>
  <c r="N799" i="1"/>
  <c r="O799" i="1" s="1"/>
  <c r="N798" i="1"/>
  <c r="O798" i="1" s="1"/>
  <c r="N797" i="1"/>
  <c r="O797" i="1" s="1"/>
  <c r="Q797" i="1" s="1"/>
  <c r="N796" i="1"/>
  <c r="O796" i="1" s="1"/>
  <c r="N795" i="1"/>
  <c r="O795" i="1" s="1"/>
  <c r="N794" i="1"/>
  <c r="O794" i="1" s="1"/>
  <c r="N793" i="1"/>
  <c r="O793" i="1" s="1"/>
  <c r="N792" i="1"/>
  <c r="O792" i="1" s="1"/>
  <c r="N791" i="1"/>
  <c r="O791" i="1" s="1"/>
  <c r="N790" i="1"/>
  <c r="O790" i="1" s="1"/>
  <c r="N789" i="1"/>
  <c r="O789" i="1" s="1"/>
  <c r="Q789" i="1" s="1"/>
  <c r="N788" i="1"/>
  <c r="O788" i="1" s="1"/>
  <c r="N787" i="1"/>
  <c r="O787" i="1" s="1"/>
  <c r="N786" i="1"/>
  <c r="O786" i="1" s="1"/>
  <c r="N785" i="1"/>
  <c r="O785" i="1" s="1"/>
  <c r="Q785" i="1" s="1"/>
  <c r="N784" i="1"/>
  <c r="O784" i="1" s="1"/>
  <c r="N783" i="1"/>
  <c r="O783" i="1" s="1"/>
  <c r="N782" i="1"/>
  <c r="O782" i="1" s="1"/>
  <c r="N781" i="1"/>
  <c r="O781" i="1" s="1"/>
  <c r="N780" i="1"/>
  <c r="O780" i="1" s="1"/>
  <c r="N779" i="1"/>
  <c r="O779" i="1" s="1"/>
  <c r="N778" i="1"/>
  <c r="O778" i="1" s="1"/>
  <c r="N777" i="1"/>
  <c r="O777" i="1" s="1"/>
  <c r="Q777" i="1" s="1"/>
  <c r="N776" i="1"/>
  <c r="O776" i="1" s="1"/>
  <c r="N775" i="1"/>
  <c r="O775" i="1" s="1"/>
  <c r="N774" i="1"/>
  <c r="O774" i="1" s="1"/>
  <c r="N773" i="1"/>
  <c r="O773" i="1" s="1"/>
  <c r="Q773" i="1" s="1"/>
  <c r="N772" i="1"/>
  <c r="O772" i="1" s="1"/>
  <c r="N771" i="1"/>
  <c r="O771" i="1" s="1"/>
  <c r="N770" i="1"/>
  <c r="O770" i="1" s="1"/>
  <c r="N769" i="1"/>
  <c r="O769" i="1" s="1"/>
  <c r="N768" i="1"/>
  <c r="O768" i="1" s="1"/>
  <c r="N767" i="1"/>
  <c r="O767" i="1" s="1"/>
  <c r="N766" i="1"/>
  <c r="O766" i="1" s="1"/>
  <c r="N765" i="1"/>
  <c r="O765" i="1" s="1"/>
  <c r="Q765" i="1" s="1"/>
  <c r="N764" i="1"/>
  <c r="O764" i="1" s="1"/>
  <c r="N763" i="1"/>
  <c r="O763" i="1" s="1"/>
  <c r="N762" i="1"/>
  <c r="O762" i="1" s="1"/>
  <c r="N761" i="1"/>
  <c r="O761" i="1" s="1"/>
  <c r="Q761" i="1" s="1"/>
  <c r="N760" i="1"/>
  <c r="O760" i="1" s="1"/>
  <c r="N759" i="1"/>
  <c r="O759" i="1" s="1"/>
  <c r="N758" i="1"/>
  <c r="O758" i="1" s="1"/>
  <c r="N757" i="1"/>
  <c r="O757" i="1" s="1"/>
  <c r="N756" i="1"/>
  <c r="O756" i="1" s="1"/>
  <c r="N755" i="1"/>
  <c r="O755" i="1" s="1"/>
  <c r="N754" i="1"/>
  <c r="O754" i="1" s="1"/>
  <c r="N753" i="1"/>
  <c r="O753" i="1" s="1"/>
  <c r="Q753" i="1" s="1"/>
  <c r="N752" i="1"/>
  <c r="O752" i="1" s="1"/>
  <c r="N751" i="1"/>
  <c r="O751" i="1" s="1"/>
  <c r="N750" i="1"/>
  <c r="O750" i="1" s="1"/>
  <c r="N749" i="1"/>
  <c r="O749" i="1" s="1"/>
  <c r="Q749" i="1" s="1"/>
  <c r="N748" i="1"/>
  <c r="O748" i="1" s="1"/>
  <c r="N747" i="1"/>
  <c r="O747" i="1" s="1"/>
  <c r="N746" i="1"/>
  <c r="O746" i="1" s="1"/>
  <c r="N745" i="1"/>
  <c r="O745" i="1" s="1"/>
  <c r="N744" i="1"/>
  <c r="O744" i="1" s="1"/>
  <c r="N743" i="1"/>
  <c r="O743" i="1" s="1"/>
  <c r="N742" i="1"/>
  <c r="O742" i="1" s="1"/>
  <c r="N741" i="1"/>
  <c r="O741" i="1" s="1"/>
  <c r="Q741" i="1" s="1"/>
  <c r="N740" i="1"/>
  <c r="O740" i="1" s="1"/>
  <c r="N739" i="1"/>
  <c r="O739" i="1" s="1"/>
  <c r="N738" i="1"/>
  <c r="O738" i="1" s="1"/>
  <c r="N737" i="1"/>
  <c r="O737" i="1" s="1"/>
  <c r="Q737" i="1" s="1"/>
  <c r="N736" i="1"/>
  <c r="O736" i="1" s="1"/>
  <c r="N735" i="1"/>
  <c r="O735" i="1" s="1"/>
  <c r="N734" i="1"/>
  <c r="O734" i="1" s="1"/>
  <c r="N733" i="1"/>
  <c r="O733" i="1" s="1"/>
  <c r="N732" i="1"/>
  <c r="O732" i="1" s="1"/>
  <c r="N731" i="1"/>
  <c r="O731" i="1" s="1"/>
  <c r="N730" i="1"/>
  <c r="O730" i="1" s="1"/>
  <c r="N729" i="1"/>
  <c r="O729" i="1" s="1"/>
  <c r="Q729" i="1" s="1"/>
  <c r="N728" i="1"/>
  <c r="O728" i="1" s="1"/>
  <c r="N727" i="1"/>
  <c r="O727" i="1" s="1"/>
  <c r="N726" i="1"/>
  <c r="O726" i="1" s="1"/>
  <c r="N725" i="1"/>
  <c r="O725" i="1" s="1"/>
  <c r="Q725" i="1" s="1"/>
  <c r="N724" i="1"/>
  <c r="O724" i="1" s="1"/>
  <c r="N723" i="1"/>
  <c r="O723" i="1" s="1"/>
  <c r="N722" i="1"/>
  <c r="O722" i="1" s="1"/>
  <c r="N721" i="1"/>
  <c r="O721" i="1" s="1"/>
  <c r="N720" i="1"/>
  <c r="O720" i="1" s="1"/>
  <c r="N719" i="1"/>
  <c r="O719" i="1" s="1"/>
  <c r="N718" i="1"/>
  <c r="O718" i="1" s="1"/>
  <c r="N717" i="1"/>
  <c r="O717" i="1" s="1"/>
  <c r="Q717" i="1" s="1"/>
  <c r="N716" i="1"/>
  <c r="O716" i="1" s="1"/>
  <c r="N715" i="1"/>
  <c r="O715" i="1" s="1"/>
  <c r="N714" i="1"/>
  <c r="O714" i="1" s="1"/>
  <c r="N713" i="1"/>
  <c r="O713" i="1" s="1"/>
  <c r="Q713" i="1" s="1"/>
  <c r="N712" i="1"/>
  <c r="O712" i="1" s="1"/>
  <c r="N711" i="1"/>
  <c r="O711" i="1" s="1"/>
  <c r="N710" i="1"/>
  <c r="O710" i="1" s="1"/>
  <c r="N709" i="1"/>
  <c r="O709" i="1" s="1"/>
  <c r="N708" i="1"/>
  <c r="O708" i="1" s="1"/>
  <c r="N707" i="1"/>
  <c r="O707" i="1" s="1"/>
  <c r="N706" i="1"/>
  <c r="O706" i="1" s="1"/>
  <c r="N705" i="1"/>
  <c r="O705" i="1" s="1"/>
  <c r="Q705" i="1" s="1"/>
  <c r="N704" i="1"/>
  <c r="O704" i="1" s="1"/>
  <c r="N703" i="1"/>
  <c r="O703" i="1" s="1"/>
  <c r="N702" i="1"/>
  <c r="O702" i="1" s="1"/>
  <c r="N701" i="1"/>
  <c r="O701" i="1" s="1"/>
  <c r="Q701" i="1" s="1"/>
  <c r="N700" i="1"/>
  <c r="O700" i="1" s="1"/>
  <c r="N699" i="1"/>
  <c r="O699" i="1" s="1"/>
  <c r="N698" i="1"/>
  <c r="O698" i="1" s="1"/>
  <c r="N697" i="1"/>
  <c r="O697" i="1" s="1"/>
  <c r="N696" i="1"/>
  <c r="O696" i="1" s="1"/>
  <c r="N695" i="1"/>
  <c r="O695" i="1" s="1"/>
  <c r="N694" i="1"/>
  <c r="O694" i="1" s="1"/>
  <c r="N693" i="1"/>
  <c r="O693" i="1" s="1"/>
  <c r="Q693" i="1" s="1"/>
  <c r="N692" i="1"/>
  <c r="O692" i="1" s="1"/>
  <c r="N691" i="1"/>
  <c r="O691" i="1" s="1"/>
  <c r="N690" i="1"/>
  <c r="O690" i="1" s="1"/>
  <c r="N689" i="1"/>
  <c r="O689" i="1" s="1"/>
  <c r="Q689" i="1" s="1"/>
  <c r="N688" i="1"/>
  <c r="O688" i="1" s="1"/>
  <c r="N687" i="1"/>
  <c r="O687" i="1" s="1"/>
  <c r="N686" i="1"/>
  <c r="O686" i="1" s="1"/>
  <c r="N685" i="1"/>
  <c r="O685" i="1" s="1"/>
  <c r="N684" i="1"/>
  <c r="O684" i="1" s="1"/>
  <c r="N683" i="1"/>
  <c r="O683" i="1" s="1"/>
  <c r="N682" i="1"/>
  <c r="O682" i="1" s="1"/>
  <c r="N681" i="1"/>
  <c r="O681" i="1" s="1"/>
  <c r="Q681" i="1" s="1"/>
  <c r="N680" i="1"/>
  <c r="O680" i="1" s="1"/>
  <c r="N679" i="1"/>
  <c r="O679" i="1" s="1"/>
  <c r="N678" i="1"/>
  <c r="O678" i="1" s="1"/>
  <c r="N677" i="1"/>
  <c r="O677" i="1" s="1"/>
  <c r="Q677" i="1" s="1"/>
  <c r="N676" i="1"/>
  <c r="O676" i="1" s="1"/>
  <c r="N675" i="1"/>
  <c r="O675" i="1" s="1"/>
  <c r="N674" i="1"/>
  <c r="O674" i="1" s="1"/>
  <c r="N673" i="1"/>
  <c r="O673" i="1" s="1"/>
  <c r="N672" i="1"/>
  <c r="O672" i="1" s="1"/>
  <c r="N671" i="1"/>
  <c r="O671" i="1" s="1"/>
  <c r="N670" i="1"/>
  <c r="O670" i="1" s="1"/>
  <c r="N669" i="1"/>
  <c r="O669" i="1" s="1"/>
  <c r="Q669" i="1" s="1"/>
  <c r="N668" i="1"/>
  <c r="O668" i="1" s="1"/>
  <c r="N667" i="1"/>
  <c r="O667" i="1" s="1"/>
  <c r="N666" i="1"/>
  <c r="O666" i="1" s="1"/>
  <c r="N665" i="1"/>
  <c r="O665" i="1" s="1"/>
  <c r="Q665" i="1" s="1"/>
  <c r="N664" i="1"/>
  <c r="O664" i="1" s="1"/>
  <c r="N663" i="1"/>
  <c r="O663" i="1" s="1"/>
  <c r="N662" i="1"/>
  <c r="O662" i="1" s="1"/>
  <c r="N661" i="1"/>
  <c r="O661" i="1" s="1"/>
  <c r="N660" i="1"/>
  <c r="O660" i="1" s="1"/>
  <c r="N659" i="1"/>
  <c r="O659" i="1" s="1"/>
  <c r="N658" i="1"/>
  <c r="O658" i="1" s="1"/>
  <c r="N657" i="1"/>
  <c r="O657" i="1" s="1"/>
  <c r="Q657" i="1" s="1"/>
  <c r="N656" i="1"/>
  <c r="O656" i="1" s="1"/>
  <c r="N655" i="1"/>
  <c r="O655" i="1" s="1"/>
  <c r="N654" i="1"/>
  <c r="O654" i="1" s="1"/>
  <c r="N653" i="1"/>
  <c r="O653" i="1" s="1"/>
  <c r="Q653" i="1" s="1"/>
  <c r="N652" i="1"/>
  <c r="O652" i="1" s="1"/>
  <c r="N651" i="1"/>
  <c r="O651" i="1" s="1"/>
  <c r="N650" i="1"/>
  <c r="O650" i="1" s="1"/>
  <c r="N649" i="1"/>
  <c r="O649" i="1" s="1"/>
  <c r="N648" i="1"/>
  <c r="O648" i="1" s="1"/>
  <c r="N647" i="1"/>
  <c r="O647" i="1" s="1"/>
  <c r="N646" i="1"/>
  <c r="O646" i="1" s="1"/>
  <c r="N645" i="1"/>
  <c r="O645" i="1" s="1"/>
  <c r="Q645" i="1" s="1"/>
  <c r="N644" i="1"/>
  <c r="O644" i="1" s="1"/>
  <c r="N643" i="1"/>
  <c r="O643" i="1" s="1"/>
  <c r="N642" i="1"/>
  <c r="O642" i="1" s="1"/>
  <c r="N641" i="1"/>
  <c r="O641" i="1" s="1"/>
  <c r="Q641" i="1" s="1"/>
  <c r="N640" i="1"/>
  <c r="O640" i="1" s="1"/>
  <c r="N639" i="1"/>
  <c r="O639" i="1" s="1"/>
  <c r="N638" i="1"/>
  <c r="O638" i="1" s="1"/>
  <c r="N637" i="1"/>
  <c r="O637" i="1" s="1"/>
  <c r="N636" i="1"/>
  <c r="O636" i="1" s="1"/>
  <c r="N635" i="1"/>
  <c r="O635" i="1" s="1"/>
  <c r="N634" i="1"/>
  <c r="O634" i="1" s="1"/>
  <c r="N633" i="1"/>
  <c r="O633" i="1" s="1"/>
  <c r="Q633" i="1" s="1"/>
  <c r="N632" i="1"/>
  <c r="O632" i="1" s="1"/>
  <c r="N631" i="1"/>
  <c r="O631" i="1" s="1"/>
  <c r="N630" i="1"/>
  <c r="O630" i="1" s="1"/>
  <c r="N629" i="1"/>
  <c r="O629" i="1" s="1"/>
  <c r="Q629" i="1" s="1"/>
  <c r="N628" i="1"/>
  <c r="O628" i="1" s="1"/>
  <c r="N627" i="1"/>
  <c r="O627" i="1" s="1"/>
  <c r="N626" i="1"/>
  <c r="O626" i="1" s="1"/>
  <c r="N625" i="1"/>
  <c r="O625" i="1" s="1"/>
  <c r="N624" i="1"/>
  <c r="O624" i="1" s="1"/>
  <c r="N623" i="1"/>
  <c r="O623" i="1" s="1"/>
  <c r="N622" i="1"/>
  <c r="O622" i="1" s="1"/>
  <c r="N621" i="1"/>
  <c r="O621" i="1" s="1"/>
  <c r="Q621" i="1" s="1"/>
  <c r="N620" i="1"/>
  <c r="O620" i="1" s="1"/>
  <c r="N619" i="1"/>
  <c r="O619" i="1" s="1"/>
  <c r="N618" i="1"/>
  <c r="O618" i="1" s="1"/>
  <c r="N617" i="1"/>
  <c r="O617" i="1" s="1"/>
  <c r="Q617" i="1" s="1"/>
  <c r="N616" i="1"/>
  <c r="O616" i="1" s="1"/>
  <c r="N615" i="1"/>
  <c r="O615" i="1" s="1"/>
  <c r="N614" i="1"/>
  <c r="O614" i="1" s="1"/>
  <c r="N613" i="1"/>
  <c r="O613" i="1" s="1"/>
  <c r="N612" i="1"/>
  <c r="O612" i="1" s="1"/>
  <c r="N611" i="1"/>
  <c r="O611" i="1" s="1"/>
  <c r="N610" i="1"/>
  <c r="O610" i="1" s="1"/>
  <c r="N609" i="1"/>
  <c r="O609" i="1" s="1"/>
  <c r="Q609" i="1" s="1"/>
  <c r="N608" i="1"/>
  <c r="O608" i="1" s="1"/>
  <c r="N607" i="1"/>
  <c r="O607" i="1" s="1"/>
  <c r="N606" i="1"/>
  <c r="O606" i="1" s="1"/>
  <c r="N605" i="1"/>
  <c r="O605" i="1" s="1"/>
  <c r="Q605" i="1" s="1"/>
  <c r="N604" i="1"/>
  <c r="O604" i="1" s="1"/>
  <c r="N603" i="1"/>
  <c r="O603" i="1" s="1"/>
  <c r="N602" i="1"/>
  <c r="O602" i="1" s="1"/>
  <c r="N601" i="1"/>
  <c r="O601" i="1" s="1"/>
  <c r="N600" i="1"/>
  <c r="O600" i="1" s="1"/>
  <c r="N599" i="1"/>
  <c r="O599" i="1" s="1"/>
  <c r="N598" i="1"/>
  <c r="O598" i="1" s="1"/>
  <c r="N597" i="1"/>
  <c r="O597" i="1" s="1"/>
  <c r="Q597" i="1" s="1"/>
  <c r="N596" i="1"/>
  <c r="O596" i="1" s="1"/>
  <c r="N595" i="1"/>
  <c r="O595" i="1" s="1"/>
  <c r="N594" i="1"/>
  <c r="O594" i="1" s="1"/>
  <c r="N593" i="1"/>
  <c r="O593" i="1" s="1"/>
  <c r="Q593" i="1" s="1"/>
  <c r="N592" i="1"/>
  <c r="O592" i="1" s="1"/>
  <c r="N591" i="1"/>
  <c r="O591" i="1" s="1"/>
  <c r="N590" i="1"/>
  <c r="O590" i="1" s="1"/>
  <c r="N589" i="1"/>
  <c r="O589" i="1" s="1"/>
  <c r="N588" i="1"/>
  <c r="O588" i="1" s="1"/>
  <c r="N587" i="1"/>
  <c r="O587" i="1" s="1"/>
  <c r="N586" i="1"/>
  <c r="O586" i="1" s="1"/>
  <c r="N585" i="1"/>
  <c r="O585" i="1" s="1"/>
  <c r="Q585" i="1" s="1"/>
  <c r="N584" i="1"/>
  <c r="O584" i="1" s="1"/>
  <c r="N583" i="1"/>
  <c r="O583" i="1" s="1"/>
  <c r="N582" i="1"/>
  <c r="O582" i="1" s="1"/>
  <c r="N581" i="1"/>
  <c r="O581" i="1" s="1"/>
  <c r="Q581" i="1" s="1"/>
  <c r="N580" i="1"/>
  <c r="O580" i="1" s="1"/>
  <c r="N579" i="1"/>
  <c r="O579" i="1" s="1"/>
  <c r="N578" i="1"/>
  <c r="O578" i="1" s="1"/>
  <c r="N577" i="1"/>
  <c r="O577" i="1" s="1"/>
  <c r="N576" i="1"/>
  <c r="O576" i="1" s="1"/>
  <c r="N575" i="1"/>
  <c r="O575" i="1" s="1"/>
  <c r="N574" i="1"/>
  <c r="O574" i="1" s="1"/>
  <c r="N573" i="1"/>
  <c r="O573" i="1" s="1"/>
  <c r="Q573" i="1" s="1"/>
  <c r="N572" i="1"/>
  <c r="O572" i="1" s="1"/>
  <c r="N571" i="1"/>
  <c r="O571" i="1" s="1"/>
  <c r="N570" i="1"/>
  <c r="O570" i="1" s="1"/>
  <c r="N569" i="1"/>
  <c r="O569" i="1" s="1"/>
  <c r="Q569" i="1" s="1"/>
  <c r="N568" i="1"/>
  <c r="O568" i="1" s="1"/>
  <c r="N567" i="1"/>
  <c r="O567" i="1" s="1"/>
  <c r="N566" i="1"/>
  <c r="O566" i="1" s="1"/>
  <c r="N565" i="1"/>
  <c r="O565" i="1" s="1"/>
  <c r="N564" i="1"/>
  <c r="O564" i="1" s="1"/>
  <c r="N563" i="1"/>
  <c r="O563" i="1" s="1"/>
  <c r="N562" i="1"/>
  <c r="O562" i="1" s="1"/>
  <c r="N561" i="1"/>
  <c r="O561" i="1" s="1"/>
  <c r="Q561" i="1" s="1"/>
  <c r="N560" i="1"/>
  <c r="O560" i="1" s="1"/>
  <c r="N559" i="1"/>
  <c r="O559" i="1" s="1"/>
  <c r="N558" i="1"/>
  <c r="O558" i="1" s="1"/>
  <c r="N557" i="1"/>
  <c r="O557" i="1" s="1"/>
  <c r="Q557" i="1" s="1"/>
  <c r="N556" i="1"/>
  <c r="O556" i="1" s="1"/>
  <c r="N555" i="1"/>
  <c r="O555" i="1" s="1"/>
  <c r="N554" i="1"/>
  <c r="O554" i="1" s="1"/>
  <c r="N553" i="1"/>
  <c r="O553" i="1" s="1"/>
  <c r="N552" i="1"/>
  <c r="O552" i="1" s="1"/>
  <c r="N551" i="1"/>
  <c r="O551" i="1" s="1"/>
  <c r="N550" i="1"/>
  <c r="O550" i="1" s="1"/>
  <c r="N549" i="1"/>
  <c r="O549" i="1" s="1"/>
  <c r="Q549" i="1" s="1"/>
  <c r="N548" i="1"/>
  <c r="O548" i="1" s="1"/>
  <c r="N547" i="1"/>
  <c r="O547" i="1" s="1"/>
  <c r="N546" i="1"/>
  <c r="O546" i="1" s="1"/>
  <c r="N545" i="1"/>
  <c r="O545" i="1" s="1"/>
  <c r="Q545" i="1" s="1"/>
  <c r="N544" i="1"/>
  <c r="O544" i="1" s="1"/>
  <c r="N543" i="1"/>
  <c r="O543" i="1" s="1"/>
  <c r="N542" i="1"/>
  <c r="O542" i="1" s="1"/>
  <c r="N541" i="1"/>
  <c r="O541" i="1" s="1"/>
  <c r="N540" i="1"/>
  <c r="O540" i="1" s="1"/>
  <c r="N539" i="1"/>
  <c r="O539" i="1" s="1"/>
  <c r="N538" i="1"/>
  <c r="O538" i="1" s="1"/>
  <c r="N537" i="1"/>
  <c r="O537" i="1" s="1"/>
  <c r="Q537" i="1" s="1"/>
  <c r="N536" i="1"/>
  <c r="O536" i="1" s="1"/>
  <c r="N535" i="1"/>
  <c r="O535" i="1" s="1"/>
  <c r="N534" i="1"/>
  <c r="O534" i="1" s="1"/>
  <c r="N533" i="1"/>
  <c r="O533" i="1" s="1"/>
  <c r="Q533" i="1" s="1"/>
  <c r="N532" i="1"/>
  <c r="O532" i="1" s="1"/>
  <c r="N531" i="1"/>
  <c r="O531" i="1" s="1"/>
  <c r="N530" i="1"/>
  <c r="O530" i="1" s="1"/>
  <c r="N529" i="1"/>
  <c r="O529" i="1" s="1"/>
  <c r="N528" i="1"/>
  <c r="O528" i="1" s="1"/>
  <c r="N527" i="1"/>
  <c r="O527" i="1" s="1"/>
  <c r="N526" i="1"/>
  <c r="O526" i="1" s="1"/>
  <c r="N525" i="1"/>
  <c r="O525" i="1" s="1"/>
  <c r="Q525" i="1" s="1"/>
  <c r="N524" i="1"/>
  <c r="O524" i="1" s="1"/>
  <c r="N523" i="1"/>
  <c r="O523" i="1" s="1"/>
  <c r="N522" i="1"/>
  <c r="O522" i="1" s="1"/>
  <c r="N521" i="1"/>
  <c r="O521" i="1" s="1"/>
  <c r="Q521" i="1" s="1"/>
  <c r="N520" i="1"/>
  <c r="O520" i="1" s="1"/>
  <c r="N519" i="1"/>
  <c r="O519" i="1" s="1"/>
  <c r="N518" i="1"/>
  <c r="O518" i="1" s="1"/>
  <c r="N517" i="1"/>
  <c r="O517" i="1" s="1"/>
  <c r="N516" i="1"/>
  <c r="O516" i="1" s="1"/>
  <c r="N515" i="1"/>
  <c r="O515" i="1" s="1"/>
  <c r="N514" i="1"/>
  <c r="O514" i="1" s="1"/>
  <c r="N513" i="1"/>
  <c r="O513" i="1" s="1"/>
  <c r="Q513" i="1" s="1"/>
  <c r="N512" i="1"/>
  <c r="O512" i="1" s="1"/>
  <c r="N511" i="1"/>
  <c r="O511" i="1" s="1"/>
  <c r="N510" i="1"/>
  <c r="O510" i="1" s="1"/>
  <c r="N509" i="1"/>
  <c r="O509" i="1" s="1"/>
  <c r="Q509" i="1" s="1"/>
  <c r="N508" i="1"/>
  <c r="O508" i="1" s="1"/>
  <c r="N507" i="1"/>
  <c r="O507" i="1" s="1"/>
  <c r="N506" i="1"/>
  <c r="O506" i="1" s="1"/>
  <c r="N505" i="1"/>
  <c r="O505" i="1" s="1"/>
  <c r="N504" i="1"/>
  <c r="O504" i="1" s="1"/>
  <c r="N503" i="1"/>
  <c r="O503" i="1" s="1"/>
  <c r="N502" i="1"/>
  <c r="O502" i="1" s="1"/>
  <c r="N501" i="1"/>
  <c r="O501" i="1" s="1"/>
  <c r="Q501" i="1" s="1"/>
  <c r="N500" i="1"/>
  <c r="O500" i="1" s="1"/>
  <c r="N499" i="1"/>
  <c r="O499" i="1" s="1"/>
  <c r="N498" i="1"/>
  <c r="O498" i="1" s="1"/>
  <c r="N497" i="1"/>
  <c r="O497" i="1" s="1"/>
  <c r="Q497" i="1" s="1"/>
  <c r="N496" i="1"/>
  <c r="O496" i="1" s="1"/>
  <c r="N495" i="1"/>
  <c r="O495" i="1" s="1"/>
  <c r="N494" i="1"/>
  <c r="O494" i="1" s="1"/>
  <c r="N493" i="1"/>
  <c r="O493" i="1" s="1"/>
  <c r="N492" i="1"/>
  <c r="O492" i="1" s="1"/>
  <c r="N491" i="1"/>
  <c r="O491" i="1" s="1"/>
  <c r="N490" i="1"/>
  <c r="O490" i="1" s="1"/>
  <c r="N489" i="1"/>
  <c r="O489" i="1" s="1"/>
  <c r="Q489" i="1" s="1"/>
  <c r="N488" i="1"/>
  <c r="O488" i="1" s="1"/>
  <c r="N487" i="1"/>
  <c r="O487" i="1" s="1"/>
  <c r="N486" i="1"/>
  <c r="O486" i="1" s="1"/>
  <c r="N485" i="1"/>
  <c r="O485" i="1" s="1"/>
  <c r="Q485" i="1" s="1"/>
  <c r="N484" i="1"/>
  <c r="O484" i="1" s="1"/>
  <c r="N483" i="1"/>
  <c r="O483" i="1" s="1"/>
  <c r="N482" i="1"/>
  <c r="O482" i="1" s="1"/>
  <c r="N481" i="1"/>
  <c r="O481" i="1" s="1"/>
  <c r="N480" i="1"/>
  <c r="O480" i="1" s="1"/>
  <c r="N479" i="1"/>
  <c r="O479" i="1" s="1"/>
  <c r="N478" i="1"/>
  <c r="O478" i="1" s="1"/>
  <c r="N477" i="1"/>
  <c r="O477" i="1" s="1"/>
  <c r="Q477" i="1" s="1"/>
  <c r="N476" i="1"/>
  <c r="O476" i="1" s="1"/>
  <c r="N475" i="1"/>
  <c r="O475" i="1" s="1"/>
  <c r="N474" i="1"/>
  <c r="O474" i="1" s="1"/>
  <c r="N473" i="1"/>
  <c r="O473" i="1" s="1"/>
  <c r="Q473" i="1" s="1"/>
  <c r="N472" i="1"/>
  <c r="O472" i="1" s="1"/>
  <c r="N471" i="1"/>
  <c r="O471" i="1" s="1"/>
  <c r="N470" i="1"/>
  <c r="O470" i="1" s="1"/>
  <c r="N469" i="1"/>
  <c r="O469" i="1" s="1"/>
  <c r="N468" i="1"/>
  <c r="O468" i="1" s="1"/>
  <c r="N467" i="1"/>
  <c r="O467" i="1" s="1"/>
  <c r="N466" i="1"/>
  <c r="O466" i="1" s="1"/>
  <c r="N465" i="1"/>
  <c r="O465" i="1" s="1"/>
  <c r="Q465" i="1" s="1"/>
  <c r="N464" i="1"/>
  <c r="O464" i="1" s="1"/>
  <c r="N463" i="1"/>
  <c r="O463" i="1" s="1"/>
  <c r="N462" i="1"/>
  <c r="O462" i="1" s="1"/>
  <c r="N461" i="1"/>
  <c r="O461" i="1" s="1"/>
  <c r="Q461" i="1" s="1"/>
  <c r="N460" i="1"/>
  <c r="O460" i="1" s="1"/>
  <c r="N459" i="1"/>
  <c r="O459" i="1" s="1"/>
  <c r="N458" i="1"/>
  <c r="O458" i="1" s="1"/>
  <c r="N457" i="1"/>
  <c r="O457" i="1" s="1"/>
  <c r="N456" i="1"/>
  <c r="O456" i="1" s="1"/>
  <c r="N455" i="1"/>
  <c r="O455" i="1" s="1"/>
  <c r="N454" i="1"/>
  <c r="O454" i="1" s="1"/>
  <c r="N453" i="1"/>
  <c r="O453" i="1" s="1"/>
  <c r="Q453" i="1" s="1"/>
  <c r="N452" i="1"/>
  <c r="O452" i="1" s="1"/>
  <c r="N451" i="1"/>
  <c r="O451" i="1" s="1"/>
  <c r="N450" i="1"/>
  <c r="O450" i="1" s="1"/>
  <c r="N449" i="1"/>
  <c r="O449" i="1" s="1"/>
  <c r="Q449" i="1" s="1"/>
  <c r="N448" i="1"/>
  <c r="O448" i="1" s="1"/>
  <c r="N447" i="1"/>
  <c r="O447" i="1" s="1"/>
  <c r="N446" i="1"/>
  <c r="O446" i="1" s="1"/>
  <c r="N445" i="1"/>
  <c r="O445" i="1" s="1"/>
  <c r="N444" i="1"/>
  <c r="O444" i="1" s="1"/>
  <c r="N443" i="1"/>
  <c r="O443" i="1" s="1"/>
  <c r="N442" i="1"/>
  <c r="O442" i="1" s="1"/>
  <c r="N441" i="1"/>
  <c r="O441" i="1" s="1"/>
  <c r="Q441" i="1" s="1"/>
  <c r="N440" i="1"/>
  <c r="O440" i="1" s="1"/>
  <c r="N439" i="1"/>
  <c r="O439" i="1" s="1"/>
  <c r="N438" i="1"/>
  <c r="O438" i="1" s="1"/>
  <c r="N437" i="1"/>
  <c r="O437" i="1" s="1"/>
  <c r="Q437" i="1" s="1"/>
  <c r="N436" i="1"/>
  <c r="O436" i="1" s="1"/>
  <c r="N435" i="1"/>
  <c r="O435" i="1" s="1"/>
  <c r="N434" i="1"/>
  <c r="O434" i="1" s="1"/>
  <c r="N433" i="1"/>
  <c r="O433" i="1" s="1"/>
  <c r="N432" i="1"/>
  <c r="O432" i="1" s="1"/>
  <c r="N431" i="1"/>
  <c r="O431" i="1" s="1"/>
  <c r="N430" i="1"/>
  <c r="O430" i="1" s="1"/>
  <c r="N429" i="1"/>
  <c r="O429" i="1" s="1"/>
  <c r="Q429" i="1" s="1"/>
  <c r="N428" i="1"/>
  <c r="O428" i="1" s="1"/>
  <c r="N427" i="1"/>
  <c r="O427" i="1" s="1"/>
  <c r="N426" i="1"/>
  <c r="O426" i="1" s="1"/>
  <c r="N425" i="1"/>
  <c r="O425" i="1" s="1"/>
  <c r="Q425" i="1" s="1"/>
  <c r="N424" i="1"/>
  <c r="O424" i="1" s="1"/>
  <c r="N423" i="1"/>
  <c r="O423" i="1" s="1"/>
  <c r="N422" i="1"/>
  <c r="O422" i="1" s="1"/>
  <c r="N421" i="1"/>
  <c r="O421" i="1" s="1"/>
  <c r="N420" i="1"/>
  <c r="O420" i="1" s="1"/>
  <c r="N419" i="1"/>
  <c r="O419" i="1" s="1"/>
  <c r="N418" i="1"/>
  <c r="O418" i="1" s="1"/>
  <c r="N417" i="1"/>
  <c r="O417" i="1" s="1"/>
  <c r="Q417" i="1" s="1"/>
  <c r="N416" i="1"/>
  <c r="O416" i="1" s="1"/>
  <c r="N415" i="1"/>
  <c r="O415" i="1" s="1"/>
  <c r="N414" i="1"/>
  <c r="O414" i="1" s="1"/>
  <c r="N413" i="1"/>
  <c r="O413" i="1" s="1"/>
  <c r="Q413" i="1" s="1"/>
  <c r="N412" i="1"/>
  <c r="O412" i="1" s="1"/>
  <c r="N411" i="1"/>
  <c r="O411" i="1" s="1"/>
  <c r="N410" i="1"/>
  <c r="O410" i="1" s="1"/>
  <c r="N409" i="1"/>
  <c r="O409" i="1" s="1"/>
  <c r="N408" i="1"/>
  <c r="O408" i="1" s="1"/>
  <c r="N407" i="1"/>
  <c r="O407" i="1" s="1"/>
  <c r="N406" i="1"/>
  <c r="O406" i="1" s="1"/>
  <c r="N405" i="1"/>
  <c r="O405" i="1" s="1"/>
  <c r="Q405" i="1" s="1"/>
  <c r="N404" i="1"/>
  <c r="O404" i="1" s="1"/>
  <c r="N403" i="1"/>
  <c r="O403" i="1" s="1"/>
  <c r="N402" i="1"/>
  <c r="O402" i="1" s="1"/>
  <c r="N401" i="1"/>
  <c r="O401" i="1" s="1"/>
  <c r="Q401" i="1" s="1"/>
  <c r="N400" i="1"/>
  <c r="O400" i="1" s="1"/>
  <c r="N399" i="1"/>
  <c r="O399" i="1" s="1"/>
  <c r="N398" i="1"/>
  <c r="O398" i="1" s="1"/>
  <c r="N397" i="1"/>
  <c r="O397" i="1" s="1"/>
  <c r="N396" i="1"/>
  <c r="O396" i="1" s="1"/>
  <c r="N395" i="1"/>
  <c r="O395" i="1" s="1"/>
  <c r="N394" i="1"/>
  <c r="O394" i="1" s="1"/>
  <c r="N393" i="1"/>
  <c r="O393" i="1" s="1"/>
  <c r="Q393" i="1" s="1"/>
  <c r="N392" i="1"/>
  <c r="O392" i="1" s="1"/>
  <c r="N391" i="1"/>
  <c r="O391" i="1" s="1"/>
  <c r="N390" i="1"/>
  <c r="O390" i="1" s="1"/>
  <c r="N389" i="1"/>
  <c r="O389" i="1" s="1"/>
  <c r="Q389" i="1" s="1"/>
  <c r="N388" i="1"/>
  <c r="O388" i="1" s="1"/>
  <c r="N387" i="1"/>
  <c r="O387" i="1" s="1"/>
  <c r="N386" i="1"/>
  <c r="O386" i="1" s="1"/>
  <c r="N385" i="1"/>
  <c r="O385" i="1" s="1"/>
  <c r="N384" i="1"/>
  <c r="O384" i="1" s="1"/>
  <c r="N383" i="1"/>
  <c r="O383" i="1" s="1"/>
  <c r="N382" i="1"/>
  <c r="O382" i="1" s="1"/>
  <c r="N381" i="1"/>
  <c r="O381" i="1" s="1"/>
  <c r="Q381" i="1" s="1"/>
  <c r="N380" i="1"/>
  <c r="O380" i="1" s="1"/>
  <c r="N379" i="1"/>
  <c r="O379" i="1" s="1"/>
  <c r="N378" i="1"/>
  <c r="O378" i="1" s="1"/>
  <c r="N377" i="1"/>
  <c r="O377" i="1" s="1"/>
  <c r="Q377" i="1" s="1"/>
  <c r="N376" i="1"/>
  <c r="O376" i="1" s="1"/>
  <c r="N375" i="1"/>
  <c r="O375" i="1" s="1"/>
  <c r="N374" i="1"/>
  <c r="O374" i="1" s="1"/>
  <c r="N373" i="1"/>
  <c r="O373" i="1" s="1"/>
  <c r="N372" i="1"/>
  <c r="O372" i="1" s="1"/>
  <c r="N371" i="1"/>
  <c r="O371" i="1" s="1"/>
  <c r="N370" i="1"/>
  <c r="O370" i="1" s="1"/>
  <c r="N369" i="1"/>
  <c r="O369" i="1" s="1"/>
  <c r="Q369" i="1" s="1"/>
  <c r="N368" i="1"/>
  <c r="O368" i="1" s="1"/>
  <c r="N367" i="1"/>
  <c r="O367" i="1" s="1"/>
  <c r="N366" i="1"/>
  <c r="O366" i="1" s="1"/>
  <c r="N365" i="1"/>
  <c r="O365" i="1" s="1"/>
  <c r="Q365" i="1" s="1"/>
  <c r="N364" i="1"/>
  <c r="O364" i="1" s="1"/>
  <c r="N363" i="1"/>
  <c r="O363" i="1" s="1"/>
  <c r="N362" i="1"/>
  <c r="O362" i="1" s="1"/>
  <c r="N361" i="1"/>
  <c r="O361" i="1" s="1"/>
  <c r="N360" i="1"/>
  <c r="O360" i="1" s="1"/>
  <c r="N359" i="1"/>
  <c r="O359" i="1" s="1"/>
  <c r="N358" i="1"/>
  <c r="O358" i="1" s="1"/>
  <c r="N357" i="1"/>
  <c r="O357" i="1" s="1"/>
  <c r="Q357" i="1" s="1"/>
  <c r="N356" i="1"/>
  <c r="O356" i="1" s="1"/>
  <c r="N355" i="1"/>
  <c r="O355" i="1" s="1"/>
  <c r="N354" i="1"/>
  <c r="O354" i="1" s="1"/>
  <c r="N353" i="1"/>
  <c r="O353" i="1" s="1"/>
  <c r="Q353" i="1" s="1"/>
  <c r="N352" i="1"/>
  <c r="O352" i="1" s="1"/>
  <c r="N351" i="1"/>
  <c r="O351" i="1" s="1"/>
  <c r="N350" i="1"/>
  <c r="O350" i="1" s="1"/>
  <c r="N349" i="1"/>
  <c r="O349" i="1" s="1"/>
  <c r="N348" i="1"/>
  <c r="O348" i="1" s="1"/>
  <c r="N347" i="1"/>
  <c r="O347" i="1" s="1"/>
  <c r="N346" i="1"/>
  <c r="O346" i="1" s="1"/>
  <c r="N345" i="1"/>
  <c r="O345" i="1" s="1"/>
  <c r="Q345" i="1" s="1"/>
  <c r="N344" i="1"/>
  <c r="O344" i="1" s="1"/>
  <c r="N343" i="1"/>
  <c r="O343" i="1" s="1"/>
  <c r="N342" i="1"/>
  <c r="O342" i="1" s="1"/>
  <c r="N341" i="1"/>
  <c r="O341" i="1" s="1"/>
  <c r="Q341" i="1" s="1"/>
  <c r="N340" i="1"/>
  <c r="O340" i="1" s="1"/>
  <c r="N339" i="1"/>
  <c r="O339" i="1" s="1"/>
  <c r="N338" i="1"/>
  <c r="O338" i="1" s="1"/>
  <c r="N337" i="1"/>
  <c r="O337" i="1" s="1"/>
  <c r="N336" i="1"/>
  <c r="O336" i="1" s="1"/>
  <c r="N335" i="1"/>
  <c r="O335" i="1" s="1"/>
  <c r="N334" i="1"/>
  <c r="O334" i="1" s="1"/>
  <c r="N333" i="1"/>
  <c r="O333" i="1" s="1"/>
  <c r="Q333" i="1" s="1"/>
  <c r="N332" i="1"/>
  <c r="O332" i="1" s="1"/>
  <c r="N331" i="1"/>
  <c r="O331" i="1" s="1"/>
  <c r="N330" i="1"/>
  <c r="O330" i="1" s="1"/>
  <c r="N329" i="1"/>
  <c r="O329" i="1" s="1"/>
  <c r="Q329" i="1" s="1"/>
  <c r="N328" i="1"/>
  <c r="O328" i="1" s="1"/>
  <c r="N327" i="1"/>
  <c r="O327" i="1" s="1"/>
  <c r="N326" i="1"/>
  <c r="O326" i="1" s="1"/>
  <c r="N325" i="1"/>
  <c r="O325" i="1" s="1"/>
  <c r="N324" i="1"/>
  <c r="O324" i="1" s="1"/>
  <c r="N323" i="1"/>
  <c r="O323" i="1" s="1"/>
  <c r="N322" i="1"/>
  <c r="O322" i="1" s="1"/>
  <c r="N321" i="1"/>
  <c r="O321" i="1" s="1"/>
  <c r="Q321" i="1" s="1"/>
  <c r="N320" i="1"/>
  <c r="O320" i="1" s="1"/>
  <c r="N319" i="1"/>
  <c r="O319" i="1" s="1"/>
  <c r="N318" i="1"/>
  <c r="O318" i="1" s="1"/>
  <c r="N317" i="1"/>
  <c r="O317" i="1" s="1"/>
  <c r="Q317" i="1" s="1"/>
  <c r="N316" i="1"/>
  <c r="O316" i="1" s="1"/>
  <c r="N315" i="1"/>
  <c r="O315" i="1" s="1"/>
  <c r="N314" i="1"/>
  <c r="O314" i="1" s="1"/>
  <c r="N313" i="1"/>
  <c r="O313" i="1" s="1"/>
  <c r="N312" i="1"/>
  <c r="O312" i="1" s="1"/>
  <c r="N311" i="1"/>
  <c r="O311" i="1" s="1"/>
  <c r="N310" i="1"/>
  <c r="O310" i="1" s="1"/>
  <c r="N309" i="1"/>
  <c r="O309" i="1" s="1"/>
  <c r="Q309" i="1" s="1"/>
  <c r="N308" i="1"/>
  <c r="O308" i="1" s="1"/>
  <c r="N307" i="1"/>
  <c r="O307" i="1" s="1"/>
  <c r="N306" i="1"/>
  <c r="O306" i="1" s="1"/>
  <c r="N305" i="1"/>
  <c r="O305" i="1" s="1"/>
  <c r="Q305" i="1" s="1"/>
  <c r="N304" i="1"/>
  <c r="O304" i="1" s="1"/>
  <c r="N303" i="1"/>
  <c r="O303" i="1" s="1"/>
  <c r="N302" i="1"/>
  <c r="O302" i="1" s="1"/>
  <c r="N301" i="1"/>
  <c r="O301" i="1" s="1"/>
  <c r="N300" i="1"/>
  <c r="O300" i="1" s="1"/>
  <c r="N299" i="1"/>
  <c r="O299" i="1" s="1"/>
  <c r="N298" i="1"/>
  <c r="O298" i="1" s="1"/>
  <c r="N297" i="1"/>
  <c r="O297" i="1" s="1"/>
  <c r="Q297" i="1" s="1"/>
  <c r="N296" i="1"/>
  <c r="O296" i="1" s="1"/>
  <c r="N295" i="1"/>
  <c r="O295" i="1" s="1"/>
  <c r="N294" i="1"/>
  <c r="O294" i="1" s="1"/>
  <c r="N293" i="1"/>
  <c r="O293" i="1" s="1"/>
  <c r="Q293" i="1" s="1"/>
  <c r="N292" i="1"/>
  <c r="O292" i="1" s="1"/>
  <c r="N291" i="1"/>
  <c r="O291" i="1" s="1"/>
  <c r="N290" i="1"/>
  <c r="O290" i="1" s="1"/>
  <c r="N289" i="1"/>
  <c r="O289" i="1" s="1"/>
  <c r="N288" i="1"/>
  <c r="O288" i="1" s="1"/>
  <c r="N287" i="1"/>
  <c r="O287" i="1" s="1"/>
  <c r="N286" i="1"/>
  <c r="O286" i="1" s="1"/>
  <c r="N285" i="1"/>
  <c r="O285" i="1" s="1"/>
  <c r="Q285" i="1" s="1"/>
  <c r="N284" i="1"/>
  <c r="O284" i="1" s="1"/>
  <c r="N283" i="1"/>
  <c r="O283" i="1" s="1"/>
  <c r="N282" i="1"/>
  <c r="O282" i="1" s="1"/>
  <c r="N281" i="1"/>
  <c r="O281" i="1" s="1"/>
  <c r="Q281" i="1" s="1"/>
  <c r="N280" i="1"/>
  <c r="O280" i="1" s="1"/>
  <c r="N279" i="1"/>
  <c r="O279" i="1" s="1"/>
  <c r="N278" i="1"/>
  <c r="O278" i="1" s="1"/>
  <c r="N277" i="1"/>
  <c r="O277" i="1" s="1"/>
  <c r="N276" i="1"/>
  <c r="O276" i="1" s="1"/>
  <c r="N275" i="1"/>
  <c r="O275" i="1" s="1"/>
  <c r="N274" i="1"/>
  <c r="O274" i="1" s="1"/>
  <c r="N273" i="1"/>
  <c r="O273" i="1" s="1"/>
  <c r="Q273" i="1" s="1"/>
  <c r="N272" i="1"/>
  <c r="O272" i="1" s="1"/>
  <c r="N271" i="1"/>
  <c r="O271" i="1" s="1"/>
  <c r="N270" i="1"/>
  <c r="O270" i="1" s="1"/>
  <c r="N269" i="1"/>
  <c r="O269" i="1" s="1"/>
  <c r="Q269" i="1" s="1"/>
  <c r="N268" i="1"/>
  <c r="O268" i="1" s="1"/>
  <c r="N267" i="1"/>
  <c r="O267" i="1" s="1"/>
  <c r="N266" i="1"/>
  <c r="O266" i="1" s="1"/>
  <c r="N265" i="1"/>
  <c r="O265" i="1" s="1"/>
  <c r="N264" i="1"/>
  <c r="O264" i="1" s="1"/>
  <c r="N263" i="1"/>
  <c r="O263" i="1" s="1"/>
  <c r="N262" i="1"/>
  <c r="O262" i="1" s="1"/>
  <c r="N261" i="1"/>
  <c r="O261" i="1" s="1"/>
  <c r="Q261" i="1" s="1"/>
  <c r="N260" i="1"/>
  <c r="O260" i="1" s="1"/>
  <c r="N259" i="1"/>
  <c r="O259" i="1" s="1"/>
  <c r="N258" i="1"/>
  <c r="O258" i="1" s="1"/>
  <c r="N257" i="1"/>
  <c r="O257" i="1" s="1"/>
  <c r="Q257" i="1" s="1"/>
  <c r="N256" i="1"/>
  <c r="O256" i="1" s="1"/>
  <c r="N255" i="1"/>
  <c r="O255" i="1" s="1"/>
  <c r="N254" i="1"/>
  <c r="O254" i="1" s="1"/>
  <c r="N253" i="1"/>
  <c r="O253" i="1" s="1"/>
  <c r="N252" i="1"/>
  <c r="O252" i="1" s="1"/>
  <c r="N251" i="1"/>
  <c r="O251" i="1" s="1"/>
  <c r="N250" i="1"/>
  <c r="O250" i="1" s="1"/>
  <c r="N249" i="1"/>
  <c r="O249" i="1" s="1"/>
  <c r="Q249" i="1" s="1"/>
  <c r="N248" i="1"/>
  <c r="O248" i="1" s="1"/>
  <c r="N247" i="1"/>
  <c r="O247" i="1" s="1"/>
  <c r="N246" i="1"/>
  <c r="O246" i="1" s="1"/>
  <c r="N245" i="1"/>
  <c r="O245" i="1" s="1"/>
  <c r="Q245" i="1" s="1"/>
  <c r="N244" i="1"/>
  <c r="O244" i="1" s="1"/>
  <c r="N243" i="1"/>
  <c r="O243" i="1" s="1"/>
  <c r="N242" i="1"/>
  <c r="O242" i="1" s="1"/>
  <c r="N241" i="1"/>
  <c r="O241" i="1" s="1"/>
  <c r="N240" i="1"/>
  <c r="O240" i="1" s="1"/>
  <c r="N239" i="1"/>
  <c r="O239" i="1" s="1"/>
  <c r="N238" i="1"/>
  <c r="O238" i="1" s="1"/>
  <c r="N237" i="1"/>
  <c r="O237" i="1" s="1"/>
  <c r="Q237" i="1" s="1"/>
  <c r="N236" i="1"/>
  <c r="O236" i="1" s="1"/>
  <c r="N235" i="1"/>
  <c r="O235" i="1" s="1"/>
  <c r="N234" i="1"/>
  <c r="O234" i="1" s="1"/>
  <c r="N233" i="1"/>
  <c r="O233" i="1" s="1"/>
  <c r="Q233" i="1" s="1"/>
  <c r="N232" i="1"/>
  <c r="O232" i="1" s="1"/>
  <c r="N231" i="1"/>
  <c r="O231" i="1" s="1"/>
  <c r="N230" i="1"/>
  <c r="O230" i="1" s="1"/>
  <c r="N229" i="1"/>
  <c r="O229" i="1" s="1"/>
  <c r="N228" i="1"/>
  <c r="O228" i="1" s="1"/>
  <c r="N227" i="1"/>
  <c r="O227" i="1" s="1"/>
  <c r="N226" i="1"/>
  <c r="O226" i="1" s="1"/>
  <c r="N225" i="1"/>
  <c r="O225" i="1" s="1"/>
  <c r="Q225" i="1" s="1"/>
  <c r="N224" i="1"/>
  <c r="O224" i="1" s="1"/>
  <c r="N223" i="1"/>
  <c r="O223" i="1" s="1"/>
  <c r="N222" i="1"/>
  <c r="O222" i="1" s="1"/>
  <c r="N221" i="1"/>
  <c r="O221" i="1" s="1"/>
  <c r="Q221" i="1" s="1"/>
  <c r="N220" i="1"/>
  <c r="O220" i="1" s="1"/>
  <c r="N219" i="1"/>
  <c r="O219" i="1" s="1"/>
  <c r="N218" i="1"/>
  <c r="O218" i="1" s="1"/>
  <c r="N217" i="1"/>
  <c r="O217" i="1" s="1"/>
  <c r="N216" i="1"/>
  <c r="O216" i="1" s="1"/>
  <c r="N215" i="1"/>
  <c r="O215" i="1" s="1"/>
  <c r="N214" i="1"/>
  <c r="O214" i="1" s="1"/>
  <c r="N213" i="1"/>
  <c r="O213" i="1" s="1"/>
  <c r="Q213" i="1" s="1"/>
  <c r="N212" i="1"/>
  <c r="O212" i="1" s="1"/>
  <c r="N211" i="1"/>
  <c r="O211" i="1" s="1"/>
  <c r="N210" i="1"/>
  <c r="O210" i="1" s="1"/>
  <c r="N209" i="1"/>
  <c r="O209" i="1" s="1"/>
  <c r="Q209" i="1" s="1"/>
  <c r="N208" i="1"/>
  <c r="O208" i="1" s="1"/>
  <c r="N207" i="1"/>
  <c r="O207" i="1" s="1"/>
  <c r="N206" i="1"/>
  <c r="O206" i="1" s="1"/>
  <c r="N205" i="1"/>
  <c r="O205" i="1" s="1"/>
  <c r="N204" i="1"/>
  <c r="O204" i="1" s="1"/>
  <c r="N203" i="1"/>
  <c r="O203" i="1" s="1"/>
  <c r="N202" i="1"/>
  <c r="O202" i="1" s="1"/>
  <c r="N201" i="1"/>
  <c r="O201" i="1" s="1"/>
  <c r="Q201" i="1" s="1"/>
  <c r="N200" i="1"/>
  <c r="O200" i="1" s="1"/>
  <c r="N199" i="1"/>
  <c r="O199" i="1" s="1"/>
  <c r="N198" i="1"/>
  <c r="O198" i="1" s="1"/>
  <c r="N197" i="1"/>
  <c r="O197" i="1" s="1"/>
  <c r="Q197" i="1" s="1"/>
  <c r="N196" i="1"/>
  <c r="O196" i="1" s="1"/>
  <c r="N195" i="1"/>
  <c r="O195" i="1" s="1"/>
  <c r="N194" i="1"/>
  <c r="O194" i="1" s="1"/>
  <c r="N193" i="1"/>
  <c r="O193" i="1" s="1"/>
  <c r="N192" i="1"/>
  <c r="O192" i="1" s="1"/>
  <c r="N191" i="1"/>
  <c r="O191" i="1" s="1"/>
  <c r="N190" i="1"/>
  <c r="O190" i="1" s="1"/>
  <c r="N189" i="1"/>
  <c r="O189" i="1" s="1"/>
  <c r="Q189" i="1" s="1"/>
  <c r="N188" i="1"/>
  <c r="O188" i="1" s="1"/>
  <c r="N187" i="1"/>
  <c r="O187" i="1" s="1"/>
  <c r="N186" i="1"/>
  <c r="O186" i="1" s="1"/>
  <c r="N185" i="1"/>
  <c r="O185" i="1" s="1"/>
  <c r="Q185" i="1" s="1"/>
  <c r="N184" i="1"/>
  <c r="O184" i="1" s="1"/>
  <c r="N183" i="1"/>
  <c r="O183" i="1" s="1"/>
  <c r="N182" i="1"/>
  <c r="O182" i="1" s="1"/>
  <c r="N181" i="1"/>
  <c r="O181" i="1" s="1"/>
  <c r="N180" i="1"/>
  <c r="O180" i="1" s="1"/>
  <c r="N179" i="1"/>
  <c r="O179" i="1" s="1"/>
  <c r="N178" i="1"/>
  <c r="O178" i="1" s="1"/>
  <c r="N177" i="1"/>
  <c r="O177" i="1" s="1"/>
  <c r="Q177" i="1" s="1"/>
  <c r="N176" i="1"/>
  <c r="O176" i="1" s="1"/>
  <c r="N175" i="1"/>
  <c r="O175" i="1" s="1"/>
  <c r="N174" i="1"/>
  <c r="O174" i="1" s="1"/>
  <c r="N173" i="1"/>
  <c r="O173" i="1" s="1"/>
  <c r="Q173" i="1" s="1"/>
  <c r="N172" i="1"/>
  <c r="O172" i="1" s="1"/>
  <c r="N171" i="1"/>
  <c r="O171" i="1" s="1"/>
  <c r="N170" i="1"/>
  <c r="O170" i="1" s="1"/>
  <c r="N169" i="1"/>
  <c r="O169" i="1" s="1"/>
  <c r="N168" i="1"/>
  <c r="O168" i="1" s="1"/>
  <c r="N167" i="1"/>
  <c r="O167" i="1" s="1"/>
  <c r="N166" i="1"/>
  <c r="O166" i="1" s="1"/>
  <c r="N165" i="1"/>
  <c r="O165" i="1" s="1"/>
  <c r="Q165" i="1" s="1"/>
  <c r="N164" i="1"/>
  <c r="O164" i="1" s="1"/>
  <c r="N163" i="1"/>
  <c r="O163" i="1" s="1"/>
  <c r="N162" i="1"/>
  <c r="O162" i="1" s="1"/>
  <c r="N161" i="1"/>
  <c r="O161" i="1" s="1"/>
  <c r="Q161" i="1" s="1"/>
  <c r="N160" i="1"/>
  <c r="O160" i="1" s="1"/>
  <c r="N159" i="1"/>
  <c r="O159" i="1" s="1"/>
  <c r="N158" i="1"/>
  <c r="O158" i="1" s="1"/>
  <c r="N157" i="1"/>
  <c r="O157" i="1" s="1"/>
  <c r="N156" i="1"/>
  <c r="O156" i="1" s="1"/>
  <c r="N155" i="1"/>
  <c r="O155" i="1" s="1"/>
  <c r="N154" i="1"/>
  <c r="O154" i="1" s="1"/>
  <c r="N153" i="1"/>
  <c r="O153" i="1" s="1"/>
  <c r="Q153" i="1" s="1"/>
  <c r="N152" i="1"/>
  <c r="O152" i="1" s="1"/>
  <c r="N151" i="1"/>
  <c r="O151" i="1" s="1"/>
  <c r="N150" i="1"/>
  <c r="O150" i="1" s="1"/>
  <c r="N149" i="1"/>
  <c r="O149" i="1" s="1"/>
  <c r="Q149" i="1" s="1"/>
  <c r="N148" i="1"/>
  <c r="O148" i="1" s="1"/>
  <c r="N147" i="1"/>
  <c r="O147" i="1" s="1"/>
  <c r="N146" i="1"/>
  <c r="O146" i="1" s="1"/>
  <c r="N145" i="1"/>
  <c r="O145" i="1" s="1"/>
  <c r="N144" i="1"/>
  <c r="O144" i="1" s="1"/>
  <c r="N143" i="1"/>
  <c r="O143" i="1" s="1"/>
  <c r="N142" i="1"/>
  <c r="O142" i="1" s="1"/>
  <c r="N141" i="1"/>
  <c r="O141" i="1" s="1"/>
  <c r="Q141" i="1" s="1"/>
  <c r="N140" i="1"/>
  <c r="O140" i="1" s="1"/>
  <c r="N139" i="1"/>
  <c r="O139" i="1" s="1"/>
  <c r="N138" i="1"/>
  <c r="O138" i="1" s="1"/>
  <c r="N137" i="1"/>
  <c r="O137" i="1" s="1"/>
  <c r="Q137" i="1" s="1"/>
  <c r="N136" i="1"/>
  <c r="O136" i="1" s="1"/>
  <c r="N135" i="1"/>
  <c r="O135" i="1" s="1"/>
  <c r="N134" i="1"/>
  <c r="O134" i="1" s="1"/>
  <c r="N133" i="1"/>
  <c r="O133" i="1" s="1"/>
  <c r="N132" i="1"/>
  <c r="O132" i="1" s="1"/>
  <c r="N131" i="1"/>
  <c r="O131" i="1" s="1"/>
  <c r="N130" i="1"/>
  <c r="O130" i="1" s="1"/>
  <c r="N129" i="1"/>
  <c r="O129" i="1" s="1"/>
  <c r="Q129" i="1" s="1"/>
  <c r="N128" i="1"/>
  <c r="O128" i="1" s="1"/>
  <c r="N127" i="1"/>
  <c r="O127" i="1" s="1"/>
  <c r="N126" i="1"/>
  <c r="O126" i="1" s="1"/>
  <c r="N125" i="1"/>
  <c r="O125" i="1" s="1"/>
  <c r="Q125" i="1" s="1"/>
  <c r="N124" i="1"/>
  <c r="O124" i="1" s="1"/>
  <c r="N123" i="1"/>
  <c r="O123" i="1" s="1"/>
  <c r="N122" i="1"/>
  <c r="O122" i="1" s="1"/>
  <c r="N121" i="1"/>
  <c r="O121" i="1" s="1"/>
  <c r="N120" i="1"/>
  <c r="O120" i="1" s="1"/>
  <c r="N119" i="1"/>
  <c r="O119" i="1" s="1"/>
  <c r="N118" i="1"/>
  <c r="O118" i="1" s="1"/>
  <c r="N117" i="1"/>
  <c r="O117" i="1" s="1"/>
  <c r="Q117" i="1" s="1"/>
  <c r="N116" i="1"/>
  <c r="O116" i="1" s="1"/>
  <c r="N115" i="1"/>
  <c r="O115" i="1" s="1"/>
  <c r="N114" i="1"/>
  <c r="O114" i="1" s="1"/>
  <c r="N113" i="1"/>
  <c r="O113" i="1" s="1"/>
  <c r="Q113" i="1" s="1"/>
  <c r="N112" i="1"/>
  <c r="O112" i="1" s="1"/>
  <c r="N111" i="1"/>
  <c r="O111" i="1" s="1"/>
  <c r="N110" i="1"/>
  <c r="O110" i="1" s="1"/>
  <c r="N109" i="1"/>
  <c r="O109" i="1" s="1"/>
  <c r="N108" i="1"/>
  <c r="O108" i="1" s="1"/>
  <c r="N107" i="1"/>
  <c r="O107" i="1" s="1"/>
  <c r="N106" i="1"/>
  <c r="O106" i="1" s="1"/>
  <c r="N105" i="1"/>
  <c r="O105" i="1" s="1"/>
  <c r="Q105" i="1" s="1"/>
  <c r="N104" i="1"/>
  <c r="O104" i="1" s="1"/>
  <c r="N103" i="1"/>
  <c r="O103" i="1" s="1"/>
  <c r="N102" i="1"/>
  <c r="O102" i="1" s="1"/>
  <c r="N101" i="1"/>
  <c r="O101" i="1" s="1"/>
  <c r="Q101" i="1" s="1"/>
  <c r="N100" i="1"/>
  <c r="O100" i="1" s="1"/>
  <c r="N99" i="1"/>
  <c r="O99" i="1" s="1"/>
  <c r="N98" i="1"/>
  <c r="O98" i="1" s="1"/>
  <c r="N97" i="1"/>
  <c r="O97" i="1" s="1"/>
  <c r="N96" i="1"/>
  <c r="O96" i="1" s="1"/>
  <c r="N95" i="1"/>
  <c r="O95" i="1" s="1"/>
  <c r="N94" i="1"/>
  <c r="O94" i="1" s="1"/>
  <c r="N93" i="1"/>
  <c r="O93" i="1" s="1"/>
  <c r="Q93" i="1" s="1"/>
  <c r="N92" i="1"/>
  <c r="O92" i="1" s="1"/>
  <c r="N91" i="1"/>
  <c r="O91" i="1" s="1"/>
  <c r="N90" i="1"/>
  <c r="O90" i="1" s="1"/>
  <c r="N89" i="1"/>
  <c r="O89" i="1" s="1"/>
  <c r="Q89" i="1" s="1"/>
  <c r="N88" i="1"/>
  <c r="O88" i="1" s="1"/>
  <c r="N87" i="1"/>
  <c r="O87" i="1" s="1"/>
  <c r="N86" i="1"/>
  <c r="O86" i="1" s="1"/>
  <c r="N85" i="1"/>
  <c r="O85" i="1" s="1"/>
  <c r="N84" i="1"/>
  <c r="O84" i="1" s="1"/>
  <c r="N83" i="1"/>
  <c r="O83" i="1" s="1"/>
  <c r="N82" i="1"/>
  <c r="O82" i="1" s="1"/>
  <c r="N81" i="1"/>
  <c r="O81" i="1" s="1"/>
  <c r="Q81" i="1" s="1"/>
  <c r="N80" i="1"/>
  <c r="O80" i="1" s="1"/>
  <c r="N79" i="1"/>
  <c r="O79" i="1" s="1"/>
  <c r="N78" i="1"/>
  <c r="O78" i="1" s="1"/>
  <c r="N77" i="1"/>
  <c r="O77" i="1" s="1"/>
  <c r="Q77" i="1" s="1"/>
  <c r="N76" i="1"/>
  <c r="O76" i="1" s="1"/>
  <c r="N75" i="1"/>
  <c r="O75" i="1" s="1"/>
  <c r="N74" i="1"/>
  <c r="O74" i="1" s="1"/>
  <c r="N73" i="1"/>
  <c r="O73" i="1" s="1"/>
  <c r="N72" i="1"/>
  <c r="O72" i="1" s="1"/>
  <c r="N71" i="1"/>
  <c r="O71" i="1" s="1"/>
  <c r="N70" i="1"/>
  <c r="O70" i="1" s="1"/>
  <c r="N69" i="1"/>
  <c r="O69" i="1" s="1"/>
  <c r="Q69" i="1" s="1"/>
  <c r="N68" i="1"/>
  <c r="O68" i="1" s="1"/>
  <c r="N67" i="1"/>
  <c r="O67" i="1" s="1"/>
  <c r="N66" i="1"/>
  <c r="O66" i="1" s="1"/>
  <c r="N65" i="1"/>
  <c r="O65" i="1" s="1"/>
  <c r="Q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Q57" i="1" s="1"/>
  <c r="N56" i="1"/>
  <c r="O56" i="1" s="1"/>
  <c r="N55" i="1"/>
  <c r="O55" i="1" s="1"/>
  <c r="N54" i="1"/>
  <c r="O54" i="1" s="1"/>
  <c r="N53" i="1"/>
  <c r="O53" i="1" s="1"/>
  <c r="Q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Q45" i="1" s="1"/>
  <c r="N44" i="1"/>
  <c r="O44" i="1" s="1"/>
  <c r="N43" i="1"/>
  <c r="O43" i="1" s="1"/>
  <c r="N42" i="1"/>
  <c r="O42" i="1" s="1"/>
  <c r="N41" i="1"/>
  <c r="O41" i="1" s="1"/>
  <c r="Q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Q33" i="1" s="1"/>
  <c r="N32" i="1"/>
  <c r="O32" i="1" s="1"/>
  <c r="N31" i="1"/>
  <c r="O31" i="1" s="1"/>
  <c r="N30" i="1"/>
  <c r="O30" i="1" s="1"/>
  <c r="N29" i="1"/>
  <c r="O29" i="1" s="1"/>
  <c r="Q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l="1"/>
  <c r="N2240" i="1"/>
  <c r="Q61" i="1"/>
  <c r="Q109" i="1"/>
  <c r="Q157" i="1"/>
  <c r="Q217" i="1"/>
  <c r="Q253" i="1"/>
  <c r="Q289" i="1"/>
  <c r="Q361" i="1"/>
  <c r="Q397" i="1"/>
  <c r="Q409" i="1"/>
  <c r="Q421" i="1"/>
  <c r="Q433" i="1"/>
  <c r="Q445" i="1"/>
  <c r="Q493" i="1"/>
  <c r="Q505" i="1"/>
  <c r="Q517" i="1"/>
  <c r="Q529" i="1"/>
  <c r="Q541" i="1"/>
  <c r="Q553" i="1"/>
  <c r="Q565" i="1"/>
  <c r="Q577" i="1"/>
  <c r="Q589" i="1"/>
  <c r="Q601" i="1"/>
  <c r="Q613" i="1"/>
  <c r="Q625" i="1"/>
  <c r="Q637" i="1"/>
  <c r="Q649" i="1"/>
  <c r="Q661" i="1"/>
  <c r="Q673" i="1"/>
  <c r="Q685" i="1"/>
  <c r="Q697" i="1"/>
  <c r="Q709" i="1"/>
  <c r="Q721" i="1"/>
  <c r="Q733" i="1"/>
  <c r="Q745" i="1"/>
  <c r="Q757" i="1"/>
  <c r="Q769" i="1"/>
  <c r="Q781" i="1"/>
  <c r="Q793" i="1"/>
  <c r="Q805" i="1"/>
  <c r="Q817" i="1"/>
  <c r="Q829" i="1"/>
  <c r="Q841" i="1"/>
  <c r="Q853" i="1"/>
  <c r="Q865" i="1"/>
  <c r="Q877" i="1"/>
  <c r="Q889" i="1"/>
  <c r="Q901" i="1"/>
  <c r="Q913" i="1"/>
  <c r="Q49" i="1"/>
  <c r="Q85" i="1"/>
  <c r="Q133" i="1"/>
  <c r="Q169" i="1"/>
  <c r="Q205" i="1"/>
  <c r="Q229" i="1"/>
  <c r="Q277" i="1"/>
  <c r="Q313" i="1"/>
  <c r="Q337" i="1"/>
  <c r="Q349" i="1"/>
  <c r="Q385" i="1"/>
  <c r="Q481" i="1"/>
  <c r="Q73" i="1"/>
  <c r="Q121" i="1"/>
  <c r="Q145" i="1"/>
  <c r="Q193" i="1"/>
  <c r="Q265" i="1"/>
  <c r="Q301" i="1"/>
  <c r="Q373" i="1"/>
  <c r="Q457" i="1"/>
  <c r="Q97" i="1"/>
  <c r="Q181" i="1"/>
  <c r="Q241" i="1"/>
  <c r="Q325" i="1"/>
  <c r="Q469" i="1"/>
  <c r="Q25" i="1"/>
  <c r="Q37" i="1"/>
  <c r="Q496" i="1"/>
  <c r="Q500" i="1"/>
  <c r="Q504" i="1"/>
  <c r="Q508" i="1"/>
  <c r="Q512" i="1"/>
  <c r="Q516" i="1"/>
  <c r="Q520" i="1"/>
  <c r="Q524" i="1"/>
  <c r="Q528" i="1"/>
  <c r="Q532" i="1"/>
  <c r="Q536" i="1"/>
  <c r="Q540" i="1"/>
  <c r="Q544" i="1"/>
  <c r="Q548" i="1"/>
  <c r="Q552" i="1"/>
  <c r="Q556" i="1"/>
  <c r="Q560" i="1"/>
  <c r="Q564" i="1"/>
  <c r="Q568" i="1"/>
  <c r="Q572" i="1"/>
  <c r="Q576" i="1"/>
  <c r="Q580" i="1"/>
  <c r="Q584" i="1"/>
  <c r="Q588" i="1"/>
  <c r="Q592" i="1"/>
  <c r="Q596" i="1"/>
  <c r="Q600" i="1"/>
  <c r="Q604" i="1"/>
  <c r="Q608" i="1"/>
  <c r="Q612" i="1"/>
  <c r="Q616" i="1"/>
  <c r="Q620" i="1"/>
  <c r="Q624" i="1"/>
  <c r="Q628" i="1"/>
  <c r="Q632" i="1"/>
  <c r="Q636" i="1"/>
  <c r="Q640" i="1"/>
  <c r="Q644" i="1"/>
  <c r="Q648" i="1"/>
  <c r="Q652" i="1"/>
  <c r="Q656" i="1"/>
  <c r="Q660" i="1"/>
  <c r="Q664" i="1"/>
  <c r="Q668" i="1"/>
  <c r="Q672" i="1"/>
  <c r="Q676" i="1"/>
  <c r="Q680" i="1"/>
  <c r="Q684" i="1"/>
  <c r="Q688" i="1"/>
  <c r="Q692" i="1"/>
  <c r="Q696" i="1"/>
  <c r="Q700" i="1"/>
  <c r="Q704" i="1"/>
  <c r="Q708" i="1"/>
  <c r="Q712" i="1"/>
  <c r="Q716" i="1"/>
  <c r="Q720" i="1"/>
  <c r="Q724" i="1"/>
  <c r="Q728" i="1"/>
  <c r="Q732" i="1"/>
  <c r="Q736" i="1"/>
  <c r="Q740" i="1"/>
  <c r="Q744" i="1"/>
  <c r="Q748" i="1"/>
  <c r="Q752" i="1"/>
  <c r="Q756" i="1"/>
  <c r="Q760" i="1"/>
  <c r="Q764" i="1"/>
  <c r="Q768" i="1"/>
  <c r="Q772" i="1"/>
  <c r="Q776" i="1"/>
  <c r="Q780" i="1"/>
  <c r="Q784" i="1"/>
  <c r="Q788" i="1"/>
  <c r="Q792" i="1"/>
  <c r="Q796" i="1"/>
  <c r="Q800" i="1"/>
  <c r="Q804" i="1"/>
  <c r="Q808" i="1"/>
  <c r="Q812" i="1"/>
  <c r="Q816" i="1"/>
  <c r="Q820" i="1"/>
  <c r="Q824" i="1"/>
  <c r="Q828" i="1"/>
  <c r="Q832" i="1"/>
  <c r="Q836" i="1"/>
  <c r="Q840" i="1"/>
  <c r="Q844" i="1"/>
  <c r="Q848" i="1"/>
  <c r="Q852" i="1"/>
  <c r="Q856" i="1"/>
  <c r="Q860" i="1"/>
  <c r="Q864" i="1"/>
  <c r="Q868" i="1"/>
  <c r="Q872" i="1"/>
  <c r="Q876" i="1"/>
  <c r="Q880" i="1"/>
  <c r="Q884" i="1"/>
  <c r="Q888" i="1"/>
  <c r="Q892" i="1"/>
  <c r="Q896" i="1"/>
  <c r="Q900" i="1"/>
  <c r="Q904" i="1"/>
  <c r="Q908" i="1"/>
  <c r="Q912" i="1"/>
  <c r="Q916" i="1"/>
  <c r="Q920" i="1"/>
  <c r="Q924" i="1"/>
  <c r="Q928" i="1"/>
  <c r="Q932" i="1"/>
  <c r="Q936" i="1"/>
  <c r="Q940" i="1"/>
  <c r="Q944" i="1"/>
  <c r="Q948" i="1"/>
  <c r="Q952" i="1"/>
  <c r="Q956" i="1"/>
  <c r="Q960" i="1"/>
  <c r="Q964" i="1"/>
  <c r="Q968" i="1"/>
  <c r="Q972" i="1"/>
  <c r="Q976" i="1"/>
  <c r="Q980" i="1"/>
  <c r="Q984" i="1"/>
  <c r="Q988" i="1"/>
  <c r="Q992" i="1"/>
  <c r="Q996" i="1"/>
  <c r="Q1000" i="1"/>
  <c r="Q1004" i="1"/>
  <c r="Q1008" i="1"/>
  <c r="Q1012" i="1"/>
  <c r="Q1016" i="1"/>
  <c r="Q1020" i="1"/>
  <c r="Q1024" i="1"/>
  <c r="Q1028" i="1"/>
  <c r="Q1032" i="1"/>
  <c r="Q1036" i="1"/>
  <c r="Q1040" i="1"/>
  <c r="Q1044" i="1"/>
  <c r="Q1048" i="1"/>
  <c r="Q1052" i="1"/>
  <c r="Q1056" i="1"/>
  <c r="Q1060" i="1"/>
  <c r="Q1064" i="1"/>
  <c r="Q1068" i="1"/>
  <c r="Q1072" i="1"/>
  <c r="Q1076" i="1"/>
  <c r="Q1080" i="1"/>
  <c r="Q1084" i="1"/>
  <c r="Q1088" i="1"/>
  <c r="Q1092" i="1"/>
  <c r="Q1096" i="1"/>
  <c r="Q1100" i="1"/>
  <c r="Q1104" i="1"/>
  <c r="Q1108" i="1"/>
  <c r="Q1112" i="1"/>
  <c r="Q1116" i="1"/>
  <c r="Q1120" i="1"/>
  <c r="Q1124" i="1"/>
  <c r="Q1128" i="1"/>
  <c r="Q1132" i="1"/>
  <c r="Q1136" i="1"/>
  <c r="Q1140" i="1"/>
  <c r="Q1144" i="1"/>
  <c r="Q1148" i="1"/>
  <c r="Q1152" i="1"/>
  <c r="Q1156" i="1"/>
  <c r="Q1160" i="1"/>
  <c r="Q1164" i="1"/>
  <c r="Q1168" i="1"/>
  <c r="Q1172" i="1"/>
  <c r="Q1176" i="1"/>
  <c r="Q1180" i="1"/>
  <c r="Q1184" i="1"/>
  <c r="Q1188" i="1"/>
  <c r="Q1192" i="1"/>
  <c r="Q1196" i="1"/>
  <c r="Q1200" i="1"/>
  <c r="Q1204" i="1"/>
  <c r="Q1208" i="1"/>
  <c r="Q1212" i="1"/>
  <c r="Q1216" i="1"/>
  <c r="Q1220" i="1"/>
  <c r="Q1224" i="1"/>
  <c r="Q1228" i="1"/>
  <c r="Q1232" i="1"/>
  <c r="Q1236" i="1"/>
  <c r="Q1240" i="1"/>
  <c r="Q1244" i="1"/>
  <c r="Q1248" i="1"/>
  <c r="Q1252" i="1"/>
  <c r="Q1256" i="1"/>
  <c r="Q1260" i="1"/>
  <c r="Q1264" i="1"/>
  <c r="Q1268" i="1"/>
  <c r="Q1272" i="1"/>
  <c r="Q1276" i="1"/>
  <c r="Q1280" i="1"/>
  <c r="Q1284" i="1"/>
  <c r="Q1288" i="1"/>
  <c r="Q1292" i="1"/>
  <c r="Q1296" i="1"/>
  <c r="Q1300" i="1"/>
  <c r="Q1304" i="1"/>
  <c r="Q1308" i="1"/>
  <c r="Q1312" i="1"/>
  <c r="Q1316" i="1"/>
  <c r="Q1320" i="1"/>
  <c r="Q1324" i="1"/>
  <c r="Q1328" i="1"/>
  <c r="Q1332" i="1"/>
  <c r="Q1336" i="1"/>
  <c r="Q1340" i="1"/>
  <c r="Q1344" i="1"/>
  <c r="Q1348" i="1"/>
  <c r="Q1352" i="1"/>
  <c r="Q1356" i="1"/>
  <c r="Q1360" i="1"/>
  <c r="Q1364" i="1"/>
  <c r="Q1368" i="1"/>
  <c r="Q1372" i="1"/>
  <c r="Q1376" i="1"/>
  <c r="Q1380" i="1"/>
  <c r="Q1384" i="1"/>
  <c r="Q1388" i="1"/>
  <c r="Q1392" i="1"/>
  <c r="Q1396" i="1"/>
  <c r="Q1400" i="1"/>
  <c r="Q1404" i="1"/>
  <c r="Q1408" i="1"/>
  <c r="Q1412" i="1"/>
  <c r="Q1416" i="1"/>
  <c r="Q1420" i="1"/>
  <c r="Q1424" i="1"/>
  <c r="Q1428" i="1"/>
  <c r="Q1432" i="1"/>
  <c r="Q1436" i="1"/>
  <c r="Q1440" i="1"/>
  <c r="Q1444" i="1"/>
  <c r="Q1448" i="1"/>
  <c r="Q1452" i="1"/>
  <c r="Q1456" i="1"/>
  <c r="Q1460" i="1"/>
  <c r="Q1464" i="1"/>
  <c r="Q1468" i="1"/>
  <c r="Q1472" i="1"/>
  <c r="Q1476" i="1"/>
  <c r="Q1480" i="1"/>
  <c r="Q1484" i="1"/>
  <c r="Q1488" i="1"/>
  <c r="Q1492" i="1"/>
  <c r="Q1496" i="1"/>
  <c r="Q1500" i="1"/>
  <c r="Q1504" i="1"/>
  <c r="Q1508" i="1"/>
  <c r="Q1512" i="1"/>
  <c r="Q1516" i="1"/>
  <c r="Q1520" i="1"/>
  <c r="Q1524" i="1"/>
  <c r="Q1528" i="1"/>
  <c r="Q1532" i="1"/>
  <c r="Q1536" i="1"/>
  <c r="Q1540" i="1"/>
  <c r="Q1544" i="1"/>
  <c r="Q1548" i="1"/>
  <c r="Q1552" i="1"/>
  <c r="Q1556" i="1"/>
  <c r="Q1560" i="1"/>
  <c r="Q1564" i="1"/>
  <c r="Q1568" i="1"/>
  <c r="Q1572" i="1"/>
  <c r="Q1576" i="1"/>
  <c r="Q1580" i="1"/>
  <c r="Q1584" i="1"/>
  <c r="Q1588" i="1"/>
  <c r="Q1592" i="1"/>
  <c r="Q1596" i="1"/>
  <c r="Q1600" i="1"/>
  <c r="Q1604" i="1"/>
  <c r="Q1608" i="1"/>
  <c r="Q1612" i="1"/>
  <c r="Q1616" i="1"/>
  <c r="Q1620" i="1"/>
  <c r="Q1624" i="1"/>
  <c r="Q1628" i="1"/>
  <c r="Q1632" i="1"/>
  <c r="Q1636" i="1"/>
  <c r="Q1640" i="1"/>
  <c r="Q1644" i="1"/>
  <c r="Q1648" i="1"/>
  <c r="Q1652" i="1"/>
  <c r="Q1656" i="1"/>
  <c r="Q1660" i="1"/>
  <c r="Q1664" i="1"/>
  <c r="Q1668" i="1"/>
  <c r="Q1672" i="1"/>
  <c r="Q1676" i="1"/>
  <c r="Q1680" i="1"/>
  <c r="Q1684" i="1"/>
  <c r="Q1688" i="1"/>
  <c r="Q1692" i="1"/>
  <c r="Q1696" i="1"/>
  <c r="Q1700" i="1"/>
  <c r="Q1704" i="1"/>
  <c r="Q1708" i="1"/>
  <c r="Q1712" i="1"/>
  <c r="Q1716" i="1"/>
  <c r="Q1720" i="1"/>
  <c r="Q1724" i="1"/>
  <c r="Q1728" i="1"/>
  <c r="Q1732" i="1"/>
  <c r="Q1736" i="1"/>
  <c r="Q1740" i="1"/>
  <c r="Q1744" i="1"/>
  <c r="Q1748" i="1"/>
  <c r="Q1752" i="1"/>
  <c r="Q1756" i="1"/>
  <c r="Q1760" i="1"/>
  <c r="Q1764" i="1"/>
  <c r="Q1768" i="1"/>
  <c r="Q1772" i="1"/>
  <c r="Q1776" i="1"/>
  <c r="Q1780" i="1"/>
  <c r="Q1784" i="1"/>
  <c r="Q1788" i="1"/>
  <c r="Q1792" i="1"/>
  <c r="Q1796" i="1"/>
  <c r="Q1800" i="1"/>
  <c r="Q1804" i="1"/>
  <c r="Q1808" i="1"/>
  <c r="Q1812" i="1"/>
  <c r="Q1816" i="1"/>
  <c r="Q1820" i="1"/>
  <c r="Q1824" i="1"/>
  <c r="Q1828" i="1"/>
  <c r="Q1832" i="1"/>
  <c r="Q1836" i="1"/>
  <c r="Q1840" i="1"/>
  <c r="Q1844" i="1"/>
  <c r="Q1848" i="1"/>
  <c r="Q1852" i="1"/>
  <c r="Q1856" i="1"/>
  <c r="Q1860" i="1"/>
  <c r="Q1864" i="1"/>
  <c r="Q1868" i="1"/>
  <c r="Q1872" i="1"/>
  <c r="Q1876" i="1"/>
  <c r="Q1880" i="1"/>
  <c r="Q1884" i="1"/>
  <c r="Q1888" i="1"/>
  <c r="Q1892" i="1"/>
  <c r="Q1896" i="1"/>
  <c r="Q2124" i="1"/>
  <c r="T335" i="2"/>
  <c r="F27" i="2" s="1"/>
  <c r="F12" i="3" s="1"/>
  <c r="P335" i="2"/>
  <c r="Q26" i="1"/>
  <c r="Q30" i="1"/>
  <c r="Q34" i="1"/>
  <c r="Q38" i="1"/>
  <c r="Q42" i="1"/>
  <c r="Q46" i="1"/>
  <c r="Q50" i="1"/>
  <c r="Q54" i="1"/>
  <c r="Q58" i="1"/>
  <c r="Q62" i="1"/>
  <c r="Q66" i="1"/>
  <c r="Q70" i="1"/>
  <c r="Q74" i="1"/>
  <c r="Q78" i="1"/>
  <c r="Q82" i="1"/>
  <c r="Q86" i="1"/>
  <c r="Q90" i="1"/>
  <c r="Q94" i="1"/>
  <c r="Q98" i="1"/>
  <c r="Q102" i="1"/>
  <c r="Q106" i="1"/>
  <c r="Q110" i="1"/>
  <c r="Q114" i="1"/>
  <c r="Q118" i="1"/>
  <c r="Q122" i="1"/>
  <c r="Q126" i="1"/>
  <c r="Q130" i="1"/>
  <c r="Q134" i="1"/>
  <c r="Q138" i="1"/>
  <c r="Q142" i="1"/>
  <c r="Q146" i="1"/>
  <c r="Q150" i="1"/>
  <c r="Q154" i="1"/>
  <c r="Q158" i="1"/>
  <c r="Q162" i="1"/>
  <c r="Q166" i="1"/>
  <c r="Q170" i="1"/>
  <c r="Q174" i="1"/>
  <c r="Q178" i="1"/>
  <c r="Q182" i="1"/>
  <c r="Q186" i="1"/>
  <c r="Q190" i="1"/>
  <c r="Q194" i="1"/>
  <c r="Q198" i="1"/>
  <c r="Q202" i="1"/>
  <c r="Q206" i="1"/>
  <c r="Q210" i="1"/>
  <c r="Q214" i="1"/>
  <c r="Q218" i="1"/>
  <c r="Q222" i="1"/>
  <c r="Q226" i="1"/>
  <c r="Q230" i="1"/>
  <c r="Q234" i="1"/>
  <c r="Q238" i="1"/>
  <c r="Q242" i="1"/>
  <c r="Q246" i="1"/>
  <c r="Q250" i="1"/>
  <c r="Q254" i="1"/>
  <c r="Q258" i="1"/>
  <c r="Q262" i="1"/>
  <c r="Q266" i="1"/>
  <c r="Q270" i="1"/>
  <c r="Q274" i="1"/>
  <c r="Q278" i="1"/>
  <c r="Q282" i="1"/>
  <c r="Q286" i="1"/>
  <c r="Q290" i="1"/>
  <c r="Q294" i="1"/>
  <c r="Q298" i="1"/>
  <c r="Q302" i="1"/>
  <c r="Q306" i="1"/>
  <c r="Q310" i="1"/>
  <c r="Q314" i="1"/>
  <c r="Q318" i="1"/>
  <c r="Q322" i="1"/>
  <c r="Q326" i="1"/>
  <c r="Q330" i="1"/>
  <c r="Q334" i="1"/>
  <c r="Q338" i="1"/>
  <c r="Q342" i="1"/>
  <c r="Q346" i="1"/>
  <c r="Q350" i="1"/>
  <c r="Q354" i="1"/>
  <c r="Q358" i="1"/>
  <c r="Q362" i="1"/>
  <c r="Q366" i="1"/>
  <c r="Q370" i="1"/>
  <c r="Q374" i="1"/>
  <c r="Q378" i="1"/>
  <c r="Q382" i="1"/>
  <c r="Q386" i="1"/>
  <c r="Q390" i="1"/>
  <c r="Q394" i="1"/>
  <c r="Q398" i="1"/>
  <c r="Q402" i="1"/>
  <c r="Q406" i="1"/>
  <c r="Q410" i="1"/>
  <c r="Q414" i="1"/>
  <c r="Q418" i="1"/>
  <c r="Q422" i="1"/>
  <c r="Q426" i="1"/>
  <c r="Q430" i="1"/>
  <c r="Q434" i="1"/>
  <c r="Q438" i="1"/>
  <c r="Q442" i="1"/>
  <c r="Q446" i="1"/>
  <c r="Q450" i="1"/>
  <c r="Q454" i="1"/>
  <c r="Q458" i="1"/>
  <c r="Q462" i="1"/>
  <c r="Q466" i="1"/>
  <c r="Q470" i="1"/>
  <c r="Q474" i="1"/>
  <c r="Q478" i="1"/>
  <c r="Q482" i="1"/>
  <c r="Q486" i="1"/>
  <c r="Q490" i="1"/>
  <c r="Q494" i="1"/>
  <c r="Q498" i="1"/>
  <c r="Q502" i="1"/>
  <c r="Q506" i="1"/>
  <c r="Q510" i="1"/>
  <c r="Q514" i="1"/>
  <c r="Q518" i="1"/>
  <c r="Q522" i="1"/>
  <c r="Q526" i="1"/>
  <c r="Q530" i="1"/>
  <c r="Q534" i="1"/>
  <c r="Q538" i="1"/>
  <c r="Q542" i="1"/>
  <c r="Q546" i="1"/>
  <c r="Q550" i="1"/>
  <c r="Q554" i="1"/>
  <c r="Q558" i="1"/>
  <c r="Q562" i="1"/>
  <c r="Q566" i="1"/>
  <c r="Q570" i="1"/>
  <c r="Q574" i="1"/>
  <c r="Q578" i="1"/>
  <c r="Q582" i="1"/>
  <c r="Q586" i="1"/>
  <c r="Q590" i="1"/>
  <c r="Q594" i="1"/>
  <c r="Q598" i="1"/>
  <c r="Q602" i="1"/>
  <c r="Q606" i="1"/>
  <c r="Q610" i="1"/>
  <c r="Q614" i="1"/>
  <c r="Q618" i="1"/>
  <c r="Q622" i="1"/>
  <c r="Q626" i="1"/>
  <c r="Q630" i="1"/>
  <c r="Q634" i="1"/>
  <c r="Q638" i="1"/>
  <c r="Q642" i="1"/>
  <c r="Q646" i="1"/>
  <c r="Q650" i="1"/>
  <c r="Q654" i="1"/>
  <c r="Q658" i="1"/>
  <c r="Q662" i="1"/>
  <c r="Q666" i="1"/>
  <c r="Q670" i="1"/>
  <c r="Q674" i="1"/>
  <c r="Q678" i="1"/>
  <c r="Q682" i="1"/>
  <c r="Q686" i="1"/>
  <c r="Q690" i="1"/>
  <c r="Q694" i="1"/>
  <c r="Q698" i="1"/>
  <c r="Q702" i="1"/>
  <c r="Q706" i="1"/>
  <c r="Q710" i="1"/>
  <c r="Q714" i="1"/>
  <c r="Q718" i="1"/>
  <c r="Q722" i="1"/>
  <c r="Q726" i="1"/>
  <c r="Q730" i="1"/>
  <c r="Q734" i="1"/>
  <c r="Q738" i="1"/>
  <c r="Q742" i="1"/>
  <c r="Q746" i="1"/>
  <c r="Q750" i="1"/>
  <c r="Q754" i="1"/>
  <c r="Q758" i="1"/>
  <c r="Q762" i="1"/>
  <c r="Q766" i="1"/>
  <c r="Q770" i="1"/>
  <c r="Q774" i="1"/>
  <c r="Q778" i="1"/>
  <c r="Q782" i="1"/>
  <c r="Q786" i="1"/>
  <c r="Q790" i="1"/>
  <c r="Q794" i="1"/>
  <c r="Q798" i="1"/>
  <c r="Q802" i="1"/>
  <c r="Q806" i="1"/>
  <c r="Q810" i="1"/>
  <c r="Q814" i="1"/>
  <c r="Q818" i="1"/>
  <c r="Q822" i="1"/>
  <c r="Q826" i="1"/>
  <c r="Q830" i="1"/>
  <c r="Q834" i="1"/>
  <c r="Q838" i="1"/>
  <c r="Q842" i="1"/>
  <c r="Q846" i="1"/>
  <c r="Q850" i="1"/>
  <c r="Q854" i="1"/>
  <c r="Q858" i="1"/>
  <c r="Q862" i="1"/>
  <c r="Q866" i="1"/>
  <c r="Q870" i="1"/>
  <c r="Q874" i="1"/>
  <c r="Q878" i="1"/>
  <c r="Q882" i="1"/>
  <c r="Q886" i="1"/>
  <c r="Q890" i="1"/>
  <c r="Q894" i="1"/>
  <c r="Q898" i="1"/>
  <c r="Q902" i="1"/>
  <c r="Q906" i="1"/>
  <c r="Q910" i="1"/>
  <c r="Q914" i="1"/>
  <c r="Q918" i="1"/>
  <c r="Q922" i="1"/>
  <c r="Q926" i="1"/>
  <c r="Q930" i="1"/>
  <c r="Q934" i="1"/>
  <c r="Q938" i="1"/>
  <c r="Q942" i="1"/>
  <c r="Q946" i="1"/>
  <c r="Q950" i="1"/>
  <c r="Q954" i="1"/>
  <c r="Q958" i="1"/>
  <c r="Q962" i="1"/>
  <c r="Q966" i="1"/>
  <c r="Q970" i="1"/>
  <c r="Q1894" i="1"/>
  <c r="Q1898" i="1"/>
  <c r="Q1902" i="1"/>
  <c r="Q1906" i="1"/>
  <c r="Q1910" i="1"/>
  <c r="Q1914" i="1"/>
  <c r="Q1918" i="1"/>
  <c r="Q1922" i="1"/>
  <c r="Q1926" i="1"/>
  <c r="Q1930" i="1"/>
  <c r="Q1934" i="1"/>
  <c r="Q1938" i="1"/>
  <c r="Q1942" i="1"/>
  <c r="Q1946" i="1"/>
  <c r="Q1950" i="1"/>
  <c r="Q1954" i="1"/>
  <c r="Q1958" i="1"/>
  <c r="Q1962" i="1"/>
  <c r="Q1966" i="1"/>
  <c r="Q1970" i="1"/>
  <c r="Q1974" i="1"/>
  <c r="Q1978" i="1"/>
  <c r="Q1982" i="1"/>
  <c r="Q1986" i="1"/>
  <c r="Q1990" i="1"/>
  <c r="Q1994" i="1"/>
  <c r="Q1998" i="1"/>
  <c r="Q2002" i="1"/>
  <c r="Q2006" i="1"/>
  <c r="Q2010" i="1"/>
  <c r="Q2014" i="1"/>
  <c r="Q2018" i="1"/>
  <c r="Q2022" i="1"/>
  <c r="Q2026" i="1"/>
  <c r="Q2030" i="1"/>
  <c r="Q2034" i="1"/>
  <c r="Q2038" i="1"/>
  <c r="Q2042" i="1"/>
  <c r="Q2046" i="1"/>
  <c r="Q2050" i="1"/>
  <c r="Q2054" i="1"/>
  <c r="Q2058" i="1"/>
  <c r="Q2062" i="1"/>
  <c r="Q2066" i="1"/>
  <c r="Q2070" i="1"/>
  <c r="Q2074" i="1"/>
  <c r="Q2078" i="1"/>
  <c r="Q2082" i="1"/>
  <c r="Q2086" i="1"/>
  <c r="Q2090" i="1"/>
  <c r="Q2094" i="1"/>
  <c r="Q2098" i="1"/>
  <c r="Q2102" i="1"/>
  <c r="Q2106" i="1"/>
  <c r="Q2110" i="1"/>
  <c r="Q2114" i="1"/>
  <c r="Q2118" i="1"/>
  <c r="Q2122" i="1"/>
  <c r="Q2126" i="1"/>
  <c r="Q2130" i="1"/>
  <c r="Q2134" i="1"/>
  <c r="Q2138" i="1"/>
  <c r="Q2142" i="1"/>
  <c r="Q2146" i="1"/>
  <c r="Q2150" i="1"/>
  <c r="Q2154" i="1"/>
  <c r="Q2158" i="1"/>
  <c r="Q2162" i="1"/>
  <c r="Q2166" i="1"/>
  <c r="Q2170" i="1"/>
  <c r="Q2174" i="1"/>
  <c r="Q2178" i="1"/>
  <c r="Q2182" i="1"/>
  <c r="Q2186" i="1"/>
  <c r="Q2190" i="1"/>
  <c r="Q2194" i="1"/>
  <c r="Q2198" i="1"/>
  <c r="Q2202" i="1"/>
  <c r="Q2206" i="1"/>
  <c r="Q2210" i="1"/>
  <c r="Q2214" i="1"/>
  <c r="Q2218" i="1"/>
  <c r="Q2222" i="1"/>
  <c r="Q2226" i="1"/>
  <c r="Q2230" i="1"/>
  <c r="Q2234" i="1"/>
  <c r="Q2238" i="1"/>
  <c r="Q921" i="1"/>
  <c r="Q925" i="1"/>
  <c r="Q929" i="1"/>
  <c r="Q933" i="1"/>
  <c r="Q937" i="1"/>
  <c r="Q941" i="1"/>
  <c r="Q945" i="1"/>
  <c r="Q949" i="1"/>
  <c r="Q953" i="1"/>
  <c r="Q957" i="1"/>
  <c r="Q961" i="1"/>
  <c r="Q965" i="1"/>
  <c r="Q969" i="1"/>
  <c r="Q973" i="1"/>
  <c r="Q977" i="1"/>
  <c r="Q981" i="1"/>
  <c r="Q985" i="1"/>
  <c r="Q989" i="1"/>
  <c r="Q993" i="1"/>
  <c r="Q997" i="1"/>
  <c r="Q1001" i="1"/>
  <c r="Q1005" i="1"/>
  <c r="Q1009" i="1"/>
  <c r="Q1013" i="1"/>
  <c r="Q1017" i="1"/>
  <c r="Q1021" i="1"/>
  <c r="Q1025" i="1"/>
  <c r="Q1029" i="1"/>
  <c r="Q1033" i="1"/>
  <c r="Q1037" i="1"/>
  <c r="Q1041" i="1"/>
  <c r="Q1045" i="1"/>
  <c r="Q1049" i="1"/>
  <c r="Q1053" i="1"/>
  <c r="Q1057" i="1"/>
  <c r="Q1061" i="1"/>
  <c r="Q1065" i="1"/>
  <c r="Q1069" i="1"/>
  <c r="Q1073" i="1"/>
  <c r="Q1077" i="1"/>
  <c r="Q1081" i="1"/>
  <c r="Q1085" i="1"/>
  <c r="Q1089" i="1"/>
  <c r="Q1093" i="1"/>
  <c r="Q1097" i="1"/>
  <c r="Q1101" i="1"/>
  <c r="Q1105" i="1"/>
  <c r="Q1109" i="1"/>
  <c r="Q1113" i="1"/>
  <c r="Q1117" i="1"/>
  <c r="Q1121" i="1"/>
  <c r="Q1125" i="1"/>
  <c r="Q1129" i="1"/>
  <c r="Q1133" i="1"/>
  <c r="Q1137" i="1"/>
  <c r="Q1141" i="1"/>
  <c r="Q1145" i="1"/>
  <c r="Q1149" i="1"/>
  <c r="Q1153" i="1"/>
  <c r="Q1157" i="1"/>
  <c r="Q1161" i="1"/>
  <c r="Q1165" i="1"/>
  <c r="Q1169" i="1"/>
  <c r="Q1173" i="1"/>
  <c r="Q1177" i="1"/>
  <c r="Q1181" i="1"/>
  <c r="Q1185" i="1"/>
  <c r="Q1189" i="1"/>
  <c r="Q1193" i="1"/>
  <c r="Q1197" i="1"/>
  <c r="Q1201" i="1"/>
  <c r="Q1205" i="1"/>
  <c r="Q1209" i="1"/>
  <c r="Q1213" i="1"/>
  <c r="Q1217" i="1"/>
  <c r="Q1221" i="1"/>
  <c r="Q1225" i="1"/>
  <c r="Q1229" i="1"/>
  <c r="Q1233" i="1"/>
  <c r="Q1237" i="1"/>
  <c r="Q1241" i="1"/>
  <c r="Q1245" i="1"/>
  <c r="Q1249" i="1"/>
  <c r="Q1253" i="1"/>
  <c r="Q1257" i="1"/>
  <c r="Q1261" i="1"/>
  <c r="Q1265" i="1"/>
  <c r="Q1269" i="1"/>
  <c r="Q1273" i="1"/>
  <c r="Q1277" i="1"/>
  <c r="Q1281" i="1"/>
  <c r="Q1285" i="1"/>
  <c r="Q1289" i="1"/>
  <c r="Q1293" i="1"/>
  <c r="Q1297" i="1"/>
  <c r="Q1301" i="1"/>
  <c r="Q1305" i="1"/>
  <c r="Q1309" i="1"/>
  <c r="Q1313" i="1"/>
  <c r="Q1317" i="1"/>
  <c r="Q1321" i="1"/>
  <c r="Q1325" i="1"/>
  <c r="Q1329" i="1"/>
  <c r="Q1333" i="1"/>
  <c r="Q1337" i="1"/>
  <c r="Q1341" i="1"/>
  <c r="Q1345" i="1"/>
  <c r="Q1349" i="1"/>
  <c r="Q1353" i="1"/>
  <c r="Q1357" i="1"/>
  <c r="Q1361" i="1"/>
  <c r="Q1365" i="1"/>
  <c r="Q1369" i="1"/>
  <c r="Q1373" i="1"/>
  <c r="Q1377" i="1"/>
  <c r="Q1381" i="1"/>
  <c r="Q1385" i="1"/>
  <c r="Q1389" i="1"/>
  <c r="Q1393" i="1"/>
  <c r="Q1397" i="1"/>
  <c r="Q1401" i="1"/>
  <c r="Q1405" i="1"/>
  <c r="Q1409" i="1"/>
  <c r="Q1413" i="1"/>
  <c r="Q1417" i="1"/>
  <c r="Q1421" i="1"/>
  <c r="Q1425" i="1"/>
  <c r="Q1429" i="1"/>
  <c r="Q1433" i="1"/>
  <c r="Q1437" i="1"/>
  <c r="Q1441" i="1"/>
  <c r="Q1445" i="1"/>
  <c r="Q1449" i="1"/>
  <c r="Q1453" i="1"/>
  <c r="Q1457" i="1"/>
  <c r="Q1461" i="1"/>
  <c r="Q1465" i="1"/>
  <c r="Q1469" i="1"/>
  <c r="Q1473" i="1"/>
  <c r="Q1477" i="1"/>
  <c r="Q1481" i="1"/>
  <c r="Q1485" i="1"/>
  <c r="Q1489" i="1"/>
  <c r="Q1493" i="1"/>
  <c r="Q1497" i="1"/>
  <c r="Q1501" i="1"/>
  <c r="Q1505" i="1"/>
  <c r="Q1509" i="1"/>
  <c r="Q1513" i="1"/>
  <c r="Q1517" i="1"/>
  <c r="Q1521" i="1"/>
  <c r="Q1525" i="1"/>
  <c r="Q1529" i="1"/>
  <c r="Q1533" i="1"/>
  <c r="Q1537" i="1"/>
  <c r="Q1541" i="1"/>
  <c r="Q1545" i="1"/>
  <c r="Q1549" i="1"/>
  <c r="Q1553" i="1"/>
  <c r="Q1557" i="1"/>
  <c r="Q1561" i="1"/>
  <c r="Q1565" i="1"/>
  <c r="Q1569" i="1"/>
  <c r="Q1573" i="1"/>
  <c r="Q1577" i="1"/>
  <c r="Q1581" i="1"/>
  <c r="Q1585" i="1"/>
  <c r="Q1589" i="1"/>
  <c r="Q1593" i="1"/>
  <c r="Q1597" i="1"/>
  <c r="Q27" i="1"/>
  <c r="Q31" i="1"/>
  <c r="Q35" i="1"/>
  <c r="Q39" i="1"/>
  <c r="Q43" i="1"/>
  <c r="Q47" i="1"/>
  <c r="Q51" i="1"/>
  <c r="Q55" i="1"/>
  <c r="Q59" i="1"/>
  <c r="Q63" i="1"/>
  <c r="Q67" i="1"/>
  <c r="Q71" i="1"/>
  <c r="Q75" i="1"/>
  <c r="Q79" i="1"/>
  <c r="Q83" i="1"/>
  <c r="Q87" i="1"/>
  <c r="Q91" i="1"/>
  <c r="Q95" i="1"/>
  <c r="Q99" i="1"/>
  <c r="Q103" i="1"/>
  <c r="Q107" i="1"/>
  <c r="Q111" i="1"/>
  <c r="Q115" i="1"/>
  <c r="Q119" i="1"/>
  <c r="Q123" i="1"/>
  <c r="Q127" i="1"/>
  <c r="Q131" i="1"/>
  <c r="Q135" i="1"/>
  <c r="Q139" i="1"/>
  <c r="Q143" i="1"/>
  <c r="Q147" i="1"/>
  <c r="Q151" i="1"/>
  <c r="Q155" i="1"/>
  <c r="Q159" i="1"/>
  <c r="Q163" i="1"/>
  <c r="Q167" i="1"/>
  <c r="Q171" i="1"/>
  <c r="Q175" i="1"/>
  <c r="Q179" i="1"/>
  <c r="Q183" i="1"/>
  <c r="Q187" i="1"/>
  <c r="Q191" i="1"/>
  <c r="Q195" i="1"/>
  <c r="Q199" i="1"/>
  <c r="Q203" i="1"/>
  <c r="Q207" i="1"/>
  <c r="Q211" i="1"/>
  <c r="Q215" i="1"/>
  <c r="Q219" i="1"/>
  <c r="Q223" i="1"/>
  <c r="Q227" i="1"/>
  <c r="Q231" i="1"/>
  <c r="Q235" i="1"/>
  <c r="Q239" i="1"/>
  <c r="Q243" i="1"/>
  <c r="Q247" i="1"/>
  <c r="Q251" i="1"/>
  <c r="Q255" i="1"/>
  <c r="Q259" i="1"/>
  <c r="Q263" i="1"/>
  <c r="Q267" i="1"/>
  <c r="Q271" i="1"/>
  <c r="Q275" i="1"/>
  <c r="Q279" i="1"/>
  <c r="Q283" i="1"/>
  <c r="Q287" i="1"/>
  <c r="Q291" i="1"/>
  <c r="Q295" i="1"/>
  <c r="Q299" i="1"/>
  <c r="Q303" i="1"/>
  <c r="Q307" i="1"/>
  <c r="Q311" i="1"/>
  <c r="Q315" i="1"/>
  <c r="Q319" i="1"/>
  <c r="Q323" i="1"/>
  <c r="Q327" i="1"/>
  <c r="Q331" i="1"/>
  <c r="Q335" i="1"/>
  <c r="Q339" i="1"/>
  <c r="Q343" i="1"/>
  <c r="Q347" i="1"/>
  <c r="Q351" i="1"/>
  <c r="Q355" i="1"/>
  <c r="Q359" i="1"/>
  <c r="Q363" i="1"/>
  <c r="Q367" i="1"/>
  <c r="Q371" i="1"/>
  <c r="Q375" i="1"/>
  <c r="Q379" i="1"/>
  <c r="Q383" i="1"/>
  <c r="Q387" i="1"/>
  <c r="Q391" i="1"/>
  <c r="Q395" i="1"/>
  <c r="Q399" i="1"/>
  <c r="Q403" i="1"/>
  <c r="Q407" i="1"/>
  <c r="Q411" i="1"/>
  <c r="Q415" i="1"/>
  <c r="Q419" i="1"/>
  <c r="Q423" i="1"/>
  <c r="Q427" i="1"/>
  <c r="Q431" i="1"/>
  <c r="Q435" i="1"/>
  <c r="Q439" i="1"/>
  <c r="Q443" i="1"/>
  <c r="Q447" i="1"/>
  <c r="Q451" i="1"/>
  <c r="Q455" i="1"/>
  <c r="Q459" i="1"/>
  <c r="Q463" i="1"/>
  <c r="Q467" i="1"/>
  <c r="Q471" i="1"/>
  <c r="Q475" i="1"/>
  <c r="Q479" i="1"/>
  <c r="Q483" i="1"/>
  <c r="Q487" i="1"/>
  <c r="Q491" i="1"/>
  <c r="Q495" i="1"/>
  <c r="Q971" i="1"/>
  <c r="Q975" i="1"/>
  <c r="Q979" i="1"/>
  <c r="Q983" i="1"/>
  <c r="Q987" i="1"/>
  <c r="Q991" i="1"/>
  <c r="Q995" i="1"/>
  <c r="Q999" i="1"/>
  <c r="Q1003" i="1"/>
  <c r="Q1007" i="1"/>
  <c r="Q1011" i="1"/>
  <c r="Q1015" i="1"/>
  <c r="Q1019" i="1"/>
  <c r="Q1023" i="1"/>
  <c r="Q1027" i="1"/>
  <c r="Q1031" i="1"/>
  <c r="Q1035" i="1"/>
  <c r="Q1039" i="1"/>
  <c r="Q1043" i="1"/>
  <c r="Q1047" i="1"/>
  <c r="Q1051" i="1"/>
  <c r="Q1055" i="1"/>
  <c r="Q1059" i="1"/>
  <c r="Q1063" i="1"/>
  <c r="Q1067" i="1"/>
  <c r="Q1071" i="1"/>
  <c r="Q1075" i="1"/>
  <c r="Q1079" i="1"/>
  <c r="Q1083" i="1"/>
  <c r="Q1087" i="1"/>
  <c r="Q1091" i="1"/>
  <c r="Q1095" i="1"/>
  <c r="Q1099" i="1"/>
  <c r="Q1103" i="1"/>
  <c r="Q1107" i="1"/>
  <c r="Q1111" i="1"/>
  <c r="Q1115" i="1"/>
  <c r="Q1119" i="1"/>
  <c r="Q1123" i="1"/>
  <c r="Q1127" i="1"/>
  <c r="Q1131" i="1"/>
  <c r="Q1135" i="1"/>
  <c r="Q1139" i="1"/>
  <c r="Q1143" i="1"/>
  <c r="Q1147" i="1"/>
  <c r="Q1151" i="1"/>
  <c r="Q1155" i="1"/>
  <c r="Q1159" i="1"/>
  <c r="Q1163" i="1"/>
  <c r="Q1167" i="1"/>
  <c r="Q1171" i="1"/>
  <c r="Q1175" i="1"/>
  <c r="Q1179" i="1"/>
  <c r="Q1183" i="1"/>
  <c r="Q1187" i="1"/>
  <c r="Q1191" i="1"/>
  <c r="Q1195" i="1"/>
  <c r="Q1199" i="1"/>
  <c r="Q1203" i="1"/>
  <c r="Q1207" i="1"/>
  <c r="Q1211" i="1"/>
  <c r="Q1215" i="1"/>
  <c r="Q1219" i="1"/>
  <c r="Q1223" i="1"/>
  <c r="Q1227" i="1"/>
  <c r="Q1231" i="1"/>
  <c r="Q1235" i="1"/>
  <c r="Q1239" i="1"/>
  <c r="Q1243" i="1"/>
  <c r="Q1247" i="1"/>
  <c r="Q1251" i="1"/>
  <c r="Q1255" i="1"/>
  <c r="Q1259" i="1"/>
  <c r="Q1263" i="1"/>
  <c r="Q1267" i="1"/>
  <c r="Q1271" i="1"/>
  <c r="Q1275" i="1"/>
  <c r="Q1279" i="1"/>
  <c r="Q1283" i="1"/>
  <c r="Q1287" i="1"/>
  <c r="Q1291" i="1"/>
  <c r="Q1295" i="1"/>
  <c r="Q1299" i="1"/>
  <c r="Q1303" i="1"/>
  <c r="Q1307" i="1"/>
  <c r="Q1311" i="1"/>
  <c r="Q1315" i="1"/>
  <c r="Q1319" i="1"/>
  <c r="Q1323" i="1"/>
  <c r="Q1327" i="1"/>
  <c r="Q1331" i="1"/>
  <c r="Q1335" i="1"/>
  <c r="Q1339" i="1"/>
  <c r="Q1343" i="1"/>
  <c r="Q1347" i="1"/>
  <c r="Q1351" i="1"/>
  <c r="Q1355" i="1"/>
  <c r="Q1359" i="1"/>
  <c r="Q1363" i="1"/>
  <c r="Q1367" i="1"/>
  <c r="Q1371" i="1"/>
  <c r="Q1375" i="1"/>
  <c r="Q1379" i="1"/>
  <c r="Q1383" i="1"/>
  <c r="Q1387" i="1"/>
  <c r="Q1391" i="1"/>
  <c r="Q1395" i="1"/>
  <c r="Q1399" i="1"/>
  <c r="Q1403" i="1"/>
  <c r="Q1407" i="1"/>
  <c r="Q1411" i="1"/>
  <c r="Q1415" i="1"/>
  <c r="Q1419" i="1"/>
  <c r="Q1423" i="1"/>
  <c r="Q1427" i="1"/>
  <c r="Q1431" i="1"/>
  <c r="Q1435" i="1"/>
  <c r="Q1439" i="1"/>
  <c r="Q1443" i="1"/>
  <c r="Q1447" i="1"/>
  <c r="Q1451" i="1"/>
  <c r="Q1455" i="1"/>
  <c r="Q1459" i="1"/>
  <c r="Q1463" i="1"/>
  <c r="Q1467" i="1"/>
  <c r="Q1471" i="1"/>
  <c r="Q1475" i="1"/>
  <c r="Q1479" i="1"/>
  <c r="Q1483" i="1"/>
  <c r="Q1487" i="1"/>
  <c r="Q1491" i="1"/>
  <c r="Q1495" i="1"/>
  <c r="Q1499" i="1"/>
  <c r="Q1503" i="1"/>
  <c r="Q1507" i="1"/>
  <c r="Q1511" i="1"/>
  <c r="Q1515" i="1"/>
  <c r="Q1519" i="1"/>
  <c r="Q1523" i="1"/>
  <c r="Q1527" i="1"/>
  <c r="Q1531" i="1"/>
  <c r="Q1535" i="1"/>
  <c r="Q1539" i="1"/>
  <c r="Q1543" i="1"/>
  <c r="Q1547" i="1"/>
  <c r="Q1551" i="1"/>
  <c r="Q1555" i="1"/>
  <c r="Q1559" i="1"/>
  <c r="Q1563" i="1"/>
  <c r="Q1567" i="1"/>
  <c r="Q1571" i="1"/>
  <c r="Q1575" i="1"/>
  <c r="Q1579" i="1"/>
  <c r="Q1583" i="1"/>
  <c r="Q1587" i="1"/>
  <c r="Q1591" i="1"/>
  <c r="Q1595" i="1"/>
  <c r="Q1599" i="1"/>
  <c r="Q1603" i="1"/>
  <c r="Q1607" i="1"/>
  <c r="Q1611" i="1"/>
  <c r="Q1615" i="1"/>
  <c r="Q1619" i="1"/>
  <c r="Q1623" i="1"/>
  <c r="Q1627" i="1"/>
  <c r="Q1631" i="1"/>
  <c r="Q1635" i="1"/>
  <c r="Q1639" i="1"/>
  <c r="Q1643" i="1"/>
  <c r="Q1647" i="1"/>
  <c r="Q1651" i="1"/>
  <c r="Q1655" i="1"/>
  <c r="Q1659" i="1"/>
  <c r="Q1663" i="1"/>
  <c r="Q1667" i="1"/>
  <c r="Q1671" i="1"/>
  <c r="Q1675" i="1"/>
  <c r="Q1679" i="1"/>
  <c r="Q1683" i="1"/>
  <c r="Q1687" i="1"/>
  <c r="Q1691" i="1"/>
  <c r="Q1695" i="1"/>
  <c r="Q1699" i="1"/>
  <c r="Q1703" i="1"/>
  <c r="Q1707" i="1"/>
  <c r="Q1711" i="1"/>
  <c r="Q1715" i="1"/>
  <c r="Q1719" i="1"/>
  <c r="Q1723" i="1"/>
  <c r="Q1727" i="1"/>
  <c r="Q1731" i="1"/>
  <c r="Q1735" i="1"/>
  <c r="Q1739" i="1"/>
  <c r="Q1743" i="1"/>
  <c r="Q1747" i="1"/>
  <c r="Q1751" i="1"/>
  <c r="Q1755" i="1"/>
  <c r="Q1759" i="1"/>
  <c r="Q1763" i="1"/>
  <c r="Q1767" i="1"/>
  <c r="Q1771" i="1"/>
  <c r="Q1775" i="1"/>
  <c r="Q1779" i="1"/>
  <c r="Q1783" i="1"/>
  <c r="Q1787" i="1"/>
  <c r="Q1791" i="1"/>
  <c r="Q1795" i="1"/>
  <c r="Q1799" i="1"/>
  <c r="Q1803" i="1"/>
  <c r="Q1807" i="1"/>
  <c r="Q1811" i="1"/>
  <c r="Q1815" i="1"/>
  <c r="Q1819" i="1"/>
  <c r="Q1823" i="1"/>
  <c r="Q1827" i="1"/>
  <c r="Q1831" i="1"/>
  <c r="Q1835" i="1"/>
  <c r="Q1839" i="1"/>
  <c r="Q1843" i="1"/>
  <c r="Q1847" i="1"/>
  <c r="Q1851" i="1"/>
  <c r="Q1855" i="1"/>
  <c r="Q1859" i="1"/>
  <c r="Q1863" i="1"/>
  <c r="Q1867" i="1"/>
  <c r="Q1871" i="1"/>
  <c r="Q1875" i="1"/>
  <c r="Q1879" i="1"/>
  <c r="Q1883" i="1"/>
  <c r="Q1887" i="1"/>
  <c r="Q1891" i="1"/>
  <c r="Q1895" i="1"/>
  <c r="Q1899" i="1"/>
  <c r="Q1903" i="1"/>
  <c r="Q1907" i="1"/>
  <c r="Q1911" i="1"/>
  <c r="Q1915" i="1"/>
  <c r="Q1919" i="1"/>
  <c r="Q1923" i="1"/>
  <c r="Q1927" i="1"/>
  <c r="Q1931" i="1"/>
  <c r="Q1935" i="1"/>
  <c r="Q1939" i="1"/>
  <c r="Q1943" i="1"/>
  <c r="Q1947" i="1"/>
  <c r="Q1951" i="1"/>
  <c r="Q1955" i="1"/>
  <c r="Q1959" i="1"/>
  <c r="Q1963" i="1"/>
  <c r="Q1967" i="1"/>
  <c r="Q1971" i="1"/>
  <c r="Q1975" i="1"/>
  <c r="Q1979" i="1"/>
  <c r="Q1983" i="1"/>
  <c r="Q1987" i="1"/>
  <c r="Q1991" i="1"/>
  <c r="Q1995" i="1"/>
  <c r="Q1999" i="1"/>
  <c r="Q2003" i="1"/>
  <c r="Q2007" i="1"/>
  <c r="Q2011" i="1"/>
  <c r="Q2015" i="1"/>
  <c r="Q2019" i="1"/>
  <c r="Q2023" i="1"/>
  <c r="Q2027" i="1"/>
  <c r="Q2031" i="1"/>
  <c r="Q2035" i="1"/>
  <c r="Q2039" i="1"/>
  <c r="Q2043" i="1"/>
  <c r="Q2047" i="1"/>
  <c r="Q2051" i="1"/>
  <c r="Q2055" i="1"/>
  <c r="Q2059" i="1"/>
  <c r="Q2063" i="1"/>
  <c r="Q2067" i="1"/>
  <c r="Q2071" i="1"/>
  <c r="Q2075" i="1"/>
  <c r="Q2079" i="1"/>
  <c r="Q2083" i="1"/>
  <c r="Q2087" i="1"/>
  <c r="Q2091" i="1"/>
  <c r="Q2095" i="1"/>
  <c r="Q2099" i="1"/>
  <c r="Q2103" i="1"/>
  <c r="Q2107" i="1"/>
  <c r="Q2111" i="1"/>
  <c r="Q2115" i="1"/>
  <c r="Q2119" i="1"/>
  <c r="Q2123" i="1"/>
  <c r="Q2127" i="1"/>
  <c r="Q2131" i="1"/>
  <c r="Q2135" i="1"/>
  <c r="Q2139" i="1"/>
  <c r="Q2143" i="1"/>
  <c r="Q2147" i="1"/>
  <c r="Q2151" i="1"/>
  <c r="Q2155" i="1"/>
  <c r="Q2159" i="1"/>
  <c r="Q2163" i="1"/>
  <c r="Q2167" i="1"/>
  <c r="Q2171" i="1"/>
  <c r="Q2175" i="1"/>
  <c r="Q2179" i="1"/>
  <c r="Q2183" i="1"/>
  <c r="Q2187" i="1"/>
  <c r="Q2191" i="1"/>
  <c r="Q2195" i="1"/>
  <c r="Q2199" i="1"/>
  <c r="Q2203" i="1"/>
  <c r="Q2207" i="1"/>
  <c r="Q2211" i="1"/>
  <c r="Q2215" i="1"/>
  <c r="Q2219" i="1"/>
  <c r="Q2223" i="1"/>
  <c r="Q2227" i="1"/>
  <c r="Q2231" i="1"/>
  <c r="Q2235" i="1"/>
  <c r="Q2239" i="1"/>
  <c r="Q1900" i="1"/>
  <c r="Q1904" i="1"/>
  <c r="Q1908" i="1"/>
  <c r="Q1912" i="1"/>
  <c r="Q1916" i="1"/>
  <c r="Q1920" i="1"/>
  <c r="Q1924" i="1"/>
  <c r="Q1928" i="1"/>
  <c r="Q1932" i="1"/>
  <c r="Q1936" i="1"/>
  <c r="Q1940" i="1"/>
  <c r="Q1944" i="1"/>
  <c r="Q1948" i="1"/>
  <c r="Q1952" i="1"/>
  <c r="Q1956" i="1"/>
  <c r="Q1960" i="1"/>
  <c r="Q1964" i="1"/>
  <c r="Q1968" i="1"/>
  <c r="Q1972" i="1"/>
  <c r="Q1976" i="1"/>
  <c r="Q1980" i="1"/>
  <c r="Q1984" i="1"/>
  <c r="Q1988" i="1"/>
  <c r="Q1992" i="1"/>
  <c r="Q1996" i="1"/>
  <c r="Q2000" i="1"/>
  <c r="Q2004" i="1"/>
  <c r="Q2008" i="1"/>
  <c r="Q2012" i="1"/>
  <c r="Q2016" i="1"/>
  <c r="Q2020" i="1"/>
  <c r="Q2024" i="1"/>
  <c r="Q2028" i="1"/>
  <c r="Q2032" i="1"/>
  <c r="Q2036" i="1"/>
  <c r="Q2040" i="1"/>
  <c r="Q2044" i="1"/>
  <c r="Q2048" i="1"/>
  <c r="Q2052" i="1"/>
  <c r="Q2056" i="1"/>
  <c r="Q2060" i="1"/>
  <c r="Q2064" i="1"/>
  <c r="Q2068" i="1"/>
  <c r="Q2072" i="1"/>
  <c r="Q2076" i="1"/>
  <c r="Q2080" i="1"/>
  <c r="Q2084" i="1"/>
  <c r="Q2088" i="1"/>
  <c r="Q2092" i="1"/>
  <c r="Q2096" i="1"/>
  <c r="Q2100" i="1"/>
  <c r="Q2104" i="1"/>
  <c r="Q2108" i="1"/>
  <c r="Q2112" i="1"/>
  <c r="Q2116" i="1"/>
  <c r="Q2120" i="1"/>
  <c r="Q2128" i="1"/>
  <c r="Q2132" i="1"/>
  <c r="Q2136" i="1"/>
  <c r="Q2140" i="1"/>
  <c r="Q2144" i="1"/>
  <c r="Q2148" i="1"/>
  <c r="Q2152" i="1"/>
  <c r="Q2156" i="1"/>
  <c r="Q2160" i="1"/>
  <c r="Q2164" i="1"/>
  <c r="Q2168" i="1"/>
  <c r="Q2172" i="1"/>
  <c r="Q2176" i="1"/>
  <c r="Q2180" i="1"/>
  <c r="Q2184" i="1"/>
  <c r="Q2188" i="1"/>
  <c r="Q2192" i="1"/>
  <c r="Q2196" i="1"/>
  <c r="Q2200" i="1"/>
  <c r="Q2204" i="1"/>
  <c r="Q2208" i="1"/>
  <c r="Q2212" i="1"/>
  <c r="Q2216" i="1"/>
  <c r="Q2220" i="1"/>
  <c r="Q2224" i="1"/>
  <c r="Q2228" i="1"/>
  <c r="Q2232" i="1"/>
  <c r="Q2236" i="1"/>
  <c r="Q1601" i="1"/>
  <c r="Q1605" i="1"/>
  <c r="Q1609" i="1"/>
  <c r="Q1613" i="1"/>
  <c r="Q1617" i="1"/>
  <c r="Q1621" i="1"/>
  <c r="Q1625" i="1"/>
  <c r="Q1629" i="1"/>
  <c r="Q1633" i="1"/>
  <c r="Q1637" i="1"/>
  <c r="Q1641" i="1"/>
  <c r="Q1645" i="1"/>
  <c r="Q1649" i="1"/>
  <c r="Q1653" i="1"/>
  <c r="Q1657" i="1"/>
  <c r="Q1661" i="1"/>
  <c r="Q1665" i="1"/>
  <c r="Q1669" i="1"/>
  <c r="Q1673" i="1"/>
  <c r="Q1677" i="1"/>
  <c r="Q1681" i="1"/>
  <c r="Q1685" i="1"/>
  <c r="Q1689" i="1"/>
  <c r="Q1693" i="1"/>
  <c r="Q1697" i="1"/>
  <c r="Q1701" i="1"/>
  <c r="Q1705" i="1"/>
  <c r="Q1709" i="1"/>
  <c r="Q1713" i="1"/>
  <c r="Q1717" i="1"/>
  <c r="Q1721" i="1"/>
  <c r="Q1725" i="1"/>
  <c r="Q1729" i="1"/>
  <c r="Q1733" i="1"/>
  <c r="Q1737" i="1"/>
  <c r="Q1741" i="1"/>
  <c r="Q1745" i="1"/>
  <c r="Q1749" i="1"/>
  <c r="Q1753" i="1"/>
  <c r="Q1757" i="1"/>
  <c r="Q1761" i="1"/>
  <c r="Q1765" i="1"/>
  <c r="Q1769" i="1"/>
  <c r="Q1773" i="1"/>
  <c r="Q1777" i="1"/>
  <c r="Q1781" i="1"/>
  <c r="Q1785" i="1"/>
  <c r="Q1789" i="1"/>
  <c r="Q1793" i="1"/>
  <c r="Q1797" i="1"/>
  <c r="Q1801" i="1"/>
  <c r="Q1805" i="1"/>
  <c r="Q1809" i="1"/>
  <c r="Q1813" i="1"/>
  <c r="Q1817" i="1"/>
  <c r="Q1821" i="1"/>
  <c r="Q1825" i="1"/>
  <c r="Q1829" i="1"/>
  <c r="Q1833" i="1"/>
  <c r="Q1837" i="1"/>
  <c r="Q1841" i="1"/>
  <c r="Q1845" i="1"/>
  <c r="Q1849" i="1"/>
  <c r="Q1853" i="1"/>
  <c r="Q1857" i="1"/>
  <c r="Q1861" i="1"/>
  <c r="Q1865" i="1"/>
  <c r="Q1869" i="1"/>
  <c r="Q1873" i="1"/>
  <c r="Q1877" i="1"/>
  <c r="Q1881" i="1"/>
  <c r="Q1885" i="1"/>
  <c r="Q1889" i="1"/>
  <c r="Q1893" i="1"/>
  <c r="Q24" i="1"/>
  <c r="Q28" i="1"/>
  <c r="Q32" i="1"/>
  <c r="Q36" i="1"/>
  <c r="Q40" i="1"/>
  <c r="Q44" i="1"/>
  <c r="Q48" i="1"/>
  <c r="Q52" i="1"/>
  <c r="Q56" i="1"/>
  <c r="Q60" i="1"/>
  <c r="Q64" i="1"/>
  <c r="Q68" i="1"/>
  <c r="Q72" i="1"/>
  <c r="Q76" i="1"/>
  <c r="Q80" i="1"/>
  <c r="Q84" i="1"/>
  <c r="Q88" i="1"/>
  <c r="Q92" i="1"/>
  <c r="Q96" i="1"/>
  <c r="Q100" i="1"/>
  <c r="Q104" i="1"/>
  <c r="Q108" i="1"/>
  <c r="Q112" i="1"/>
  <c r="Q116" i="1"/>
  <c r="Q120" i="1"/>
  <c r="Q124" i="1"/>
  <c r="Q128" i="1"/>
  <c r="Q132" i="1"/>
  <c r="Q136" i="1"/>
  <c r="Q140" i="1"/>
  <c r="Q144" i="1"/>
  <c r="Q148" i="1"/>
  <c r="Q152" i="1"/>
  <c r="Q156" i="1"/>
  <c r="Q160" i="1"/>
  <c r="Q164" i="1"/>
  <c r="Q168" i="1"/>
  <c r="Q172" i="1"/>
  <c r="Q176" i="1"/>
  <c r="Q180" i="1"/>
  <c r="Q184" i="1"/>
  <c r="Q188" i="1"/>
  <c r="Q192" i="1"/>
  <c r="Q196" i="1"/>
  <c r="Q200" i="1"/>
  <c r="Q204" i="1"/>
  <c r="Q208" i="1"/>
  <c r="Q212" i="1"/>
  <c r="Q216" i="1"/>
  <c r="Q220" i="1"/>
  <c r="Q224" i="1"/>
  <c r="Q228" i="1"/>
  <c r="Q232" i="1"/>
  <c r="Q236" i="1"/>
  <c r="Q240" i="1"/>
  <c r="Q244" i="1"/>
  <c r="Q248" i="1"/>
  <c r="Q252" i="1"/>
  <c r="Q256" i="1"/>
  <c r="Q260" i="1"/>
  <c r="Q264" i="1"/>
  <c r="Q268" i="1"/>
  <c r="Q272" i="1"/>
  <c r="Q276" i="1"/>
  <c r="Q280" i="1"/>
  <c r="Q284" i="1"/>
  <c r="Q288" i="1"/>
  <c r="Q292" i="1"/>
  <c r="Q296" i="1"/>
  <c r="Q300" i="1"/>
  <c r="Q304" i="1"/>
  <c r="Q308" i="1"/>
  <c r="Q312" i="1"/>
  <c r="Q316" i="1"/>
  <c r="Q320" i="1"/>
  <c r="Q324" i="1"/>
  <c r="Q328" i="1"/>
  <c r="Q332" i="1"/>
  <c r="Q336" i="1"/>
  <c r="Q340" i="1"/>
  <c r="Q344" i="1"/>
  <c r="Q348" i="1"/>
  <c r="Q352" i="1"/>
  <c r="Q356" i="1"/>
  <c r="Q360" i="1"/>
  <c r="Q364" i="1"/>
  <c r="Q368" i="1"/>
  <c r="Q372" i="1"/>
  <c r="Q376" i="1"/>
  <c r="Q380" i="1"/>
  <c r="Q384" i="1"/>
  <c r="Q388" i="1"/>
  <c r="Q392" i="1"/>
  <c r="Q396" i="1"/>
  <c r="Q400" i="1"/>
  <c r="Q404" i="1"/>
  <c r="Q408" i="1"/>
  <c r="Q412" i="1"/>
  <c r="Q416" i="1"/>
  <c r="Q420" i="1"/>
  <c r="Q424" i="1"/>
  <c r="Q428" i="1"/>
  <c r="Q432" i="1"/>
  <c r="Q436" i="1"/>
  <c r="Q440" i="1"/>
  <c r="Q444" i="1"/>
  <c r="Q448" i="1"/>
  <c r="Q452" i="1"/>
  <c r="Q456" i="1"/>
  <c r="Q460" i="1"/>
  <c r="Q464" i="1"/>
  <c r="Q468" i="1"/>
  <c r="Q472" i="1"/>
  <c r="Q476" i="1"/>
  <c r="Q480" i="1"/>
  <c r="Q484" i="1"/>
  <c r="Q488" i="1"/>
  <c r="Q492" i="1"/>
  <c r="Q499" i="1"/>
  <c r="Q503" i="1"/>
  <c r="Q507" i="1"/>
  <c r="Q511" i="1"/>
  <c r="Q515" i="1"/>
  <c r="Q519" i="1"/>
  <c r="Q523" i="1"/>
  <c r="Q527" i="1"/>
  <c r="Q531" i="1"/>
  <c r="Q535" i="1"/>
  <c r="Q539" i="1"/>
  <c r="Q543" i="1"/>
  <c r="Q547" i="1"/>
  <c r="Q551" i="1"/>
  <c r="Q555" i="1"/>
  <c r="Q559" i="1"/>
  <c r="Q563" i="1"/>
  <c r="Q567" i="1"/>
  <c r="Q571" i="1"/>
  <c r="Q575" i="1"/>
  <c r="Q579" i="1"/>
  <c r="Q583" i="1"/>
  <c r="Q587" i="1"/>
  <c r="Q591" i="1"/>
  <c r="Q595" i="1"/>
  <c r="Q599" i="1"/>
  <c r="Q603" i="1"/>
  <c r="Q607" i="1"/>
  <c r="Q611" i="1"/>
  <c r="Q615" i="1"/>
  <c r="Q619" i="1"/>
  <c r="Q623" i="1"/>
  <c r="Q627" i="1"/>
  <c r="Q631" i="1"/>
  <c r="Q635" i="1"/>
  <c r="Q639" i="1"/>
  <c r="Q643" i="1"/>
  <c r="Q647" i="1"/>
  <c r="Q651" i="1"/>
  <c r="Q655" i="1"/>
  <c r="Q659" i="1"/>
  <c r="Q663" i="1"/>
  <c r="Q667" i="1"/>
  <c r="Q671" i="1"/>
  <c r="Q675" i="1"/>
  <c r="Q679" i="1"/>
  <c r="Q683" i="1"/>
  <c r="Q687" i="1"/>
  <c r="Q691" i="1"/>
  <c r="Q695" i="1"/>
  <c r="Q699" i="1"/>
  <c r="Q703" i="1"/>
  <c r="Q707" i="1"/>
  <c r="Q711" i="1"/>
  <c r="Q715" i="1"/>
  <c r="Q719" i="1"/>
  <c r="Q723" i="1"/>
  <c r="Q727" i="1"/>
  <c r="Q731" i="1"/>
  <c r="Q735" i="1"/>
  <c r="Q739" i="1"/>
  <c r="Q743" i="1"/>
  <c r="Q747" i="1"/>
  <c r="Q751" i="1"/>
  <c r="Q755" i="1"/>
  <c r="Q759" i="1"/>
  <c r="Q763" i="1"/>
  <c r="Q767" i="1"/>
  <c r="Q771" i="1"/>
  <c r="Q775" i="1"/>
  <c r="Q779" i="1"/>
  <c r="Q783" i="1"/>
  <c r="Q787" i="1"/>
  <c r="Q791" i="1"/>
  <c r="Q795" i="1"/>
  <c r="Q799" i="1"/>
  <c r="Q803" i="1"/>
  <c r="Q807" i="1"/>
  <c r="Q811" i="1"/>
  <c r="Q815" i="1"/>
  <c r="Q819" i="1"/>
  <c r="Q823" i="1"/>
  <c r="Q827" i="1"/>
  <c r="Q831" i="1"/>
  <c r="Q835" i="1"/>
  <c r="Q839" i="1"/>
  <c r="Q843" i="1"/>
  <c r="Q847" i="1"/>
  <c r="Q851" i="1"/>
  <c r="Q855" i="1"/>
  <c r="Q859" i="1"/>
  <c r="Q863" i="1"/>
  <c r="Q867" i="1"/>
  <c r="Q871" i="1"/>
  <c r="Q875" i="1"/>
  <c r="Q879" i="1"/>
  <c r="Q883" i="1"/>
  <c r="Q887" i="1"/>
  <c r="Q891" i="1"/>
  <c r="Q895" i="1"/>
  <c r="Q899" i="1"/>
  <c r="Q903" i="1"/>
  <c r="Q907" i="1"/>
  <c r="Q911" i="1"/>
  <c r="Q915" i="1"/>
  <c r="Q919" i="1"/>
  <c r="Q923" i="1"/>
  <c r="Q927" i="1"/>
  <c r="Q931" i="1"/>
  <c r="Q935" i="1"/>
  <c r="Q939" i="1"/>
  <c r="Q943" i="1"/>
  <c r="Q947" i="1"/>
  <c r="Q951" i="1"/>
  <c r="Q955" i="1"/>
  <c r="Q959" i="1"/>
  <c r="Q963" i="1"/>
  <c r="Q967" i="1"/>
  <c r="Q974" i="1"/>
  <c r="Q978" i="1"/>
  <c r="Q982" i="1"/>
  <c r="Q986" i="1"/>
  <c r="Q990" i="1"/>
  <c r="Q994" i="1"/>
  <c r="Q998" i="1"/>
  <c r="Q1002" i="1"/>
  <c r="Q1006" i="1"/>
  <c r="Q1010" i="1"/>
  <c r="Q1014" i="1"/>
  <c r="Q1018" i="1"/>
  <c r="Q1022" i="1"/>
  <c r="Q1026" i="1"/>
  <c r="Q1030" i="1"/>
  <c r="Q1034" i="1"/>
  <c r="Q1038" i="1"/>
  <c r="Q1042" i="1"/>
  <c r="Q1046" i="1"/>
  <c r="Q1050" i="1"/>
  <c r="Q1054" i="1"/>
  <c r="Q1058" i="1"/>
  <c r="Q1062" i="1"/>
  <c r="Q1066" i="1"/>
  <c r="Q1070" i="1"/>
  <c r="Q1074" i="1"/>
  <c r="Q1078" i="1"/>
  <c r="Q1082" i="1"/>
  <c r="Q1086" i="1"/>
  <c r="Q1090" i="1"/>
  <c r="Q1094" i="1"/>
  <c r="Q1098" i="1"/>
  <c r="Q1102" i="1"/>
  <c r="Q1106" i="1"/>
  <c r="Q1110" i="1"/>
  <c r="Q1114" i="1"/>
  <c r="Q1118" i="1"/>
  <c r="Q1122" i="1"/>
  <c r="Q1126" i="1"/>
  <c r="Q1130" i="1"/>
  <c r="Q1134" i="1"/>
  <c r="Q1138" i="1"/>
  <c r="Q1142" i="1"/>
  <c r="Q1146" i="1"/>
  <c r="Q1150" i="1"/>
  <c r="Q1154" i="1"/>
  <c r="Q1158" i="1"/>
  <c r="Q1162" i="1"/>
  <c r="Q1166" i="1"/>
  <c r="Q1170" i="1"/>
  <c r="Q1174" i="1"/>
  <c r="Q1178" i="1"/>
  <c r="Q1182" i="1"/>
  <c r="Q1186" i="1"/>
  <c r="Q1190" i="1"/>
  <c r="Q1194" i="1"/>
  <c r="Q1198" i="1"/>
  <c r="Q1202" i="1"/>
  <c r="Q1206" i="1"/>
  <c r="Q1210" i="1"/>
  <c r="Q1214" i="1"/>
  <c r="Q1218" i="1"/>
  <c r="Q1222" i="1"/>
  <c r="Q1226" i="1"/>
  <c r="Q1230" i="1"/>
  <c r="Q1234" i="1"/>
  <c r="Q1238" i="1"/>
  <c r="Q1242" i="1"/>
  <c r="Q1246" i="1"/>
  <c r="Q1250" i="1"/>
  <c r="Q1254" i="1"/>
  <c r="Q1258" i="1"/>
  <c r="Q1262" i="1"/>
  <c r="Q1266" i="1"/>
  <c r="Q1270" i="1"/>
  <c r="Q1274" i="1"/>
  <c r="Q1278" i="1"/>
  <c r="Q1282" i="1"/>
  <c r="Q1286" i="1"/>
  <c r="Q1290" i="1"/>
  <c r="Q1294" i="1"/>
  <c r="Q1298" i="1"/>
  <c r="Q1302" i="1"/>
  <c r="Q1306" i="1"/>
  <c r="Q1310" i="1"/>
  <c r="Q1314" i="1"/>
  <c r="Q1318" i="1"/>
  <c r="Q1322" i="1"/>
  <c r="Q1326" i="1"/>
  <c r="Q1330" i="1"/>
  <c r="Q1334" i="1"/>
  <c r="Q1338" i="1"/>
  <c r="Q1342" i="1"/>
  <c r="Q1346" i="1"/>
  <c r="Q1350" i="1"/>
  <c r="Q1354" i="1"/>
  <c r="Q1358" i="1"/>
  <c r="Q1362" i="1"/>
  <c r="Q1366" i="1"/>
  <c r="Q1370" i="1"/>
  <c r="Q1374" i="1"/>
  <c r="Q1378" i="1"/>
  <c r="Q1382" i="1"/>
  <c r="Q1386" i="1"/>
  <c r="Q1390" i="1"/>
  <c r="Q1394" i="1"/>
  <c r="Q1398" i="1"/>
  <c r="Q1402" i="1"/>
  <c r="Q1406" i="1"/>
  <c r="Q1410" i="1"/>
  <c r="Q1414" i="1"/>
  <c r="Q1418" i="1"/>
  <c r="Q1422" i="1"/>
  <c r="Q1426" i="1"/>
  <c r="Q1430" i="1"/>
  <c r="Q1434" i="1"/>
  <c r="Q1438" i="1"/>
  <c r="Q1442" i="1"/>
  <c r="Q1446" i="1"/>
  <c r="Q1450" i="1"/>
  <c r="Q1454" i="1"/>
  <c r="Q1458" i="1"/>
  <c r="Q1462" i="1"/>
  <c r="Q1466" i="1"/>
  <c r="Q1470" i="1"/>
  <c r="Q1474" i="1"/>
  <c r="Q1478" i="1"/>
  <c r="Q1482" i="1"/>
  <c r="Q1486" i="1"/>
  <c r="Q1490" i="1"/>
  <c r="Q1494" i="1"/>
  <c r="Q1498" i="1"/>
  <c r="Q1502" i="1"/>
  <c r="Q1506" i="1"/>
  <c r="Q1510" i="1"/>
  <c r="Q1514" i="1"/>
  <c r="Q1518" i="1"/>
  <c r="Q1522" i="1"/>
  <c r="Q1526" i="1"/>
  <c r="Q1530" i="1"/>
  <c r="Q1534" i="1"/>
  <c r="Q1538" i="1"/>
  <c r="Q1542" i="1"/>
  <c r="Q1546" i="1"/>
  <c r="Q1550" i="1"/>
  <c r="Q1554" i="1"/>
  <c r="Q1558" i="1"/>
  <c r="Q1562" i="1"/>
  <c r="Q1566" i="1"/>
  <c r="Q1570" i="1"/>
  <c r="Q1574" i="1"/>
  <c r="Q1578" i="1"/>
  <c r="Q1582" i="1"/>
  <c r="Q1586" i="1"/>
  <c r="Q1590" i="1"/>
  <c r="Q1594" i="1"/>
  <c r="Q1598" i="1"/>
  <c r="Q1602" i="1"/>
  <c r="Q1606" i="1"/>
  <c r="Q1610" i="1"/>
  <c r="Q1614" i="1"/>
  <c r="Q1618" i="1"/>
  <c r="Q1622" i="1"/>
  <c r="Q1626" i="1"/>
  <c r="Q1630" i="1"/>
  <c r="Q1634" i="1"/>
  <c r="Q1638" i="1"/>
  <c r="Q1642" i="1"/>
  <c r="Q1646" i="1"/>
  <c r="Q1650" i="1"/>
  <c r="Q1654" i="1"/>
  <c r="Q1658" i="1"/>
  <c r="Q1662" i="1"/>
  <c r="Q1666" i="1"/>
  <c r="Q1670" i="1"/>
  <c r="Q1674" i="1"/>
  <c r="Q1678" i="1"/>
  <c r="Q1682" i="1"/>
  <c r="Q1686" i="1"/>
  <c r="Q1690" i="1"/>
  <c r="Q1694" i="1"/>
  <c r="Q1698" i="1"/>
  <c r="Q1702" i="1"/>
  <c r="Q1706" i="1"/>
  <c r="Q1710" i="1"/>
  <c r="Q1714" i="1"/>
  <c r="Q1718" i="1"/>
  <c r="Q1722" i="1"/>
  <c r="Q1726" i="1"/>
  <c r="Q1730" i="1"/>
  <c r="Q1734" i="1"/>
  <c r="Q1738" i="1"/>
  <c r="Q1742" i="1"/>
  <c r="Q1746" i="1"/>
  <c r="Q1750" i="1"/>
  <c r="Q1754" i="1"/>
  <c r="Q1758" i="1"/>
  <c r="Q1762" i="1"/>
  <c r="Q1766" i="1"/>
  <c r="Q1770" i="1"/>
  <c r="Q1774" i="1"/>
  <c r="Q1778" i="1"/>
  <c r="Q1782" i="1"/>
  <c r="Q1786" i="1"/>
  <c r="Q1790" i="1"/>
  <c r="Q1794" i="1"/>
  <c r="Q1798" i="1"/>
  <c r="Q1802" i="1"/>
  <c r="Q1806" i="1"/>
  <c r="Q1810" i="1"/>
  <c r="Q1814" i="1"/>
  <c r="Q1818" i="1"/>
  <c r="Q1822" i="1"/>
  <c r="Q1826" i="1"/>
  <c r="Q1830" i="1"/>
  <c r="Q1834" i="1"/>
  <c r="Q1838" i="1"/>
  <c r="Q1842" i="1"/>
  <c r="Q1846" i="1"/>
  <c r="Q1850" i="1"/>
  <c r="Q1854" i="1"/>
  <c r="Q1858" i="1"/>
  <c r="Q1862" i="1"/>
  <c r="Q1866" i="1"/>
  <c r="Q1870" i="1"/>
  <c r="Q1874" i="1"/>
  <c r="Q1878" i="1"/>
  <c r="Q1882" i="1"/>
  <c r="Q1886" i="1"/>
  <c r="Q1890" i="1"/>
  <c r="Q1897" i="1"/>
  <c r="Q1901" i="1"/>
  <c r="Q1905" i="1"/>
  <c r="Q1909" i="1"/>
  <c r="Q1913" i="1"/>
  <c r="Q1917" i="1"/>
  <c r="Q1921" i="1"/>
  <c r="Q1925" i="1"/>
  <c r="Q1929" i="1"/>
  <c r="Q1933" i="1"/>
  <c r="Q1937" i="1"/>
  <c r="Q1941" i="1"/>
  <c r="Q1945" i="1"/>
  <c r="Q1949" i="1"/>
  <c r="Q1953" i="1"/>
  <c r="Q1957" i="1"/>
  <c r="Q1961" i="1"/>
  <c r="Q1965" i="1"/>
  <c r="Q1969" i="1"/>
  <c r="Q1973" i="1"/>
  <c r="Q1977" i="1"/>
  <c r="Q1981" i="1"/>
  <c r="Q1985" i="1"/>
  <c r="Q1989" i="1"/>
  <c r="Q1993" i="1"/>
  <c r="Q1997" i="1"/>
  <c r="Q2001" i="1"/>
  <c r="Q2005" i="1"/>
  <c r="Q2009" i="1"/>
  <c r="Q2013" i="1"/>
  <c r="Q2017" i="1"/>
  <c r="Q2021" i="1"/>
  <c r="Q2025" i="1"/>
  <c r="Q2029" i="1"/>
  <c r="Q2033" i="1"/>
  <c r="Q2037" i="1"/>
  <c r="Q2041" i="1"/>
  <c r="Q2045" i="1"/>
  <c r="Q2049" i="1"/>
  <c r="Q2053" i="1"/>
  <c r="Q2057" i="1"/>
  <c r="Q2061" i="1"/>
  <c r="Q2065" i="1"/>
  <c r="Q2069" i="1"/>
  <c r="Q2073" i="1"/>
  <c r="Q2077" i="1"/>
  <c r="Q2081" i="1"/>
  <c r="Q2085" i="1"/>
  <c r="Q2089" i="1"/>
  <c r="Q2093" i="1"/>
  <c r="Q2097" i="1"/>
  <c r="Q2101" i="1"/>
  <c r="Q2105" i="1"/>
  <c r="Q2109" i="1"/>
  <c r="Q2113" i="1"/>
  <c r="Q2117" i="1"/>
  <c r="Q2121" i="1"/>
  <c r="Q2125" i="1"/>
  <c r="Q2129" i="1"/>
  <c r="Q2133" i="1"/>
  <c r="Q2137" i="1"/>
  <c r="Q2141" i="1"/>
  <c r="Q2145" i="1"/>
  <c r="Q2149" i="1"/>
  <c r="Q2153" i="1"/>
  <c r="Q2157" i="1"/>
  <c r="Q2161" i="1"/>
  <c r="Q2165" i="1"/>
  <c r="Q2169" i="1"/>
  <c r="Q2173" i="1"/>
  <c r="Q2177" i="1"/>
  <c r="Q2181" i="1"/>
  <c r="Q2185" i="1"/>
  <c r="Q2189" i="1"/>
  <c r="Q2193" i="1"/>
  <c r="Q2197" i="1"/>
  <c r="Q2201" i="1"/>
  <c r="Q2205" i="1"/>
  <c r="Q2209" i="1"/>
  <c r="Q2213" i="1"/>
  <c r="Q2217" i="1"/>
  <c r="Q2221" i="1"/>
  <c r="Q2225" i="1"/>
  <c r="Q2229" i="1"/>
  <c r="Q2233" i="1"/>
  <c r="Q2237" i="1"/>
  <c r="P2240" i="1"/>
  <c r="Q23" i="1"/>
  <c r="O2240" i="1"/>
  <c r="Q2240" i="1" l="1"/>
  <c r="F18" i="1" s="1"/>
  <c r="F10" i="3" s="1"/>
  <c r="F14" i="3" s="1"/>
  <c r="F18" i="3" s="1"/>
</calcChain>
</file>

<file path=xl/sharedStrings.xml><?xml version="1.0" encoding="utf-8"?>
<sst xmlns="http://schemas.openxmlformats.org/spreadsheetml/2006/main" count="8034" uniqueCount="989">
  <si>
    <t>INSTRUCTIE</t>
  </si>
  <si>
    <t>Instructie</t>
  </si>
  <si>
    <t>Geel gearceerde velden in te vullen door Opdrachtnemer.</t>
  </si>
  <si>
    <t>Indien in MS Excel 'calculeren' op handmatig staat: druk op F9 om wijzigingen door te voeren.</t>
  </si>
  <si>
    <t>De Opdrachtnemer dient bedragen exclusief BTW op te geven.</t>
  </si>
  <si>
    <t>Abnormaal lage bedragen kunnen door Opdrachtgever gecontroleerd/nagevraagd worden.</t>
  </si>
  <si>
    <t>Het indienen van negatieve bedragen is niet toegestaan.</t>
  </si>
  <si>
    <t>De opgegeven bedragen en percentages dienen op twee cijfers achter de komma te worden afgerond.</t>
  </si>
  <si>
    <t>De bedragen zijn niet vatbaar voor wijziging gedurende één jaar gerekend vanaf de ingangsdatum van de overeenkomst.</t>
  </si>
  <si>
    <t>Het verkeerd interpreteren van het prijzenblad komt voor verantwoordelijkheid van Opdrachtnemer.</t>
  </si>
  <si>
    <t>Het aanbrengen van wijzigingen of het doen van aanvullingen (tenzij Opdrachtgever expliciet hier toestemming voor heeft gegeven) in de prijzenblad(en) zijn niet toegestaan.</t>
  </si>
  <si>
    <t>De Opdrachtnemer wordt gevraagd om All-inn tarieven op te geven. Dit houdt in:</t>
  </si>
  <si>
    <t xml:space="preserve"> - de prijzen dienen alle kosten te bevatten die nodig zijn voor het uitvoeren van de werkzaamheden per levering</t>
  </si>
  <si>
    <t xml:space="preserve"> - inclusief ophaalkosten, voorrijkosten, overhead, uitvoeringskosten, reiskosten, brandstofkosten, algemene kosten, winst en risico, afschrijvingskosten en dergelijke</t>
  </si>
  <si>
    <t xml:space="preserve"> - kosten de niet op de prijzenbladen zijn opgenomen kunnen niet bij de Opdrachtgever in rekening worden gebracht.</t>
  </si>
  <si>
    <t>Tabblad Gepland transport - SD tabel</t>
  </si>
  <si>
    <t>Op dit tabblad dient de Opdrachtnemer aan te geven in welke postcodegebieden SameDay (SD) levering mogelijk is.</t>
  </si>
  <si>
    <t>Tabblad Gepland transport</t>
  </si>
  <si>
    <t>Op dit tabblad dient de Opdrachtnemer de tarieven voor Gepland transport aan te geven.</t>
  </si>
  <si>
    <t>Tabblad Spoedtransport</t>
  </si>
  <si>
    <t>Op dit tabblad dient de Opdrachtnemer de tarieven voor Spoedtransport aan te geven.</t>
  </si>
  <si>
    <t>Tabblad Actief vs passief</t>
  </si>
  <si>
    <t>Op dit tabblad dient de Opdrachtnemer aan te geven hoeveel % van alle transporten actief worden opgehaald bij Opdrachtgever.</t>
  </si>
  <si>
    <t>Samenvatting</t>
  </si>
  <si>
    <t>Op dit tabblad worden de totale kosten voor de Opdrachtgever weergegeven o.b.v. de datasets.</t>
  </si>
  <si>
    <t>De totale kosten inclusief kostenbesparing voor de Opdachtgever bepalen de inschrijfsom.</t>
  </si>
  <si>
    <t>Dit tabblad dient door de Opdrachtnemer ondertekend te worden. Een uitgeprinte, ondertekende en ingescande versie van dit tabblad dient aangelever te worden.</t>
  </si>
  <si>
    <t>Informatie Gepland transport</t>
  </si>
  <si>
    <t>Definities</t>
  </si>
  <si>
    <t>Definitie SameDay (SD): pakketten voor 11:00 uur aangemeld door Opdrachtgever, voor 12:00 uur opgehaald door Opdrachtnemer, dezelfde dag (maandag t/m vrijdag) bezorgd tussen 15:00 uur en 20:00 uur door Opdrachtnemer.</t>
  </si>
  <si>
    <t>Definitie OverNight (ON): pakketten voor 16:30 uur aangemeld door Opdrachtgever, voor 17:00 uur opgehaald door Opdrachtnemer, volgende dag (dinsdag t/m zaterdag) bezorgd door Opdrachtnemer.</t>
  </si>
  <si>
    <t>Dataset</t>
  </si>
  <si>
    <t>Opgave van afmetingen en gewicht exclusief omverpakking</t>
  </si>
  <si>
    <t>Indicatie op basis van geplande transporten november 2022</t>
  </si>
  <si>
    <t>In dataset Gepland transport wordt uitgegaan van 1 ophaalpunt, momenteel Westzeedijk 361, gebouwdeel BA, Rotterdam</t>
  </si>
  <si>
    <t>Indicatie verdeling leveringen: vereiste temperatuur en afmetingen</t>
  </si>
  <si>
    <t>klein (&lt;1.000 cm3)</t>
  </si>
  <si>
    <t>middel</t>
  </si>
  <si>
    <t>groot (&gt; 27.000 cm3 &amp; &lt; 125.000 cm3)</t>
  </si>
  <si>
    <t xml:space="preserve">Ambient (15-25 graden) </t>
  </si>
  <si>
    <t>Gekoeld (2-8 graden)</t>
  </si>
  <si>
    <t>Indicatie verdeling leveringen: gewicht</t>
  </si>
  <si>
    <t>licht (&lt;1 kg)</t>
  </si>
  <si>
    <t>zwaar (&gt; 10 kg &amp; &lt; 25 kg)</t>
  </si>
  <si>
    <t>Informatie Spoedtransport</t>
  </si>
  <si>
    <t>In dataset Spoedtransport wordt uitgegaan van 1 collo per levering.</t>
  </si>
  <si>
    <t>In dataset Spoedtransport wordt uitgegaan van 1 ophaalpunt:  momenteel Westzeedijk 361, gebouwdeel BA, Rotterdam</t>
  </si>
  <si>
    <t>GEPLAND TRANSPORT - POSTCODETABEL SAMEDAY LEVERINGEN</t>
  </si>
  <si>
    <t>De Opdrachtnemer dient per postcodegebied aan te geven of SameDay (SD) levering mogeljk is.</t>
  </si>
  <si>
    <t>Als SameDay (SD) niet mogelijk is dan moet de cel leeg gelaten worden.</t>
  </si>
  <si>
    <t>In te vullen door Opdrachtnemer</t>
  </si>
  <si>
    <t>Postcode (cijfers)</t>
  </si>
  <si>
    <t>SameDay (SD) mogelijk?</t>
  </si>
  <si>
    <t>GEPLAND TRANSPORT</t>
  </si>
  <si>
    <t>Op het tabblad 'Gepland transport - SD tabel' dient de Opdrachtnemer eerst aan te geven in welke postcodegebieden SameDay levering mogelijk is.</t>
  </si>
  <si>
    <t>Tarief SameDay (SD) per levering</t>
  </si>
  <si>
    <t>€</t>
  </si>
  <si>
    <t>Tarief OverNight (ON) per levering</t>
  </si>
  <si>
    <t>Tarief per extra colli</t>
  </si>
  <si>
    <t>Totale kosten voor Opdrachtgever - Gepland transport o.b.v. dataset</t>
  </si>
  <si>
    <t>Type (vul eerst de postcodetabel in op tabblad ' SD tabel' )</t>
  </si>
  <si>
    <t>Postcode (letters)</t>
  </si>
  <si>
    <t>Plaatsnaam</t>
  </si>
  <si>
    <t>Leverdatum</t>
  </si>
  <si>
    <t>Leverdag (van de week)</t>
  </si>
  <si>
    <t>Levertijd start</t>
  </si>
  <si>
    <t>Levertijd eind</t>
  </si>
  <si>
    <t>Aantal Colli</t>
  </si>
  <si>
    <t>Aantal extra colli</t>
  </si>
  <si>
    <t>Kosten extra colli (in €)</t>
  </si>
  <si>
    <t>Kosten stop  (in €)</t>
  </si>
  <si>
    <t>Kosten totaal  (in €)</t>
  </si>
  <si>
    <t>DB</t>
  </si>
  <si>
    <t>Doetinchem</t>
  </si>
  <si>
    <t>Dinsdag</t>
  </si>
  <si>
    <t>JP</t>
  </si>
  <si>
    <t>Vlissingen</t>
  </si>
  <si>
    <t>EJ</t>
  </si>
  <si>
    <t>Dordrecht</t>
  </si>
  <si>
    <t>LS</t>
  </si>
  <si>
    <t>Breda</t>
  </si>
  <si>
    <t>AM</t>
  </si>
  <si>
    <t>Heel</t>
  </si>
  <si>
    <t>EX</t>
  </si>
  <si>
    <t>Lienden</t>
  </si>
  <si>
    <t>JH</t>
  </si>
  <si>
    <t>Rotterdam</t>
  </si>
  <si>
    <t>JK</t>
  </si>
  <si>
    <t>Schiedam</t>
  </si>
  <si>
    <t>VA</t>
  </si>
  <si>
    <t>PD</t>
  </si>
  <si>
    <t>Zwijndrecht</t>
  </si>
  <si>
    <t>XT</t>
  </si>
  <si>
    <t>Etten-Leur</t>
  </si>
  <si>
    <t>BG</t>
  </si>
  <si>
    <t>Tilburg</t>
  </si>
  <si>
    <t>JJ</t>
  </si>
  <si>
    <t>XM</t>
  </si>
  <si>
    <t>Ouderkerk aan den IJssel</t>
  </si>
  <si>
    <t>AH</t>
  </si>
  <si>
    <t>Katwijk</t>
  </si>
  <si>
    <t>EL</t>
  </si>
  <si>
    <t>'s-Gravenhage</t>
  </si>
  <si>
    <t>NC</t>
  </si>
  <si>
    <t>Roosendaal</t>
  </si>
  <si>
    <t>GH</t>
  </si>
  <si>
    <t>Puttershoek</t>
  </si>
  <si>
    <t>Utrecht</t>
  </si>
  <si>
    <t>JC</t>
  </si>
  <si>
    <t>Waddinxveen</t>
  </si>
  <si>
    <t>BH</t>
  </si>
  <si>
    <t>Ouddorp</t>
  </si>
  <si>
    <t>JV</t>
  </si>
  <si>
    <t>RK</t>
  </si>
  <si>
    <t>Sprundel</t>
  </si>
  <si>
    <t>Capelle Aan Den Ijssel</t>
  </si>
  <si>
    <t>Zuidland</t>
  </si>
  <si>
    <t>EB</t>
  </si>
  <si>
    <t>Poortugaal</t>
  </si>
  <si>
    <t>XW</t>
  </si>
  <si>
    <t>Steenbergen</t>
  </si>
  <si>
    <t>RS</t>
  </si>
  <si>
    <t>JB</t>
  </si>
  <si>
    <t>KR</t>
  </si>
  <si>
    <t>Made</t>
  </si>
  <si>
    <t>GV</t>
  </si>
  <si>
    <t>DG</t>
  </si>
  <si>
    <t>Zoetermeer</t>
  </si>
  <si>
    <t>CV</t>
  </si>
  <si>
    <t>Goes</t>
  </si>
  <si>
    <t>AK</t>
  </si>
  <si>
    <t>SC</t>
  </si>
  <si>
    <t>Wouwse Plantage</t>
  </si>
  <si>
    <t>DE</t>
  </si>
  <si>
    <t>Spijkenisse</t>
  </si>
  <si>
    <t>JA</t>
  </si>
  <si>
    <t>Mûnein</t>
  </si>
  <si>
    <t>NA</t>
  </si>
  <si>
    <t>CG</t>
  </si>
  <si>
    <t>SK</t>
  </si>
  <si>
    <t>BE</t>
  </si>
  <si>
    <t>Vleuten</t>
  </si>
  <si>
    <t>CB</t>
  </si>
  <si>
    <t>Middelharnis</t>
  </si>
  <si>
    <t>BA</t>
  </si>
  <si>
    <t>KM</t>
  </si>
  <si>
    <t>NT</t>
  </si>
  <si>
    <t>JT</t>
  </si>
  <si>
    <t>ZL</t>
  </si>
  <si>
    <t>KS</t>
  </si>
  <si>
    <t>AG</t>
  </si>
  <si>
    <t>Papendrecht</t>
  </si>
  <si>
    <t>Nieuw-Beijerland</t>
  </si>
  <si>
    <t>VS</t>
  </si>
  <si>
    <t>Maastricht</t>
  </si>
  <si>
    <t>AA</t>
  </si>
  <si>
    <t>Kwadendamme</t>
  </si>
  <si>
    <t>XC</t>
  </si>
  <si>
    <t>SM</t>
  </si>
  <si>
    <t>NB</t>
  </si>
  <si>
    <t>Laren</t>
  </si>
  <si>
    <t>KG</t>
  </si>
  <si>
    <t>Eindhoven</t>
  </si>
  <si>
    <t>SP</t>
  </si>
  <si>
    <t>'S-Gravenhage</t>
  </si>
  <si>
    <t>BW</t>
  </si>
  <si>
    <t>Standdaarbuiten</t>
  </si>
  <si>
    <t>EG</t>
  </si>
  <si>
    <t>Oegstgeest</t>
  </si>
  <si>
    <t>GK</t>
  </si>
  <si>
    <t>GC</t>
  </si>
  <si>
    <t>WC</t>
  </si>
  <si>
    <t>Oosterhout Nb</t>
  </si>
  <si>
    <t>KV</t>
  </si>
  <si>
    <t>Bleiswijk</t>
  </si>
  <si>
    <t>CR</t>
  </si>
  <si>
    <t>Oosterhout</t>
  </si>
  <si>
    <t>Gouda</t>
  </si>
  <si>
    <t>SR</t>
  </si>
  <si>
    <t>Bussum</t>
  </si>
  <si>
    <t>JD</t>
  </si>
  <si>
    <t>HW</t>
  </si>
  <si>
    <t>Wageningen</t>
  </si>
  <si>
    <t>CC</t>
  </si>
  <si>
    <t>Colijnsplaat</t>
  </si>
  <si>
    <t>Raamsdonksveer</t>
  </si>
  <si>
    <t>HC</t>
  </si>
  <si>
    <t>AS</t>
  </si>
  <si>
    <t>GJ</t>
  </si>
  <si>
    <t>EZ</t>
  </si>
  <si>
    <t>Krimpen aan den IJssel</t>
  </si>
  <si>
    <t>Pijnacker</t>
  </si>
  <si>
    <t>KK</t>
  </si>
  <si>
    <t>XA</t>
  </si>
  <si>
    <t>KA</t>
  </si>
  <si>
    <t>TJ</t>
  </si>
  <si>
    <t>Barendrecht</t>
  </si>
  <si>
    <t>XS</t>
  </si>
  <si>
    <t>Nieuwegein</t>
  </si>
  <si>
    <t>AL</t>
  </si>
  <si>
    <t>JS</t>
  </si>
  <si>
    <t>PAPENDRECHT</t>
  </si>
  <si>
    <t>DC</t>
  </si>
  <si>
    <t>Oud-Beijerland</t>
  </si>
  <si>
    <t>TK</t>
  </si>
  <si>
    <t>HM</t>
  </si>
  <si>
    <t>VZ</t>
  </si>
  <si>
    <t>Monster</t>
  </si>
  <si>
    <t>TE</t>
  </si>
  <si>
    <t>GW</t>
  </si>
  <si>
    <t>TH</t>
  </si>
  <si>
    <t>xk</t>
  </si>
  <si>
    <t>rockanje</t>
  </si>
  <si>
    <t>Nieuwerkerk ad IJssel</t>
  </si>
  <si>
    <t>Woensdag</t>
  </si>
  <si>
    <t>MC</t>
  </si>
  <si>
    <t>Berkel-Enschot</t>
  </si>
  <si>
    <t>LN</t>
  </si>
  <si>
    <t>GN</t>
  </si>
  <si>
    <t>Sliedrecht</t>
  </si>
  <si>
    <t>NL</t>
  </si>
  <si>
    <t>Hardinxveld-Giessendam</t>
  </si>
  <si>
    <t>Waalwijk</t>
  </si>
  <si>
    <t>PC</t>
  </si>
  <si>
    <t>Reeuwijk</t>
  </si>
  <si>
    <t>DELFT</t>
  </si>
  <si>
    <t>CE</t>
  </si>
  <si>
    <t>Rockanje</t>
  </si>
  <si>
    <t>RB</t>
  </si>
  <si>
    <t>WG</t>
  </si>
  <si>
    <t>LJ</t>
  </si>
  <si>
    <t>Bavel</t>
  </si>
  <si>
    <t>RH</t>
  </si>
  <si>
    <t>Hendrik-Ido-Ambacht</t>
  </si>
  <si>
    <t>LG</t>
  </si>
  <si>
    <t>Zevenhuizen Zh</t>
  </si>
  <si>
    <t>EE</t>
  </si>
  <si>
    <t>Ochten</t>
  </si>
  <si>
    <t>EA</t>
  </si>
  <si>
    <t>HR</t>
  </si>
  <si>
    <t>Berkel en Rodenrijs</t>
  </si>
  <si>
    <t>Bergschenhoek</t>
  </si>
  <si>
    <t>HD</t>
  </si>
  <si>
    <t>Dongen</t>
  </si>
  <si>
    <t>BP</t>
  </si>
  <si>
    <t>VX</t>
  </si>
  <si>
    <t>Woensdrecht</t>
  </si>
  <si>
    <t>XG</t>
  </si>
  <si>
    <t>Rhoon</t>
  </si>
  <si>
    <t>NW</t>
  </si>
  <si>
    <t>Gorinchem</t>
  </si>
  <si>
    <t>Capelle aan den IJssel</t>
  </si>
  <si>
    <t>ET</t>
  </si>
  <si>
    <t>Almkerk</t>
  </si>
  <si>
    <t>Rozenburg</t>
  </si>
  <si>
    <t>KJ</t>
  </si>
  <si>
    <t>Amsterdam</t>
  </si>
  <si>
    <t>RV</t>
  </si>
  <si>
    <t>Rijssen</t>
  </si>
  <si>
    <t>DJ</t>
  </si>
  <si>
    <t>Sittard</t>
  </si>
  <si>
    <t>JG</t>
  </si>
  <si>
    <t>TP</t>
  </si>
  <si>
    <t>Sommelsdijk</t>
  </si>
  <si>
    <t>WD</t>
  </si>
  <si>
    <t>AB</t>
  </si>
  <si>
    <t>WE</t>
  </si>
  <si>
    <t>Dedemsvaart</t>
  </si>
  <si>
    <t>NN</t>
  </si>
  <si>
    <t>Hoek Van Holland</t>
  </si>
  <si>
    <t>AC</t>
  </si>
  <si>
    <t>Hazerswoude-Rijndijk</t>
  </si>
  <si>
    <t>Middelburg</t>
  </si>
  <si>
    <t>Nieuw-Lekkerland</t>
  </si>
  <si>
    <t>AD</t>
  </si>
  <si>
    <t>Bergen Op Zoom</t>
  </si>
  <si>
    <t>SW</t>
  </si>
  <si>
    <t>Vlaardingen</t>
  </si>
  <si>
    <t>XB</t>
  </si>
  <si>
    <t>Brielle</t>
  </si>
  <si>
    <t>WR</t>
  </si>
  <si>
    <t>KX</t>
  </si>
  <si>
    <t>RM</t>
  </si>
  <si>
    <t>Ossenisse</t>
  </si>
  <si>
    <t>VL</t>
  </si>
  <si>
    <t>GL</t>
  </si>
  <si>
    <t>HS</t>
  </si>
  <si>
    <t>WB</t>
  </si>
  <si>
    <t>Naaldwijk</t>
  </si>
  <si>
    <t>MD</t>
  </si>
  <si>
    <t>Heinenoord</t>
  </si>
  <si>
    <t>RA</t>
  </si>
  <si>
    <t>Burgh-Haamstede</t>
  </si>
  <si>
    <t>Zevenbergen</t>
  </si>
  <si>
    <t>AP</t>
  </si>
  <si>
    <t>Zundert</t>
  </si>
  <si>
    <t>EP</t>
  </si>
  <si>
    <t>LP</t>
  </si>
  <si>
    <t>Bergen op Zoom</t>
  </si>
  <si>
    <t>Etten-leur</t>
  </si>
  <si>
    <t>CW</t>
  </si>
  <si>
    <t>Leidschendam</t>
  </si>
  <si>
    <t>AE</t>
  </si>
  <si>
    <t>Melissant</t>
  </si>
  <si>
    <t>CH</t>
  </si>
  <si>
    <t>pk</t>
  </si>
  <si>
    <t>rotterdam</t>
  </si>
  <si>
    <t>MR</t>
  </si>
  <si>
    <t>JL</t>
  </si>
  <si>
    <t>PX</t>
  </si>
  <si>
    <t>Oud-beijerland</t>
  </si>
  <si>
    <t>LM</t>
  </si>
  <si>
    <t>SB</t>
  </si>
  <si>
    <t>Leerdam</t>
  </si>
  <si>
    <t>BZ</t>
  </si>
  <si>
    <t>Delft</t>
  </si>
  <si>
    <t>JW</t>
  </si>
  <si>
    <t>MM</t>
  </si>
  <si>
    <t>RE</t>
  </si>
  <si>
    <t>SJ</t>
  </si>
  <si>
    <t>Ridderkerk</t>
  </si>
  <si>
    <t>JM</t>
  </si>
  <si>
    <t>BK</t>
  </si>
  <si>
    <t>NE</t>
  </si>
  <si>
    <t>Vragender</t>
  </si>
  <si>
    <t>MA</t>
  </si>
  <si>
    <t>HH</t>
  </si>
  <si>
    <t>KB</t>
  </si>
  <si>
    <t>Maassluis</t>
  </si>
  <si>
    <t>EH</t>
  </si>
  <si>
    <t>TT</t>
  </si>
  <si>
    <t>Donderdag</t>
  </si>
  <si>
    <t>BN</t>
  </si>
  <si>
    <t>Oude-Tonge</t>
  </si>
  <si>
    <t>AN</t>
  </si>
  <si>
    <t>Velp Gld</t>
  </si>
  <si>
    <t>CT</t>
  </si>
  <si>
    <t>Oostvoorne</t>
  </si>
  <si>
    <t>BJ</t>
  </si>
  <si>
    <t>RX</t>
  </si>
  <si>
    <t>VP</t>
  </si>
  <si>
    <t>NS</t>
  </si>
  <si>
    <t>Varsselder</t>
  </si>
  <si>
    <t>MG</t>
  </si>
  <si>
    <t>Lekkerkerk</t>
  </si>
  <si>
    <t>ST</t>
  </si>
  <si>
    <t>LW</t>
  </si>
  <si>
    <t>Numansdorp</t>
  </si>
  <si>
    <t>CX</t>
  </si>
  <si>
    <t>Wamel</t>
  </si>
  <si>
    <t>WS</t>
  </si>
  <si>
    <t>Aerdenhout</t>
  </si>
  <si>
    <t>HB</t>
  </si>
  <si>
    <t>RN</t>
  </si>
  <si>
    <t>Steenbergen Nb</t>
  </si>
  <si>
    <t>HE</t>
  </si>
  <si>
    <t>MZ</t>
  </si>
  <si>
    <t>XJ</t>
  </si>
  <si>
    <t>VC</t>
  </si>
  <si>
    <t>EW</t>
  </si>
  <si>
    <t>Oudenbosch</t>
  </si>
  <si>
    <t>BD</t>
  </si>
  <si>
    <t>Bergambacht</t>
  </si>
  <si>
    <t>XK</t>
  </si>
  <si>
    <t>PP</t>
  </si>
  <si>
    <t>Voorschoten</t>
  </si>
  <si>
    <t>TC</t>
  </si>
  <si>
    <t>Hellevoetsluis</t>
  </si>
  <si>
    <t>'s-Hertogenbosch</t>
  </si>
  <si>
    <t>VB</t>
  </si>
  <si>
    <t>LE</t>
  </si>
  <si>
    <t>KH</t>
  </si>
  <si>
    <t>Rijswijk</t>
  </si>
  <si>
    <t>EM</t>
  </si>
  <si>
    <t>Brouwershaven</t>
  </si>
  <si>
    <t>RZ</t>
  </si>
  <si>
    <t>Ermelo</t>
  </si>
  <si>
    <t>Ooltgensplaat</t>
  </si>
  <si>
    <t>xv</t>
  </si>
  <si>
    <t>Alphen aan den Rijn</t>
  </si>
  <si>
    <t>BC</t>
  </si>
  <si>
    <t>LX</t>
  </si>
  <si>
    <t>AJ</t>
  </si>
  <si>
    <t>DX</t>
  </si>
  <si>
    <t>DT</t>
  </si>
  <si>
    <t>EC</t>
  </si>
  <si>
    <t>HL</t>
  </si>
  <si>
    <t>AR</t>
  </si>
  <si>
    <t>'S-Heer Hendrikskinderen</t>
  </si>
  <si>
    <t>JR</t>
  </si>
  <si>
    <t>Nijmegen</t>
  </si>
  <si>
    <t>Maasdijk</t>
  </si>
  <si>
    <t>TS</t>
  </si>
  <si>
    <t>XR</t>
  </si>
  <si>
    <t>CN</t>
  </si>
  <si>
    <t>Edam</t>
  </si>
  <si>
    <t>Benschop</t>
  </si>
  <si>
    <t>VH</t>
  </si>
  <si>
    <t>CK</t>
  </si>
  <si>
    <t>Hilvarenbeek</t>
  </si>
  <si>
    <t>HG</t>
  </si>
  <si>
    <t>Zetten</t>
  </si>
  <si>
    <t>Leiden</t>
  </si>
  <si>
    <t>HN</t>
  </si>
  <si>
    <t>Groot-Ammers</t>
  </si>
  <si>
    <t>CZ</t>
  </si>
  <si>
    <t>Dalem</t>
  </si>
  <si>
    <t>GX</t>
  </si>
  <si>
    <t>Renswoude</t>
  </si>
  <si>
    <t>SH</t>
  </si>
  <si>
    <t>VM</t>
  </si>
  <si>
    <t>GE</t>
  </si>
  <si>
    <t>Hoensbroek</t>
  </si>
  <si>
    <t>lg</t>
  </si>
  <si>
    <t>Botlek Rotterdam</t>
  </si>
  <si>
    <t>ME</t>
  </si>
  <si>
    <t>DV</t>
  </si>
  <si>
    <t>Lichtenvoorde</t>
  </si>
  <si>
    <t>HT</t>
  </si>
  <si>
    <t>Boxtel</t>
  </si>
  <si>
    <t>TR</t>
  </si>
  <si>
    <t>PM</t>
  </si>
  <si>
    <t>'s-gravenhage</t>
  </si>
  <si>
    <t>LB</t>
  </si>
  <si>
    <t>'s-Gravendeel</t>
  </si>
  <si>
    <t>Beuningen Gld</t>
  </si>
  <si>
    <t>SL</t>
  </si>
  <si>
    <t>Bosschenhoofd</t>
  </si>
  <si>
    <t>XV</t>
  </si>
  <si>
    <t>Twello</t>
  </si>
  <si>
    <t>Vrijdag</t>
  </si>
  <si>
    <t>DP</t>
  </si>
  <si>
    <t>Kruiningen</t>
  </si>
  <si>
    <t>CD</t>
  </si>
  <si>
    <t>Gendringen</t>
  </si>
  <si>
    <t>WH</t>
  </si>
  <si>
    <t>Amersfoort</t>
  </si>
  <si>
    <t>Berkel En Rodenrijs</t>
  </si>
  <si>
    <t>Harderwijk</t>
  </si>
  <si>
    <t>DS</t>
  </si>
  <si>
    <t>Elst Ut</t>
  </si>
  <si>
    <t>Dieren</t>
  </si>
  <si>
    <t>VK</t>
  </si>
  <si>
    <t>NH</t>
  </si>
  <si>
    <t>Rijen</t>
  </si>
  <si>
    <t>RP</t>
  </si>
  <si>
    <t>Moordrecht</t>
  </si>
  <si>
    <t>Hoogvliet Rotterdam</t>
  </si>
  <si>
    <t>ES</t>
  </si>
  <si>
    <t>PJ</t>
  </si>
  <si>
    <t>ZS</t>
  </si>
  <si>
    <t>TL</t>
  </si>
  <si>
    <t>NV</t>
  </si>
  <si>
    <t>RW</t>
  </si>
  <si>
    <t>Zaandam</t>
  </si>
  <si>
    <t>RD</t>
  </si>
  <si>
    <t>WILLEBRORD</t>
  </si>
  <si>
    <t>Enschede</t>
  </si>
  <si>
    <t>PA</t>
  </si>
  <si>
    <t>RJ</t>
  </si>
  <si>
    <t>NJ</t>
  </si>
  <si>
    <t>CL</t>
  </si>
  <si>
    <t>De Lier</t>
  </si>
  <si>
    <t>ZP</t>
  </si>
  <si>
    <t>Nieuwe-Tonge</t>
  </si>
  <si>
    <t>VE</t>
  </si>
  <si>
    <t>RC</t>
  </si>
  <si>
    <t>CAPELLE AAN DEN IJSSEL</t>
  </si>
  <si>
    <t>KZ</t>
  </si>
  <si>
    <t>HK</t>
  </si>
  <si>
    <t>Poederoijen</t>
  </si>
  <si>
    <t>WV</t>
  </si>
  <si>
    <t>GD</t>
  </si>
  <si>
    <t>Maasdam</t>
  </si>
  <si>
    <t>CJ</t>
  </si>
  <si>
    <t>DN</t>
  </si>
  <si>
    <t>WERKENDAM</t>
  </si>
  <si>
    <t>Teteringen</t>
  </si>
  <si>
    <t>Voorburg</t>
  </si>
  <si>
    <t>WJ</t>
  </si>
  <si>
    <t>Zevenhoven</t>
  </si>
  <si>
    <t>SE</t>
  </si>
  <si>
    <t>JN</t>
  </si>
  <si>
    <t>Den Helder</t>
  </si>
  <si>
    <t>XX</t>
  </si>
  <si>
    <t>HA</t>
  </si>
  <si>
    <t>'s-Gravenzande</t>
  </si>
  <si>
    <t>PE</t>
  </si>
  <si>
    <t>NK</t>
  </si>
  <si>
    <t>JZ</t>
  </si>
  <si>
    <t>BS</t>
  </si>
  <si>
    <t>Westdorpe</t>
  </si>
  <si>
    <t>VJ</t>
  </si>
  <si>
    <t>Diemen</t>
  </si>
  <si>
    <t>DK</t>
  </si>
  <si>
    <t>Raalte</t>
  </si>
  <si>
    <t>BX</t>
  </si>
  <si>
    <t>Bleskensgraaf ca</t>
  </si>
  <si>
    <t>ZK</t>
  </si>
  <si>
    <t>AZ</t>
  </si>
  <si>
    <t>Leiderdorp</t>
  </si>
  <si>
    <t>WZ</t>
  </si>
  <si>
    <t>Meeuwen</t>
  </si>
  <si>
    <t>RG</t>
  </si>
  <si>
    <t>BL</t>
  </si>
  <si>
    <t>IJsselstein</t>
  </si>
  <si>
    <t>Heerjansdam</t>
  </si>
  <si>
    <t>VD</t>
  </si>
  <si>
    <t>Geertruidenberg</t>
  </si>
  <si>
    <t>DL</t>
  </si>
  <si>
    <t>NM</t>
  </si>
  <si>
    <t>Nootdorp</t>
  </si>
  <si>
    <t>AV</t>
  </si>
  <si>
    <t>Assendelft</t>
  </si>
  <si>
    <t>Zaterdag</t>
  </si>
  <si>
    <t>AX</t>
  </si>
  <si>
    <t>Haarlem</t>
  </si>
  <si>
    <t>XN</t>
  </si>
  <si>
    <t>XL</t>
  </si>
  <si>
    <t>Geldrop</t>
  </si>
  <si>
    <t>Rhenoy</t>
  </si>
  <si>
    <t>MW</t>
  </si>
  <si>
    <t>Nunspeet</t>
  </si>
  <si>
    <t>ZE</t>
  </si>
  <si>
    <t>KD</t>
  </si>
  <si>
    <t>Dinteloord</t>
  </si>
  <si>
    <t>TB</t>
  </si>
  <si>
    <t>WX</t>
  </si>
  <si>
    <t>BB</t>
  </si>
  <si>
    <t>Vuren</t>
  </si>
  <si>
    <t>Oostkapelle</t>
  </si>
  <si>
    <t>GM</t>
  </si>
  <si>
    <t>Houten</t>
  </si>
  <si>
    <t>Maandag</t>
  </si>
  <si>
    <t>SV</t>
  </si>
  <si>
    <t>Piershil</t>
  </si>
  <si>
    <t>PR</t>
  </si>
  <si>
    <t>LC</t>
  </si>
  <si>
    <t>ZC</t>
  </si>
  <si>
    <t>MB</t>
  </si>
  <si>
    <t>MP</t>
  </si>
  <si>
    <t>PN</t>
  </si>
  <si>
    <t>Lelystad</t>
  </si>
  <si>
    <t>Borssele</t>
  </si>
  <si>
    <t>Arnhem</t>
  </si>
  <si>
    <t>Halsteren</t>
  </si>
  <si>
    <t>Huizen</t>
  </si>
  <si>
    <t>GZ</t>
  </si>
  <si>
    <t>JE</t>
  </si>
  <si>
    <t>Leende</t>
  </si>
  <si>
    <t>Zutphen</t>
  </si>
  <si>
    <t>Sprang-capelle</t>
  </si>
  <si>
    <t>Mijnsheerenland</t>
  </si>
  <si>
    <t>GP</t>
  </si>
  <si>
    <t>Alphen</t>
  </si>
  <si>
    <t>PG</t>
  </si>
  <si>
    <t>Scherpenzeel</t>
  </si>
  <si>
    <t>AT</t>
  </si>
  <si>
    <t>Sluiskil</t>
  </si>
  <si>
    <t>Geesteren Gld</t>
  </si>
  <si>
    <t>TZ</t>
  </si>
  <si>
    <t>Bergen NH</t>
  </si>
  <si>
    <t>Eibergen</t>
  </si>
  <si>
    <t>Berlicum</t>
  </si>
  <si>
    <t>ML</t>
  </si>
  <si>
    <t>Aldtsjerk</t>
  </si>
  <si>
    <t>CA</t>
  </si>
  <si>
    <t>BV</t>
  </si>
  <si>
    <t>Zegge</t>
  </si>
  <si>
    <t>MN</t>
  </si>
  <si>
    <t>TX</t>
  </si>
  <si>
    <t>Tiel</t>
  </si>
  <si>
    <t>DH</t>
  </si>
  <si>
    <t>LK</t>
  </si>
  <si>
    <t>Kuitaart</t>
  </si>
  <si>
    <t>BM</t>
  </si>
  <si>
    <t>Ulvenhout</t>
  </si>
  <si>
    <t>Noordwijkerhout</t>
  </si>
  <si>
    <t>VN</t>
  </si>
  <si>
    <t>Schoonhoven</t>
  </si>
  <si>
    <t>Ter Aar</t>
  </si>
  <si>
    <t>Kloosterzande</t>
  </si>
  <si>
    <t>VG</t>
  </si>
  <si>
    <t>PZ</t>
  </si>
  <si>
    <t>Nieuw- En Sint Joosland</t>
  </si>
  <si>
    <t>TM</t>
  </si>
  <si>
    <t>Moergestel</t>
  </si>
  <si>
    <t>NG</t>
  </si>
  <si>
    <t>Klein Zundert</t>
  </si>
  <si>
    <t>DA</t>
  </si>
  <si>
    <t>Giessenburg</t>
  </si>
  <si>
    <t>XZ</t>
  </si>
  <si>
    <t>Willemstad</t>
  </si>
  <si>
    <t>Goirle</t>
  </si>
  <si>
    <t>Heteren</t>
  </si>
  <si>
    <t>Culemborg</t>
  </si>
  <si>
    <t>KW</t>
  </si>
  <si>
    <t>Geervliet</t>
  </si>
  <si>
    <t>Woudrichem</t>
  </si>
  <si>
    <t>TA</t>
  </si>
  <si>
    <t>Oosterland</t>
  </si>
  <si>
    <t>Almere</t>
  </si>
  <si>
    <t>Aalst</t>
  </si>
  <si>
    <t>LA</t>
  </si>
  <si>
    <t>Munstergeleen</t>
  </si>
  <si>
    <t>Loenen</t>
  </si>
  <si>
    <t>RT</t>
  </si>
  <si>
    <t>Noordgouwe</t>
  </si>
  <si>
    <t>XD</t>
  </si>
  <si>
    <t>XH</t>
  </si>
  <si>
    <t>Krimpen Aan Den Ijssel</t>
  </si>
  <si>
    <t>KL</t>
  </si>
  <si>
    <t>Lopik</t>
  </si>
  <si>
    <t>GR</t>
  </si>
  <si>
    <t>PH</t>
  </si>
  <si>
    <t>ND</t>
  </si>
  <si>
    <t>XE</t>
  </si>
  <si>
    <t>Zierikzee</t>
  </si>
  <si>
    <t>Hoogvliet</t>
  </si>
  <si>
    <t>dordrecht</t>
  </si>
  <si>
    <t>Maarssen</t>
  </si>
  <si>
    <t>Ruurlo</t>
  </si>
  <si>
    <t>Wolphaartsdijk</t>
  </si>
  <si>
    <t>ER</t>
  </si>
  <si>
    <t>VT</t>
  </si>
  <si>
    <t>LH</t>
  </si>
  <si>
    <t>Den Bommel</t>
  </si>
  <si>
    <t>CM</t>
  </si>
  <si>
    <t>xt</t>
  </si>
  <si>
    <t>TG</t>
  </si>
  <si>
    <t>EK</t>
  </si>
  <si>
    <t>VR</t>
  </si>
  <si>
    <t>Capelle aan de IJssel</t>
  </si>
  <si>
    <t>PV</t>
  </si>
  <si>
    <t>GS</t>
  </si>
  <si>
    <t>Heerhugowaard</t>
  </si>
  <si>
    <t>Rucphen</t>
  </si>
  <si>
    <t>Kaatsheuvel</t>
  </si>
  <si>
    <t>Alphen Aan Den Rijn</t>
  </si>
  <si>
    <t>CP</t>
  </si>
  <si>
    <t>HX</t>
  </si>
  <si>
    <t>LT</t>
  </si>
  <si>
    <t>PB</t>
  </si>
  <si>
    <t>Heeze</t>
  </si>
  <si>
    <t>ED</t>
  </si>
  <si>
    <t>Dirksland</t>
  </si>
  <si>
    <t>Swalmen</t>
  </si>
  <si>
    <t>Westkapelle</t>
  </si>
  <si>
    <t xml:space="preserve">Duiven </t>
  </si>
  <si>
    <t>Hengelo Ov</t>
  </si>
  <si>
    <t>VW</t>
  </si>
  <si>
    <t>Goedereede</t>
  </si>
  <si>
    <t>TV</t>
  </si>
  <si>
    <t>SN</t>
  </si>
  <si>
    <t>AW</t>
  </si>
  <si>
    <t>Oirschot</t>
  </si>
  <si>
    <t>Koarnjum</t>
  </si>
  <si>
    <t>DM</t>
  </si>
  <si>
    <t>Heinkenszand</t>
  </si>
  <si>
    <t>Zevenaar</t>
  </si>
  <si>
    <t>Kwintsheul</t>
  </si>
  <si>
    <t>'S-Gravendeel</t>
  </si>
  <si>
    <t>BR</t>
  </si>
  <si>
    <t>PW</t>
  </si>
  <si>
    <t>Woerden</t>
  </si>
  <si>
    <t>Tinte</t>
  </si>
  <si>
    <t>CS</t>
  </si>
  <si>
    <t>Lochem</t>
  </si>
  <si>
    <t>Overloon</t>
  </si>
  <si>
    <t>Hillegom</t>
  </si>
  <si>
    <t>Kruisland</t>
  </si>
  <si>
    <t>LD</t>
  </si>
  <si>
    <t>MS</t>
  </si>
  <si>
    <t>Nieuw-Vennep</t>
  </si>
  <si>
    <t>WT</t>
  </si>
  <si>
    <t>PL</t>
  </si>
  <si>
    <t>GB</t>
  </si>
  <si>
    <t>EN</t>
  </si>
  <si>
    <t>DZ</t>
  </si>
  <si>
    <t>Alblasserdam</t>
  </si>
  <si>
    <t>Ossendrecht</t>
  </si>
  <si>
    <t>DW</t>
  </si>
  <si>
    <t>Woerdense Verlaat</t>
  </si>
  <si>
    <t>Apeldoorn</t>
  </si>
  <si>
    <t>Scharendijke</t>
  </si>
  <si>
    <t>Vlijmen</t>
  </si>
  <si>
    <t>Barneveld</t>
  </si>
  <si>
    <t>Steenbergen NB</t>
  </si>
  <si>
    <t>Den Haag</t>
  </si>
  <si>
    <t>Zoeterwoude</t>
  </si>
  <si>
    <t>ZB</t>
  </si>
  <si>
    <t>Werkendam</t>
  </si>
  <si>
    <t>Kampen</t>
  </si>
  <si>
    <t>WK</t>
  </si>
  <si>
    <t>Oud-Alblas</t>
  </si>
  <si>
    <t>DD</t>
  </si>
  <si>
    <t>SG</t>
  </si>
  <si>
    <t>Mookhoek</t>
  </si>
  <si>
    <t>Hekendorp</t>
  </si>
  <si>
    <t>Yerseke</t>
  </si>
  <si>
    <t>Callantsoog</t>
  </si>
  <si>
    <t>Kamperland</t>
  </si>
  <si>
    <t>Zuid-Beijerland</t>
  </si>
  <si>
    <t>XP</t>
  </si>
  <si>
    <t>NZ</t>
  </si>
  <si>
    <t>Stellendam</t>
  </si>
  <si>
    <t>HJ</t>
  </si>
  <si>
    <t>Geleen</t>
  </si>
  <si>
    <t>Wassenaar</t>
  </si>
  <si>
    <t>MK</t>
  </si>
  <si>
    <t>Stampersgat</t>
  </si>
  <si>
    <t>Nieuwerkerk Ad Ijssel</t>
  </si>
  <si>
    <t>Zeeland</t>
  </si>
  <si>
    <t>KN</t>
  </si>
  <si>
    <t>MH</t>
  </si>
  <si>
    <t>bn</t>
  </si>
  <si>
    <t>Brabant</t>
  </si>
  <si>
    <t>EV</t>
  </si>
  <si>
    <t>SPIJKENISSE</t>
  </si>
  <si>
    <t>GA</t>
  </si>
  <si>
    <t>Streefkerk</t>
  </si>
  <si>
    <t>Hekelingen</t>
  </si>
  <si>
    <t>Krimpen Aan De Lek</t>
  </si>
  <si>
    <t>Hoeven</t>
  </si>
  <si>
    <t>Burgh-haamstede</t>
  </si>
  <si>
    <t>Rijnsburg</t>
  </si>
  <si>
    <t>Helvoirt</t>
  </si>
  <si>
    <t>Woubrugge</t>
  </si>
  <si>
    <t>Winterswijk Woold</t>
  </si>
  <si>
    <t>Wemeldinge</t>
  </si>
  <si>
    <t>KC</t>
  </si>
  <si>
    <t>Heemstede</t>
  </si>
  <si>
    <t>America</t>
  </si>
  <si>
    <t>WM</t>
  </si>
  <si>
    <t>Noordwijk</t>
  </si>
  <si>
    <t>Alem</t>
  </si>
  <si>
    <t>Gendt</t>
  </si>
  <si>
    <t>Breukelen Ut</t>
  </si>
  <si>
    <t>Brakel</t>
  </si>
  <si>
    <t>Nieuw- en Sint Joosland</t>
  </si>
  <si>
    <t>Koudekerke</t>
  </si>
  <si>
    <t>Maasvlakte Rotterdam</t>
  </si>
  <si>
    <t>TD</t>
  </si>
  <si>
    <t>Lisse</t>
  </si>
  <si>
    <t>Hulst</t>
  </si>
  <si>
    <t>Galder</t>
  </si>
  <si>
    <t>Kapelle</t>
  </si>
  <si>
    <t>Rijswijk Zh</t>
  </si>
  <si>
    <t>HV</t>
  </si>
  <si>
    <t>Alkmaar</t>
  </si>
  <si>
    <t>Moerkapelle</t>
  </si>
  <si>
    <t>Hoogmade</t>
  </si>
  <si>
    <t>Oud-Vossemeer</t>
  </si>
  <si>
    <t>Schipluiden</t>
  </si>
  <si>
    <t>Emmen</t>
  </si>
  <si>
    <t>Den Hoorn</t>
  </si>
  <si>
    <t>Noordwijk Zh</t>
  </si>
  <si>
    <t>Schelluinen</t>
  </si>
  <si>
    <t>Uden</t>
  </si>
  <si>
    <t>RL</t>
  </si>
  <si>
    <t>Hoogerheide</t>
  </si>
  <si>
    <t>Wernhout</t>
  </si>
  <si>
    <t>ZG</t>
  </si>
  <si>
    <t>Domburg</t>
  </si>
  <si>
    <t>KT</t>
  </si>
  <si>
    <t>Emmeloord</t>
  </si>
  <si>
    <t>Oostburg</t>
  </si>
  <si>
    <t>Goudswaard</t>
  </si>
  <si>
    <t>Poortvliet</t>
  </si>
  <si>
    <t>Clinge</t>
  </si>
  <si>
    <t>'S-Heerenhoek</t>
  </si>
  <si>
    <t>Cothen</t>
  </si>
  <si>
    <t>ZD</t>
  </si>
  <si>
    <t>Wijk en aalburg</t>
  </si>
  <si>
    <t>Sas van Gent</t>
  </si>
  <si>
    <t>Rozenburg Zh</t>
  </si>
  <si>
    <t>RR</t>
  </si>
  <si>
    <t>Bodegraven</t>
  </si>
  <si>
    <t>LV</t>
  </si>
  <si>
    <t>Axel</t>
  </si>
  <si>
    <t>Baarle-Nassau</t>
  </si>
  <si>
    <t>Oost West en Middelbeers</t>
  </si>
  <si>
    <t>Vierhouten</t>
  </si>
  <si>
    <t>ZR</t>
  </si>
  <si>
    <t>Schagen</t>
  </si>
  <si>
    <t>Oisterwijk</t>
  </si>
  <si>
    <t>Capelle Aan Den IJssel</t>
  </si>
  <si>
    <t>NP</t>
  </si>
  <si>
    <t>Lage Zwaluwe</t>
  </si>
  <si>
    <t>ZT</t>
  </si>
  <si>
    <t>Loon Op Zand</t>
  </si>
  <si>
    <t>Linschoten</t>
  </si>
  <si>
    <t>WP</t>
  </si>
  <si>
    <t>ZJ</t>
  </si>
  <si>
    <t>Borne</t>
  </si>
  <si>
    <t>MJ</t>
  </si>
  <si>
    <t>Delfgauw</t>
  </si>
  <si>
    <t>Ritthem</t>
  </si>
  <si>
    <t>Terheijden</t>
  </si>
  <si>
    <t>Lewedorp</t>
  </si>
  <si>
    <t>Oudenhoorn</t>
  </si>
  <si>
    <t>Best</t>
  </si>
  <si>
    <t>Hoogkarspel</t>
  </si>
  <si>
    <t>Sint-Maartensdijk</t>
  </si>
  <si>
    <t>Putte</t>
  </si>
  <si>
    <t>Weert</t>
  </si>
  <si>
    <t>VIANEN</t>
  </si>
  <si>
    <t>WN</t>
  </si>
  <si>
    <t>Huissen</t>
  </si>
  <si>
    <t xml:space="preserve">Oud - Beijerland </t>
  </si>
  <si>
    <t>Velp</t>
  </si>
  <si>
    <t>LL</t>
  </si>
  <si>
    <t>Heenvliet</t>
  </si>
  <si>
    <t>TN</t>
  </si>
  <si>
    <t>Naarden</t>
  </si>
  <si>
    <t>Hoek van Holland</t>
  </si>
  <si>
    <t>WW</t>
  </si>
  <si>
    <t>Deventer</t>
  </si>
  <si>
    <t>BREDA</t>
  </si>
  <si>
    <t>Wouw</t>
  </si>
  <si>
    <t>Arkel</t>
  </si>
  <si>
    <t>Brandwijk</t>
  </si>
  <si>
    <t>Nijverdal</t>
  </si>
  <si>
    <t>GT</t>
  </si>
  <si>
    <t>Tholen</t>
  </si>
  <si>
    <t>Hansweert</t>
  </si>
  <si>
    <t>Klaaswaal</t>
  </si>
  <si>
    <t>VV</t>
  </si>
  <si>
    <t>Hilversum</t>
  </si>
  <si>
    <t>we</t>
  </si>
  <si>
    <t>Bunschoten</t>
  </si>
  <si>
    <t>Rijsbergen</t>
  </si>
  <si>
    <t>Lierderholthuis</t>
  </si>
  <si>
    <t>Drachten</t>
  </si>
  <si>
    <t>BT</t>
  </si>
  <si>
    <t>Nieuw-beijerland</t>
  </si>
  <si>
    <t>Margraten</t>
  </si>
  <si>
    <t>Capelle aan den Ijssel</t>
  </si>
  <si>
    <t>Nederhemert</t>
  </si>
  <si>
    <t>MX</t>
  </si>
  <si>
    <t>Hooglanderveen</t>
  </si>
  <si>
    <t>Philippine</t>
  </si>
  <si>
    <t>Barchem</t>
  </si>
  <si>
    <t>ZM</t>
  </si>
  <si>
    <t>Klundert</t>
  </si>
  <si>
    <t>Goudriaan</t>
  </si>
  <si>
    <t>Baarle Nassau</t>
  </si>
  <si>
    <t>Haaren</t>
  </si>
  <si>
    <t>Warmond</t>
  </si>
  <si>
    <t>pm</t>
  </si>
  <si>
    <t>JX</t>
  </si>
  <si>
    <t>Terneuzen</t>
  </si>
  <si>
    <t>Drongelen</t>
  </si>
  <si>
    <t>KE</t>
  </si>
  <si>
    <t>Bergen (NH)</t>
  </si>
  <si>
    <t>kn</t>
  </si>
  <si>
    <t>Oirsbeek</t>
  </si>
  <si>
    <t>GG</t>
  </si>
  <si>
    <t>Zwartewaal</t>
  </si>
  <si>
    <t>ja</t>
  </si>
  <si>
    <t>deventer</t>
  </si>
  <si>
    <t>Gapinge</t>
  </si>
  <si>
    <t>Oostdijk</t>
  </si>
  <si>
    <t>cs</t>
  </si>
  <si>
    <t>Kerkrade</t>
  </si>
  <si>
    <t>Gouderak</t>
  </si>
  <si>
    <t>Benthuizen</t>
  </si>
  <si>
    <t>Ijsselstein Ut</t>
  </si>
  <si>
    <t>Vogelwaarde</t>
  </si>
  <si>
    <t>Strijen</t>
  </si>
  <si>
    <t>Bergeijk</t>
  </si>
  <si>
    <t>HP</t>
  </si>
  <si>
    <t>De Heen</t>
  </si>
  <si>
    <t>ZA</t>
  </si>
  <si>
    <t>'S-Gravenzande</t>
  </si>
  <si>
    <t>av</t>
  </si>
  <si>
    <t>Zuidzande</t>
  </si>
  <si>
    <t>Haaksbergen</t>
  </si>
  <si>
    <t>'s-Gravenpolder</t>
  </si>
  <si>
    <t>Bruinisse</t>
  </si>
  <si>
    <t>Panningen</t>
  </si>
  <si>
    <t>Vianen NB</t>
  </si>
  <si>
    <t>Esch</t>
  </si>
  <si>
    <t>ZN</t>
  </si>
  <si>
    <t>Zwolle</t>
  </si>
  <si>
    <t>Oss</t>
  </si>
  <si>
    <t>PK</t>
  </si>
  <si>
    <t>Wagenberg</t>
  </si>
  <si>
    <t>Hoofddorp</t>
  </si>
  <si>
    <t>Sint-Annaland</t>
  </si>
  <si>
    <t>SZ</t>
  </si>
  <si>
    <t>Poeldijk</t>
  </si>
  <si>
    <t>Eelde</t>
  </si>
  <si>
    <t>Putten</t>
  </si>
  <si>
    <t>TW</t>
  </si>
  <si>
    <t>Zaamslag</t>
  </si>
  <si>
    <t>St. Willebrord</t>
  </si>
  <si>
    <t>Stolwijk</t>
  </si>
  <si>
    <t>Valkenburg Zh</t>
  </si>
  <si>
    <t>NR</t>
  </si>
  <si>
    <t>Oost-Souburg</t>
  </si>
  <si>
    <t>VLISSINGEN</t>
  </si>
  <si>
    <t>LZ</t>
  </si>
  <si>
    <t>Fijnaart</t>
  </si>
  <si>
    <t>ZZ</t>
  </si>
  <si>
    <t>Nederweert</t>
  </si>
  <si>
    <t>Heiloo</t>
  </si>
  <si>
    <t>Tubbergen</t>
  </si>
  <si>
    <t>EDE GLD</t>
  </si>
  <si>
    <t>Ouwerkerk</t>
  </si>
  <si>
    <t>Oudewater</t>
  </si>
  <si>
    <t>Zevenhuizen</t>
  </si>
  <si>
    <t>Giessen</t>
  </si>
  <si>
    <t>Winssen</t>
  </si>
  <si>
    <t>MV</t>
  </si>
  <si>
    <t>Hoek</t>
  </si>
  <si>
    <t>Winsum Fr</t>
  </si>
  <si>
    <t>Rosmalen</t>
  </si>
  <si>
    <t>Moerstraten</t>
  </si>
  <si>
    <t>Silvolde</t>
  </si>
  <si>
    <t>Oldenzaal</t>
  </si>
  <si>
    <t>PT</t>
  </si>
  <si>
    <t>Prinsenbeek</t>
  </si>
  <si>
    <t>Hoevelaken</t>
  </si>
  <si>
    <t>Aagtekerke</t>
  </si>
  <si>
    <t>Udenhout</t>
  </si>
  <si>
    <t>Vaassen</t>
  </si>
  <si>
    <t>Well</t>
  </si>
  <si>
    <t>Elburg</t>
  </si>
  <si>
    <t>Leersum</t>
  </si>
  <si>
    <t>Amsterdam Zuidoost</t>
  </si>
  <si>
    <t>De Steeg</t>
  </si>
  <si>
    <t>Nijkerk</t>
  </si>
  <si>
    <t>'s- Gravenhage</t>
  </si>
  <si>
    <t>Totaal</t>
  </si>
  <si>
    <t>SPOEDTRANSPORT</t>
  </si>
  <si>
    <t>De Opdrachtnemer dient bij het vaststellen van de kosten per km rekening te houden met het combineren van ritten.</t>
  </si>
  <si>
    <t>Na contractering mag de Opdrachtnemer voor elk bespaard ophaalmoment het tarief per ophaalmoment in rekening brengen.</t>
  </si>
  <si>
    <t>De Opdrachtnemer factureert Opdrachtgever op basis van gereden km's enkele reis met vracht aan boord.</t>
  </si>
  <si>
    <t>Tarief per ophaalmoment of per bespaard ophaalmoment</t>
  </si>
  <si>
    <t>A. Spoed binnen 60 minuten ophalen, direct van a naar b (maandag t/m zondag)</t>
  </si>
  <si>
    <t>Tarief per gereden km's</t>
  </si>
  <si>
    <t>Toeslag ophalen tussen 17:30 - 8:00 (maandag t/m zaterdag)</t>
  </si>
  <si>
    <t>%</t>
  </si>
  <si>
    <t>Toeslag zon- feestdagen</t>
  </si>
  <si>
    <t>B. Planbare spoed (maandag t/m vrijdag), voor 10:00 aanmelden, om 13:00 ophalen, voor 17:00 bezorgen</t>
  </si>
  <si>
    <t>C. Planbare spoed (maandag t/m vrijdag), voor 13:00 aanmelden, om 17:00 ophalen, voor 21:00 bezorgen</t>
  </si>
  <si>
    <t>Totale kosten voor Opdrachtgever - Spoedtransport o.b.v. dataset</t>
  </si>
  <si>
    <t>Type</t>
  </si>
  <si>
    <t>Ophaaltijd</t>
  </si>
  <si>
    <t>Aantal km</t>
  </si>
  <si>
    <t>Kosten per km o.b.v. type</t>
  </si>
  <si>
    <t>Kosten km</t>
  </si>
  <si>
    <t>Kosten ophaalmoment</t>
  </si>
  <si>
    <t>Kosten totaal (zonder toeslagen)</t>
  </si>
  <si>
    <t>Kosten totaal (met toeslagen)</t>
  </si>
  <si>
    <t>B</t>
  </si>
  <si>
    <t>C</t>
  </si>
  <si>
    <t>A</t>
  </si>
  <si>
    <t>Egmond aan Zee</t>
  </si>
  <si>
    <t>LR</t>
  </si>
  <si>
    <t>Dussen</t>
  </si>
  <si>
    <t>Wateringen</t>
  </si>
  <si>
    <t>Elsendorp</t>
  </si>
  <si>
    <t>Ameide</t>
  </si>
  <si>
    <t>'s-Heer Arendskerke</t>
  </si>
  <si>
    <t>Spijk</t>
  </si>
  <si>
    <t>Roermond</t>
  </si>
  <si>
    <t>Zeist</t>
  </si>
  <si>
    <t xml:space="preserve">Rotterdam </t>
  </si>
  <si>
    <t>Zandvoort</t>
  </si>
  <si>
    <t>Hengelo</t>
  </si>
  <si>
    <t>SAMENVATTING</t>
  </si>
  <si>
    <t>De Opdrachtnemer dient aan te geven hoeveel % van alle transporten actief worden opgehaald bij Opdrachtgever gedurende de gehele periode van de overeenkomst.</t>
  </si>
  <si>
    <t>Actief ophalen houdt in dat Opdrachtgever de geneesmiddelen kan aanbieden zonder dat deze in een aparte conditioneerde box verpakt moeten worden.</t>
  </si>
  <si>
    <t>Indien de Opdrachtnemer 100% van de transporten actief ophaalt levert dit een kostenbesparing voor Opdrachtgever op van € 100.000 per jaar.</t>
  </si>
  <si>
    <t>Indien de Opdrachtnemer minder dan 100% van de transporten actief ophaalt levert dit naar rato een kostenbesparing voor Opdrachtgever van € 80.000 per jaar (xx % van € 80.000).</t>
  </si>
  <si>
    <t>De berekende kostenbesparing voor Opdrachtgever wordt meegenomen in de totale kosten voor Opdrachtgever.</t>
  </si>
  <si>
    <t>% actief opgehaald transport</t>
  </si>
  <si>
    <t>Kostenbesparing voor Opdrachtgever per jaar</t>
  </si>
  <si>
    <t>Kostenbesparing voor Opdrachtgever per maand</t>
  </si>
  <si>
    <t>Resultaat</t>
  </si>
  <si>
    <t>Totale kosten voor Opdrachtgever bij Opdrachtnemer o.b.v. datasets</t>
  </si>
  <si>
    <t>Kostenbesparing voor Opdrachtgever - Actief opgehaald transport</t>
  </si>
  <si>
    <t>Totale kosten inclusief kostenbesparing voor Opdrachtgever / Inschrijfprijs</t>
  </si>
  <si>
    <t>Ondertekening</t>
  </si>
  <si>
    <t>Leveranciersnaam Opdrachtnemer</t>
  </si>
  <si>
    <t>Naam ondertekenaar Opdrachtnemer</t>
  </si>
  <si>
    <t>Datum en plaats ondertekening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</si>
</sst>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_);\(#,##0\);&quot;-  &quot;;&quot; &quot;@&quot; &quot;"/>
    <numFmt numFmtId="165" formatCode="0.00%_);\-0.00%_);&quot;-  &quot;;&quot; &quot;@&quot; &quot;"/>
    <numFmt numFmtId="166" formatCode="#,##0.0000_);\(#,##0.0000\);&quot;-  &quot;;&quot; &quot;@&quot; &quot;"/>
    <numFmt numFmtId="167" formatCode="dd\ mmm\ yyyy_);\(###0\);&quot;-  &quot;;&quot; &quot;@&quot; &quot;"/>
    <numFmt numFmtId="168" formatCode="dd\ mmm\ yy_);\(###0\);&quot;-  &quot;;&quot; &quot;@&quot; &quot;"/>
    <numFmt numFmtId="169" formatCode="###0_);\(###0\);&quot;-  &quot;;&quot; &quot;@&quot; &quot;"/>
    <numFmt numFmtId="170" formatCode="&quot;€&quot;#,##0.00_-"/>
    <numFmt numFmtId="171" formatCode="#,##0.0_);\(#,##0.0\);&quot;-  &quot;;&quot; &quot;@&quot; &quot;"/>
    <numFmt numFmtId="172" formatCode="#,##0.00_);\(#,##0.00\);&quot;-  &quot;;&quot; &quot;@&quot; &quot;"/>
    <numFmt numFmtId="173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08080"/>
      </top>
      <bottom/>
      <diagonal/>
    </border>
  </borders>
  <cellStyleXfs count="6">
    <xf numFmtId="164" fontId="0" fillId="0" borderId="0" applyFont="0" applyFill="0" applyBorder="0" applyProtection="0">
      <alignment vertical="top"/>
    </xf>
    <xf numFmtId="165" fontId="1" fillId="0" borderId="0" applyFont="0" applyFill="0" applyBorder="0" applyProtection="0">
      <alignment vertical="top"/>
    </xf>
    <xf numFmtId="166" fontId="1" fillId="0" borderId="0" applyFont="0" applyFill="0" applyBorder="0" applyProtection="0">
      <alignment vertical="top"/>
    </xf>
    <xf numFmtId="167" fontId="1" fillId="0" borderId="0" applyFont="0" applyFill="0" applyBorder="0" applyProtection="0">
      <alignment vertical="top"/>
    </xf>
    <xf numFmtId="168" fontId="1" fillId="0" borderId="0" applyFont="0" applyFill="0" applyBorder="0" applyProtection="0">
      <alignment vertical="top"/>
    </xf>
    <xf numFmtId="169" fontId="1" fillId="0" borderId="0" applyFont="0" applyFill="0" applyBorder="0" applyProtection="0">
      <alignment vertical="top"/>
    </xf>
  </cellStyleXfs>
  <cellXfs count="103">
    <xf numFmtId="164" fontId="0" fillId="0" borderId="0" xfId="0">
      <alignment vertical="top"/>
    </xf>
    <xf numFmtId="164" fontId="2" fillId="0" borderId="1" xfId="0" applyFont="1" applyBorder="1">
      <alignment vertical="top"/>
    </xf>
    <xf numFmtId="164" fontId="2" fillId="0" borderId="0" xfId="0" applyFont="1">
      <alignment vertical="top"/>
    </xf>
    <xf numFmtId="170" fontId="0" fillId="0" borderId="0" xfId="0" applyNumberFormat="1" applyFill="1">
      <alignment vertical="top"/>
    </xf>
    <xf numFmtId="164" fontId="0" fillId="0" borderId="0" xfId="0" applyFill="1">
      <alignment vertical="top"/>
    </xf>
    <xf numFmtId="164" fontId="0" fillId="0" borderId="0" xfId="0" applyFont="1">
      <alignment vertical="top"/>
    </xf>
    <xf numFmtId="170" fontId="0" fillId="0" borderId="0" xfId="0" applyNumberFormat="1" applyFont="1" applyFill="1">
      <alignment vertical="top"/>
    </xf>
    <xf numFmtId="164" fontId="0" fillId="0" borderId="1" xfId="0" applyFont="1" applyBorder="1">
      <alignment vertical="top"/>
    </xf>
    <xf numFmtId="164" fontId="4" fillId="0" borderId="0" xfId="0" applyFont="1">
      <alignment vertical="top"/>
    </xf>
    <xf numFmtId="164" fontId="5" fillId="0" borderId="0" xfId="0" applyFont="1">
      <alignment vertical="top"/>
    </xf>
    <xf numFmtId="170" fontId="5" fillId="0" borderId="0" xfId="0" applyNumberFormat="1" applyFont="1" applyFill="1">
      <alignment vertical="top"/>
    </xf>
    <xf numFmtId="164" fontId="4" fillId="0" borderId="1" xfId="0" applyFont="1" applyBorder="1">
      <alignment vertical="top"/>
    </xf>
    <xf numFmtId="170" fontId="2" fillId="0" borderId="0" xfId="0" applyNumberFormat="1" applyFont="1" applyFill="1">
      <alignment vertical="top"/>
    </xf>
    <xf numFmtId="164" fontId="0" fillId="2" borderId="0" xfId="0" applyFont="1" applyFill="1">
      <alignment vertical="top"/>
    </xf>
    <xf numFmtId="164" fontId="2" fillId="0" borderId="0" xfId="0" applyFont="1" applyFill="1">
      <alignment vertical="top"/>
    </xf>
    <xf numFmtId="164" fontId="4" fillId="0" borderId="0" xfId="0" applyFont="1" applyFill="1">
      <alignment vertical="top"/>
    </xf>
    <xf numFmtId="164" fontId="0" fillId="0" borderId="0" xfId="0" applyFont="1" applyFill="1">
      <alignment vertical="top"/>
    </xf>
    <xf numFmtId="164" fontId="0" fillId="0" borderId="0" xfId="0" applyBorder="1">
      <alignment vertical="top"/>
    </xf>
    <xf numFmtId="164" fontId="0" fillId="0" borderId="1" xfId="0" applyBorder="1">
      <alignment vertical="top"/>
    </xf>
    <xf numFmtId="164" fontId="5" fillId="0" borderId="1" xfId="0" applyFont="1" applyBorder="1">
      <alignment vertical="top"/>
    </xf>
    <xf numFmtId="164" fontId="0" fillId="0" borderId="0" xfId="0" applyFont="1" applyBorder="1">
      <alignment vertical="top"/>
    </xf>
    <xf numFmtId="164" fontId="5" fillId="0" borderId="0" xfId="0" applyFont="1" applyFill="1">
      <alignment vertical="top"/>
    </xf>
    <xf numFmtId="164" fontId="3" fillId="0" borderId="0" xfId="0" applyFont="1" applyFill="1">
      <alignment vertical="top"/>
    </xf>
    <xf numFmtId="164" fontId="0" fillId="0" borderId="0" xfId="0" quotePrefix="1" applyFont="1" applyFill="1">
      <alignment vertical="top"/>
    </xf>
    <xf numFmtId="164" fontId="2" fillId="0" borderId="0" xfId="0" applyFont="1" applyBorder="1">
      <alignment vertical="top"/>
    </xf>
    <xf numFmtId="164" fontId="5" fillId="0" borderId="0" xfId="0" applyFont="1" applyBorder="1">
      <alignment vertical="top"/>
    </xf>
    <xf numFmtId="164" fontId="4" fillId="0" borderId="0" xfId="0" applyFont="1" applyBorder="1">
      <alignment vertical="top"/>
    </xf>
    <xf numFmtId="170" fontId="2" fillId="0" borderId="0" xfId="0" applyNumberFormat="1" applyFont="1" applyFill="1" applyBorder="1">
      <alignment vertical="top"/>
    </xf>
    <xf numFmtId="170" fontId="5" fillId="0" borderId="0" xfId="0" applyNumberFormat="1" applyFont="1" applyFill="1" applyBorder="1">
      <alignment vertical="top"/>
    </xf>
    <xf numFmtId="170" fontId="0" fillId="0" borderId="0" xfId="0" applyNumberFormat="1" applyFill="1" applyBorder="1">
      <alignment vertical="top"/>
    </xf>
    <xf numFmtId="0" fontId="0" fillId="0" borderId="0" xfId="0" applyNumberFormat="1">
      <alignment vertical="top"/>
    </xf>
    <xf numFmtId="164" fontId="8" fillId="0" borderId="0" xfId="0" applyFont="1">
      <alignment vertical="top"/>
    </xf>
    <xf numFmtId="164" fontId="0" fillId="0" borderId="0" xfId="0" quotePrefix="1" applyFont="1" applyFill="1" applyAlignment="1">
      <alignment horizontal="left" vertical="top" indent="2"/>
    </xf>
    <xf numFmtId="164" fontId="0" fillId="0" borderId="0" xfId="0" applyAlignment="1">
      <alignment horizontal="center" vertical="top"/>
    </xf>
    <xf numFmtId="164" fontId="0" fillId="0" borderId="0" xfId="0" applyFont="1" applyAlignment="1">
      <alignment horizontal="center" vertical="top"/>
    </xf>
    <xf numFmtId="164" fontId="2" fillId="0" borderId="0" xfId="0" applyFont="1" applyAlignment="1">
      <alignment horizontal="center" vertical="top"/>
    </xf>
    <xf numFmtId="164" fontId="0" fillId="0" borderId="0" xfId="0" applyFont="1" applyFill="1" applyAlignment="1">
      <alignment horizontal="center" vertical="top"/>
    </xf>
    <xf numFmtId="164" fontId="2" fillId="0" borderId="0" xfId="0" applyFont="1" applyFill="1" applyAlignment="1">
      <alignment horizontal="center" vertical="top"/>
    </xf>
    <xf numFmtId="164" fontId="0" fillId="0" borderId="0" xfId="0" applyFill="1" applyAlignment="1">
      <alignment horizontal="center" vertical="top"/>
    </xf>
    <xf numFmtId="164" fontId="0" fillId="2" borderId="0" xfId="0" applyFill="1" applyAlignment="1" applyProtection="1">
      <alignment horizontal="right" vertical="top"/>
      <protection locked="0"/>
    </xf>
    <xf numFmtId="164" fontId="2" fillId="3" borderId="1" xfId="0" applyFont="1" applyFill="1" applyBorder="1">
      <alignment vertical="top"/>
    </xf>
    <xf numFmtId="164" fontId="4" fillId="3" borderId="1" xfId="0" applyFont="1" applyFill="1" applyBorder="1">
      <alignment vertical="top"/>
    </xf>
    <xf numFmtId="164" fontId="6" fillId="3" borderId="1" xfId="0" applyFont="1" applyFill="1" applyBorder="1">
      <alignment vertical="top"/>
    </xf>
    <xf numFmtId="164" fontId="7" fillId="3" borderId="1" xfId="0" applyFont="1" applyFill="1" applyBorder="1">
      <alignment vertical="top"/>
    </xf>
    <xf numFmtId="164" fontId="2" fillId="3" borderId="11" xfId="0" applyFont="1" applyFill="1" applyBorder="1">
      <alignment vertical="top"/>
    </xf>
    <xf numFmtId="164" fontId="4" fillId="3" borderId="11" xfId="0" applyFont="1" applyFill="1" applyBorder="1">
      <alignment vertical="top"/>
    </xf>
    <xf numFmtId="164" fontId="2" fillId="0" borderId="0" xfId="0" applyFont="1" applyFill="1" applyBorder="1">
      <alignment vertical="top"/>
    </xf>
    <xf numFmtId="164" fontId="0" fillId="0" borderId="0" xfId="0" applyFont="1" applyFill="1" applyBorder="1">
      <alignment vertical="top"/>
    </xf>
    <xf numFmtId="164" fontId="0" fillId="0" borderId="0" xfId="0" applyFill="1" applyBorder="1">
      <alignment vertical="top"/>
    </xf>
    <xf numFmtId="164" fontId="0" fillId="2" borderId="0" xfId="0" applyFont="1" applyFill="1" applyBorder="1">
      <alignment vertical="top"/>
    </xf>
    <xf numFmtId="164" fontId="5" fillId="0" borderId="0" xfId="0" applyFont="1" applyFill="1" applyBorder="1">
      <alignment vertical="top"/>
    </xf>
    <xf numFmtId="172" fontId="0" fillId="2" borderId="0" xfId="0" applyNumberFormat="1" applyFill="1" applyBorder="1" applyProtection="1">
      <alignment vertical="top"/>
      <protection locked="0"/>
    </xf>
    <xf numFmtId="0" fontId="0" fillId="0" borderId="0" xfId="0" applyNumberFormat="1" applyBorder="1">
      <alignment vertical="top"/>
    </xf>
    <xf numFmtId="172" fontId="0" fillId="0" borderId="0" xfId="0" applyNumberFormat="1" applyBorder="1">
      <alignment vertical="top"/>
    </xf>
    <xf numFmtId="164" fontId="4" fillId="0" borderId="0" xfId="0" applyFont="1" applyFill="1" applyBorder="1">
      <alignment vertical="top"/>
    </xf>
    <xf numFmtId="172" fontId="0" fillId="2" borderId="0" xfId="2" applyNumberFormat="1" applyFont="1" applyFill="1" applyBorder="1" applyProtection="1">
      <alignment vertical="top"/>
      <protection locked="0"/>
    </xf>
    <xf numFmtId="170" fontId="0" fillId="0" borderId="0" xfId="0" applyNumberFormat="1" applyFont="1" applyFill="1" applyBorder="1">
      <alignment vertical="top"/>
    </xf>
    <xf numFmtId="165" fontId="0" fillId="2" borderId="0" xfId="1" applyFont="1" applyFill="1" applyBorder="1" applyProtection="1">
      <alignment vertical="top"/>
      <protection locked="0"/>
    </xf>
    <xf numFmtId="21" fontId="2" fillId="0" borderId="0" xfId="0" applyNumberFormat="1" applyFont="1" applyFill="1" applyBorder="1">
      <alignment vertical="top"/>
    </xf>
    <xf numFmtId="171" fontId="0" fillId="0" borderId="0" xfId="0" applyNumberFormat="1" applyFill="1" applyBorder="1">
      <alignment vertical="top"/>
    </xf>
    <xf numFmtId="172" fontId="0" fillId="0" borderId="0" xfId="0" applyNumberFormat="1" applyFill="1" applyBorder="1">
      <alignment vertical="top"/>
    </xf>
    <xf numFmtId="21" fontId="0" fillId="0" borderId="0" xfId="0" applyNumberFormat="1" applyFont="1" applyFill="1" applyBorder="1">
      <alignment vertical="top"/>
    </xf>
    <xf numFmtId="165" fontId="0" fillId="0" borderId="0" xfId="1" applyFont="1" applyFill="1" applyBorder="1">
      <alignment vertical="top"/>
    </xf>
    <xf numFmtId="167" fontId="0" fillId="0" borderId="0" xfId="3" applyFont="1" applyBorder="1">
      <alignment vertical="top"/>
    </xf>
    <xf numFmtId="164" fontId="0" fillId="2" borderId="0" xfId="0" applyFont="1" applyFill="1" applyAlignment="1">
      <alignment horizontal="center" vertical="top"/>
    </xf>
    <xf numFmtId="164" fontId="6" fillId="0" borderId="1" xfId="0" applyFont="1" applyFill="1" applyBorder="1">
      <alignment vertical="top"/>
    </xf>
    <xf numFmtId="164" fontId="7" fillId="0" borderId="1" xfId="0" applyFont="1" applyFill="1" applyBorder="1">
      <alignment vertical="top"/>
    </xf>
    <xf numFmtId="164" fontId="2" fillId="0" borderId="1" xfId="0" applyFont="1" applyFill="1" applyBorder="1">
      <alignment vertical="top"/>
    </xf>
    <xf numFmtId="9" fontId="0" fillId="0" borderId="2" xfId="1" applyNumberFormat="1" applyFont="1" applyFill="1" applyBorder="1" applyAlignment="1">
      <alignment horizontal="center" vertical="top"/>
    </xf>
    <xf numFmtId="9" fontId="0" fillId="0" borderId="3" xfId="1" applyNumberFormat="1" applyFont="1" applyFill="1" applyBorder="1" applyAlignment="1">
      <alignment horizontal="center" vertical="top"/>
    </xf>
    <xf numFmtId="9" fontId="0" fillId="0" borderId="4" xfId="1" applyNumberFormat="1" applyFont="1" applyFill="1" applyBorder="1" applyAlignment="1">
      <alignment horizontal="center" vertical="top"/>
    </xf>
    <xf numFmtId="9" fontId="0" fillId="0" borderId="5" xfId="1" applyNumberFormat="1" applyFont="1" applyFill="1" applyBorder="1" applyAlignment="1">
      <alignment horizontal="center" vertical="top"/>
    </xf>
    <xf numFmtId="9" fontId="0" fillId="0" borderId="6" xfId="1" applyNumberFormat="1" applyFont="1" applyFill="1" applyBorder="1" applyAlignment="1">
      <alignment horizontal="center" vertical="top"/>
    </xf>
    <xf numFmtId="9" fontId="0" fillId="0" borderId="7" xfId="1" applyNumberFormat="1" applyFont="1" applyFill="1" applyBorder="1" applyAlignment="1">
      <alignment horizontal="center" vertical="top"/>
    </xf>
    <xf numFmtId="9" fontId="0" fillId="0" borderId="8" xfId="1" applyNumberFormat="1" applyFont="1" applyFill="1" applyBorder="1" applyAlignment="1">
      <alignment horizontal="center" vertical="top"/>
    </xf>
    <xf numFmtId="9" fontId="0" fillId="0" borderId="9" xfId="1" applyNumberFormat="1" applyFont="1" applyFill="1" applyBorder="1" applyAlignment="1">
      <alignment horizontal="center" vertical="top"/>
    </xf>
    <xf numFmtId="9" fontId="0" fillId="0" borderId="10" xfId="1" applyNumberFormat="1" applyFont="1" applyFill="1" applyBorder="1" applyAlignment="1">
      <alignment horizontal="center" vertical="top"/>
    </xf>
    <xf numFmtId="164" fontId="6" fillId="0" borderId="0" xfId="0" applyFont="1" applyFill="1" applyBorder="1">
      <alignment vertical="top"/>
    </xf>
    <xf numFmtId="164" fontId="2" fillId="0" borderId="0" xfId="0" applyFont="1" applyBorder="1" applyProtection="1">
      <alignment vertical="top"/>
    </xf>
    <xf numFmtId="164" fontId="5" fillId="0" borderId="0" xfId="0" applyFont="1" applyBorder="1" applyProtection="1">
      <alignment vertical="top"/>
    </xf>
    <xf numFmtId="164" fontId="0" fillId="0" borderId="0" xfId="0" applyBorder="1" applyProtection="1">
      <alignment vertical="top"/>
    </xf>
    <xf numFmtId="164" fontId="0" fillId="0" borderId="0" xfId="0" applyFill="1" applyBorder="1" applyProtection="1">
      <alignment vertical="top"/>
    </xf>
    <xf numFmtId="164" fontId="2" fillId="0" borderId="0" xfId="0" applyFont="1" applyFill="1" applyBorder="1" applyProtection="1">
      <alignment vertical="top"/>
    </xf>
    <xf numFmtId="164" fontId="0" fillId="2" borderId="0" xfId="0" applyFont="1" applyFill="1" applyBorder="1" applyProtection="1">
      <alignment vertical="top"/>
    </xf>
    <xf numFmtId="164" fontId="0" fillId="0" borderId="0" xfId="0" applyFont="1" applyFill="1" applyBorder="1" applyProtection="1">
      <alignment vertical="top"/>
    </xf>
    <xf numFmtId="164" fontId="5" fillId="0" borderId="0" xfId="0" applyFont="1" applyFill="1" applyBorder="1" applyProtection="1">
      <alignment vertical="top"/>
    </xf>
    <xf numFmtId="164" fontId="0" fillId="0" borderId="0" xfId="0" applyFont="1" applyFill="1" applyProtection="1">
      <alignment vertical="top"/>
    </xf>
    <xf numFmtId="164" fontId="2" fillId="0" borderId="0" xfId="0" applyFont="1" applyProtection="1">
      <alignment vertical="top"/>
    </xf>
    <xf numFmtId="172" fontId="0" fillId="0" borderId="0" xfId="0" applyNumberFormat="1" applyFill="1" applyBorder="1" applyProtection="1">
      <alignment vertical="top"/>
    </xf>
    <xf numFmtId="170" fontId="2" fillId="0" borderId="0" xfId="0" applyNumberFormat="1" applyFont="1" applyFill="1" applyBorder="1" applyProtection="1">
      <alignment vertical="top"/>
    </xf>
    <xf numFmtId="170" fontId="5" fillId="0" borderId="0" xfId="0" applyNumberFormat="1" applyFont="1" applyFill="1" applyBorder="1" applyProtection="1">
      <alignment vertical="top"/>
    </xf>
    <xf numFmtId="170" fontId="0" fillId="0" borderId="0" xfId="0" applyNumberFormat="1" applyFill="1" applyBorder="1" applyProtection="1">
      <alignment vertical="top"/>
    </xf>
    <xf numFmtId="164" fontId="2" fillId="3" borderId="1" xfId="0" applyFont="1" applyFill="1" applyBorder="1" applyProtection="1">
      <alignment vertical="top"/>
    </xf>
    <xf numFmtId="164" fontId="4" fillId="3" borderId="1" xfId="0" applyFont="1" applyFill="1" applyBorder="1" applyProtection="1">
      <alignment vertical="top"/>
    </xf>
    <xf numFmtId="0" fontId="0" fillId="0" borderId="0" xfId="0" applyNumberFormat="1" applyBorder="1" applyProtection="1">
      <alignment vertical="top"/>
    </xf>
    <xf numFmtId="167" fontId="0" fillId="0" borderId="0" xfId="3" applyFont="1" applyBorder="1" applyProtection="1">
      <alignment vertical="top"/>
    </xf>
    <xf numFmtId="173" fontId="0" fillId="0" borderId="0" xfId="0" applyNumberFormat="1" applyFont="1" applyFill="1" applyBorder="1" applyProtection="1">
      <alignment vertical="top"/>
    </xf>
    <xf numFmtId="172" fontId="0" fillId="0" borderId="0" xfId="0" applyNumberFormat="1" applyBorder="1" applyProtection="1">
      <alignment vertical="top"/>
    </xf>
    <xf numFmtId="164" fontId="2" fillId="0" borderId="1" xfId="0" applyFont="1" applyBorder="1" applyProtection="1">
      <alignment vertical="top"/>
    </xf>
    <xf numFmtId="164" fontId="5" fillId="0" borderId="1" xfId="0" applyFont="1" applyBorder="1" applyProtection="1">
      <alignment vertical="top"/>
    </xf>
    <xf numFmtId="172" fontId="2" fillId="0" borderId="1" xfId="0" applyNumberFormat="1" applyFont="1" applyBorder="1" applyProtection="1">
      <alignment vertical="top"/>
    </xf>
    <xf numFmtId="165" fontId="0" fillId="2" borderId="0" xfId="1" applyFont="1" applyFill="1" applyProtection="1">
      <alignment vertical="top"/>
      <protection locked="0"/>
    </xf>
    <xf numFmtId="164" fontId="0" fillId="2" borderId="0" xfId="0" applyFill="1" applyBorder="1" applyAlignment="1" applyProtection="1">
      <alignment horizontal="left" vertical="top"/>
      <protection locked="0"/>
    </xf>
  </cellXfs>
  <cellStyles count="6">
    <cellStyle name="DateLong" xfId="3"/>
    <cellStyle name="DateShort" xfId="4"/>
    <cellStyle name="Factor" xfId="2"/>
    <cellStyle name="Procent" xfId="1" builtinId="5" customBuiltin="1"/>
    <cellStyle name="Standaard" xfId="0" builtinId="0" customBuiltin="1"/>
    <cellStyle name="Year" xfId="5"/>
  </cellStyles>
  <dxfs count="0"/>
  <tableStyles count="0" defaultTableStyle="TableStyleMedium2" defaultPivotStyle="PivotStyleLight16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2261"/>
  <sheetViews>
    <sheetView tabSelected="1" zoomScale="80" zoomScaleNormal="80" workbookViewId="0">
      <selection activeCell="E5" sqref="E5"/>
    </sheetView>
  </sheetViews>
  <sheetFormatPr defaultColWidth="0" defaultRowHeight="15" zeroHeight="1" x14ac:dyDescent="0.25"/>
  <cols>
    <col min="1" max="2" width="2" style="2" customWidth="1"/>
    <col min="3" max="3" width="2" style="9" customWidth="1"/>
    <col min="4" max="4" width="2" customWidth="1"/>
    <col min="5" max="5" width="41.42578125" style="17" customWidth="1"/>
    <col min="6" max="8" width="35.7109375" style="33" customWidth="1"/>
    <col min="9" max="17" width="9.140625" customWidth="1"/>
    <col min="18" max="16384" width="9.140625" hidden="1"/>
  </cols>
  <sheetData>
    <row r="1" spans="1:16" x14ac:dyDescent="0.25"/>
    <row r="2" spans="1:16" x14ac:dyDescent="0.25">
      <c r="A2" s="2" t="s">
        <v>0</v>
      </c>
      <c r="C2" s="8"/>
      <c r="D2" s="2"/>
    </row>
    <row r="3" spans="1:16" s="5" customFormat="1" x14ac:dyDescent="0.25">
      <c r="B3" s="2"/>
      <c r="C3" s="9"/>
      <c r="E3" s="20"/>
      <c r="F3" s="34"/>
      <c r="G3" s="34"/>
      <c r="H3" s="34"/>
    </row>
    <row r="4" spans="1:16" s="2" customFormat="1" x14ac:dyDescent="0.25">
      <c r="B4" s="2" t="s">
        <v>1</v>
      </c>
      <c r="C4" s="8"/>
      <c r="F4" s="35"/>
      <c r="G4" s="35"/>
      <c r="H4" s="35"/>
      <c r="M4" s="14"/>
      <c r="N4" s="14"/>
      <c r="O4" s="14"/>
      <c r="P4" s="14"/>
    </row>
    <row r="5" spans="1:16" s="2" customFormat="1" x14ac:dyDescent="0.25">
      <c r="C5" s="8"/>
      <c r="E5" s="49" t="s">
        <v>2</v>
      </c>
      <c r="F5" s="64"/>
      <c r="G5" s="36"/>
      <c r="H5" s="36"/>
      <c r="I5" s="16"/>
    </row>
    <row r="6" spans="1:16" s="14" customFormat="1" x14ac:dyDescent="0.25">
      <c r="C6" s="15"/>
      <c r="E6" s="16" t="s">
        <v>3</v>
      </c>
      <c r="F6" s="36"/>
      <c r="G6" s="36"/>
      <c r="H6" s="36"/>
      <c r="I6" s="16"/>
      <c r="J6" s="16"/>
    </row>
    <row r="7" spans="1:16" s="14" customFormat="1" x14ac:dyDescent="0.25">
      <c r="C7" s="15"/>
      <c r="E7" s="16"/>
      <c r="F7" s="36"/>
      <c r="G7" s="36"/>
      <c r="H7" s="36"/>
      <c r="I7" s="16"/>
      <c r="J7" s="16"/>
    </row>
    <row r="8" spans="1:16" x14ac:dyDescent="0.25">
      <c r="E8" s="16" t="s">
        <v>4</v>
      </c>
    </row>
    <row r="9" spans="1:16" x14ac:dyDescent="0.25">
      <c r="E9" s="17" t="s">
        <v>5</v>
      </c>
    </row>
    <row r="10" spans="1:16" x14ac:dyDescent="0.25">
      <c r="E10" s="17" t="s">
        <v>6</v>
      </c>
    </row>
    <row r="11" spans="1:16" x14ac:dyDescent="0.25">
      <c r="E11" s="17" t="s">
        <v>7</v>
      </c>
    </row>
    <row r="12" spans="1:16" x14ac:dyDescent="0.25"/>
    <row r="13" spans="1:16" x14ac:dyDescent="0.25">
      <c r="E13" s="17" t="s">
        <v>8</v>
      </c>
    </row>
    <row r="14" spans="1:16" x14ac:dyDescent="0.25"/>
    <row r="15" spans="1:16" x14ac:dyDescent="0.25">
      <c r="E15" s="17" t="s">
        <v>9</v>
      </c>
    </row>
    <row r="16" spans="1:16" x14ac:dyDescent="0.25">
      <c r="E16" s="17" t="s">
        <v>10</v>
      </c>
    </row>
    <row r="17" spans="3:5" x14ac:dyDescent="0.25"/>
    <row r="18" spans="3:5" x14ac:dyDescent="0.25">
      <c r="E18" s="16" t="s">
        <v>11</v>
      </c>
    </row>
    <row r="19" spans="3:5" x14ac:dyDescent="0.25">
      <c r="E19" s="32" t="s">
        <v>12</v>
      </c>
    </row>
    <row r="20" spans="3:5" x14ac:dyDescent="0.25">
      <c r="E20" s="32" t="s">
        <v>13</v>
      </c>
    </row>
    <row r="21" spans="3:5" x14ac:dyDescent="0.25">
      <c r="E21" s="32" t="s">
        <v>14</v>
      </c>
    </row>
    <row r="22" spans="3:5" x14ac:dyDescent="0.25"/>
    <row r="23" spans="3:5" x14ac:dyDescent="0.25"/>
    <row r="24" spans="3:5" x14ac:dyDescent="0.25">
      <c r="C24" s="9" t="s">
        <v>15</v>
      </c>
    </row>
    <row r="25" spans="3:5" x14ac:dyDescent="0.25">
      <c r="E25" s="16" t="s">
        <v>16</v>
      </c>
    </row>
    <row r="26" spans="3:5" x14ac:dyDescent="0.25"/>
    <row r="27" spans="3:5" x14ac:dyDescent="0.25">
      <c r="C27" s="9" t="s">
        <v>17</v>
      </c>
    </row>
    <row r="28" spans="3:5" x14ac:dyDescent="0.25">
      <c r="E28" s="16" t="s">
        <v>18</v>
      </c>
    </row>
    <row r="29" spans="3:5" x14ac:dyDescent="0.25"/>
    <row r="30" spans="3:5" x14ac:dyDescent="0.25">
      <c r="C30" s="9" t="s">
        <v>19</v>
      </c>
    </row>
    <row r="31" spans="3:5" x14ac:dyDescent="0.25">
      <c r="E31" s="16" t="s">
        <v>20</v>
      </c>
    </row>
    <row r="32" spans="3:5" x14ac:dyDescent="0.25"/>
    <row r="33" spans="2:8" x14ac:dyDescent="0.25">
      <c r="C33" s="9" t="s">
        <v>21</v>
      </c>
    </row>
    <row r="34" spans="2:8" x14ac:dyDescent="0.25">
      <c r="E34" s="16" t="s">
        <v>22</v>
      </c>
    </row>
    <row r="35" spans="2:8" x14ac:dyDescent="0.25"/>
    <row r="36" spans="2:8" x14ac:dyDescent="0.25">
      <c r="C36" s="9" t="s">
        <v>23</v>
      </c>
    </row>
    <row r="37" spans="2:8" x14ac:dyDescent="0.25">
      <c r="E37" s="16" t="s">
        <v>24</v>
      </c>
    </row>
    <row r="38" spans="2:8" x14ac:dyDescent="0.25">
      <c r="E38" s="16" t="s">
        <v>25</v>
      </c>
    </row>
    <row r="39" spans="2:8" x14ac:dyDescent="0.25">
      <c r="E39" s="16" t="s">
        <v>26</v>
      </c>
    </row>
    <row r="40" spans="2:8" x14ac:dyDescent="0.25"/>
    <row r="41" spans="2:8" x14ac:dyDescent="0.25"/>
    <row r="42" spans="2:8" x14ac:dyDescent="0.25">
      <c r="B42" s="2" t="s">
        <v>27</v>
      </c>
    </row>
    <row r="43" spans="2:8" x14ac:dyDescent="0.25">
      <c r="C43" s="9" t="s">
        <v>28</v>
      </c>
    </row>
    <row r="44" spans="2:8" s="5" customFormat="1" x14ac:dyDescent="0.25">
      <c r="C44" s="9"/>
      <c r="E44" s="5" t="s">
        <v>29</v>
      </c>
      <c r="F44" s="34"/>
      <c r="G44" s="34"/>
      <c r="H44" s="34"/>
    </row>
    <row r="45" spans="2:8" x14ac:dyDescent="0.25">
      <c r="C45" s="8"/>
      <c r="D45" s="2"/>
      <c r="E45" s="5" t="s">
        <v>30</v>
      </c>
    </row>
    <row r="46" spans="2:8" x14ac:dyDescent="0.25">
      <c r="C46" s="8"/>
      <c r="D46" s="2"/>
      <c r="E46" s="5"/>
    </row>
    <row r="47" spans="2:8" x14ac:dyDescent="0.25">
      <c r="C47" s="9" t="s">
        <v>31</v>
      </c>
    </row>
    <row r="48" spans="2:8" s="2" customFormat="1" x14ac:dyDescent="0.25">
      <c r="B48" s="5"/>
      <c r="C48" s="9"/>
      <c r="E48" s="4" t="s">
        <v>32</v>
      </c>
      <c r="F48" s="35"/>
      <c r="G48" s="35"/>
      <c r="H48" s="35"/>
    </row>
    <row r="49" spans="1:8" s="2" customFormat="1" x14ac:dyDescent="0.25">
      <c r="B49" s="5"/>
      <c r="C49" s="9"/>
      <c r="E49" s="23" t="s">
        <v>33</v>
      </c>
      <c r="F49" s="35"/>
      <c r="G49" s="35"/>
      <c r="H49" s="35"/>
    </row>
    <row r="50" spans="1:8" s="2" customFormat="1" x14ac:dyDescent="0.25">
      <c r="B50" s="5"/>
      <c r="C50" s="9"/>
      <c r="E50" s="16" t="s">
        <v>34</v>
      </c>
      <c r="F50" s="35"/>
      <c r="G50" s="35"/>
      <c r="H50" s="35"/>
    </row>
    <row r="51" spans="1:8" s="14" customFormat="1" x14ac:dyDescent="0.25">
      <c r="B51" s="16"/>
      <c r="C51" s="21"/>
      <c r="E51" s="31"/>
      <c r="F51" s="37"/>
      <c r="G51" s="37"/>
      <c r="H51" s="37"/>
    </row>
    <row r="52" spans="1:8" s="14" customFormat="1" x14ac:dyDescent="0.25">
      <c r="B52" s="16"/>
      <c r="C52" s="21" t="s">
        <v>35</v>
      </c>
      <c r="E52" s="22"/>
      <c r="F52" s="37"/>
      <c r="G52" s="37"/>
      <c r="H52" s="37"/>
    </row>
    <row r="53" spans="1:8" s="5" customFormat="1" x14ac:dyDescent="0.25">
      <c r="C53" s="9"/>
      <c r="F53" s="34" t="s">
        <v>36</v>
      </c>
      <c r="G53" s="34" t="s">
        <v>37</v>
      </c>
      <c r="H53" s="34" t="s">
        <v>38</v>
      </c>
    </row>
    <row r="54" spans="1:8" x14ac:dyDescent="0.25">
      <c r="E54" t="s">
        <v>39</v>
      </c>
      <c r="F54" s="68">
        <v>0.22</v>
      </c>
      <c r="G54" s="69">
        <v>0.13</v>
      </c>
      <c r="H54" s="70">
        <v>0</v>
      </c>
    </row>
    <row r="55" spans="1:8" x14ac:dyDescent="0.25">
      <c r="E55" t="s">
        <v>40</v>
      </c>
      <c r="F55" s="71">
        <v>0.38</v>
      </c>
      <c r="G55" s="72">
        <v>0.27</v>
      </c>
      <c r="H55" s="73">
        <v>0</v>
      </c>
    </row>
    <row r="56" spans="1:8" s="4" customFormat="1" x14ac:dyDescent="0.25">
      <c r="A56" s="14"/>
      <c r="B56" s="14"/>
      <c r="C56" s="21"/>
      <c r="E56" s="22"/>
      <c r="F56" s="38"/>
      <c r="G56" s="38"/>
      <c r="H56" s="38"/>
    </row>
    <row r="57" spans="1:8" s="4" customFormat="1" x14ac:dyDescent="0.25">
      <c r="A57" s="14"/>
      <c r="B57" s="14"/>
      <c r="C57" s="21" t="s">
        <v>41</v>
      </c>
      <c r="E57" s="22"/>
      <c r="F57" s="38"/>
      <c r="G57" s="38"/>
      <c r="H57" s="38"/>
    </row>
    <row r="58" spans="1:8" x14ac:dyDescent="0.25">
      <c r="E58" s="22"/>
      <c r="F58" s="33" t="s">
        <v>42</v>
      </c>
      <c r="G58" s="33" t="s">
        <v>37</v>
      </c>
      <c r="H58" s="33" t="s">
        <v>43</v>
      </c>
    </row>
    <row r="59" spans="1:8" x14ac:dyDescent="0.25">
      <c r="E59" s="16" t="s">
        <v>41</v>
      </c>
      <c r="F59" s="74">
        <v>0.63</v>
      </c>
      <c r="G59" s="75">
        <v>0.36</v>
      </c>
      <c r="H59" s="76">
        <v>0.01</v>
      </c>
    </row>
    <row r="60" spans="1:8" s="4" customFormat="1" x14ac:dyDescent="0.25">
      <c r="A60" s="14"/>
      <c r="B60" s="14"/>
      <c r="C60" s="21"/>
      <c r="F60" s="38"/>
      <c r="G60" s="38"/>
      <c r="H60" s="38"/>
    </row>
    <row r="61" spans="1:8" s="2" customFormat="1" x14ac:dyDescent="0.25">
      <c r="B61" s="5"/>
      <c r="C61" s="8"/>
      <c r="F61" s="35"/>
      <c r="G61" s="35"/>
      <c r="H61" s="35"/>
    </row>
    <row r="62" spans="1:8" s="2" customFormat="1" x14ac:dyDescent="0.25">
      <c r="B62" s="2" t="s">
        <v>44</v>
      </c>
      <c r="C62" s="8"/>
      <c r="F62" s="35"/>
      <c r="G62" s="35"/>
      <c r="H62" s="35"/>
    </row>
    <row r="63" spans="1:8" s="2" customFormat="1" x14ac:dyDescent="0.25">
      <c r="C63" s="9" t="s">
        <v>31</v>
      </c>
      <c r="F63" s="35"/>
      <c r="G63" s="35"/>
      <c r="H63" s="35"/>
    </row>
    <row r="64" spans="1:8" s="2" customFormat="1" x14ac:dyDescent="0.25">
      <c r="B64" s="5"/>
      <c r="C64" s="8"/>
      <c r="E64" s="16" t="s">
        <v>45</v>
      </c>
      <c r="F64" s="35"/>
      <c r="G64" s="35"/>
      <c r="H64" s="35"/>
    </row>
    <row r="65" spans="1:8" s="2" customFormat="1" x14ac:dyDescent="0.25">
      <c r="B65" s="5"/>
      <c r="C65" s="8"/>
      <c r="E65" s="16" t="s">
        <v>46</v>
      </c>
      <c r="F65" s="35"/>
      <c r="G65" s="35"/>
      <c r="H65" s="35"/>
    </row>
    <row r="66" spans="1:8" s="5" customFormat="1" x14ac:dyDescent="0.25">
      <c r="A66" s="2"/>
      <c r="C66" s="9"/>
      <c r="F66" s="34"/>
      <c r="G66" s="34"/>
      <c r="H66" s="34"/>
    </row>
    <row r="67" spans="1:8" x14ac:dyDescent="0.25">
      <c r="E67"/>
    </row>
    <row r="80" spans="1:8" x14ac:dyDescent="0.25"/>
    <row r="2256" x14ac:dyDescent="0.25"/>
    <row r="2260" spans="1:4" hidden="1" x14ac:dyDescent="0.25">
      <c r="A2260" s="1"/>
      <c r="B2260" s="1"/>
      <c r="C2260" s="11"/>
      <c r="D2260" s="1"/>
    </row>
    <row r="2261" spans="1:4" x14ac:dyDescent="0.25"/>
  </sheetData>
  <sheetProtection algorithmName="SHA-512" hashValue="9ppaIYxiHD+RWIrDVKYV7+Px93ApQf/WemokVdNVcsWXqjZP/ha9ZghBlD97HTk6LWSo0uIxNCJiUI4d0pJKEw==" saltValue="VuitNzx8xxloF7A/YO11rw==" spinCount="100000" sheet="1" objects="1" scenarios="1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9015"/>
  <sheetViews>
    <sheetView zoomScale="80" zoomScaleNormal="80" workbookViewId="0">
      <selection activeCell="F14" sqref="F14"/>
    </sheetView>
  </sheetViews>
  <sheetFormatPr defaultColWidth="0" defaultRowHeight="15" zeroHeight="1" x14ac:dyDescent="0.25"/>
  <cols>
    <col min="1" max="2" width="2" style="24" customWidth="1"/>
    <col min="3" max="3" width="2" style="25" customWidth="1"/>
    <col min="4" max="4" width="2" style="17" customWidth="1"/>
    <col min="5" max="5" width="20.5703125" bestFit="1" customWidth="1"/>
    <col min="6" max="6" width="28" bestFit="1" customWidth="1"/>
    <col min="7" max="12" width="9.140625" customWidth="1"/>
    <col min="13" max="16384" width="9.140625" hidden="1"/>
  </cols>
  <sheetData>
    <row r="1" spans="1:10" x14ac:dyDescent="0.25"/>
    <row r="2" spans="1:10" s="2" customFormat="1" x14ac:dyDescent="0.25">
      <c r="A2" s="2" t="s">
        <v>47</v>
      </c>
      <c r="C2" s="8"/>
    </row>
    <row r="3" spans="1:10" s="2" customFormat="1" x14ac:dyDescent="0.25">
      <c r="C3" s="8"/>
    </row>
    <row r="4" spans="1:10" s="2" customFormat="1" x14ac:dyDescent="0.25">
      <c r="B4" s="2" t="s">
        <v>1</v>
      </c>
      <c r="C4" s="8"/>
    </row>
    <row r="5" spans="1:10" s="2" customFormat="1" x14ac:dyDescent="0.25">
      <c r="C5" s="8"/>
      <c r="E5" s="49" t="s">
        <v>2</v>
      </c>
      <c r="F5" s="13"/>
      <c r="G5" s="13"/>
      <c r="H5" s="16"/>
      <c r="I5" s="16"/>
    </row>
    <row r="6" spans="1:10" s="14" customFormat="1" x14ac:dyDescent="0.25">
      <c r="C6" s="15"/>
      <c r="E6" s="16" t="s">
        <v>3</v>
      </c>
      <c r="F6" s="16"/>
      <c r="G6" s="16"/>
      <c r="H6" s="16"/>
      <c r="I6" s="16"/>
      <c r="J6" s="16"/>
    </row>
    <row r="7" spans="1:10" x14ac:dyDescent="0.25"/>
    <row r="8" spans="1:10" x14ac:dyDescent="0.25">
      <c r="E8" t="s">
        <v>48</v>
      </c>
    </row>
    <row r="9" spans="1:10" x14ac:dyDescent="0.25">
      <c r="E9" t="s">
        <v>49</v>
      </c>
    </row>
    <row r="10" spans="1:10" x14ac:dyDescent="0.25"/>
    <row r="11" spans="1:10" x14ac:dyDescent="0.25"/>
    <row r="12" spans="1:10" x14ac:dyDescent="0.25">
      <c r="A12" s="2"/>
      <c r="B12" s="2" t="s">
        <v>50</v>
      </c>
      <c r="C12" s="9"/>
      <c r="D12"/>
    </row>
    <row r="13" spans="1:10" s="2" customFormat="1" x14ac:dyDescent="0.25">
      <c r="A13" s="24"/>
      <c r="B13" s="24"/>
      <c r="C13" s="26"/>
      <c r="D13" s="24"/>
      <c r="E13" s="2" t="s">
        <v>51</v>
      </c>
      <c r="F13" s="2" t="s">
        <v>52</v>
      </c>
    </row>
    <row r="14" spans="1:10" x14ac:dyDescent="0.25">
      <c r="C14" s="26"/>
      <c r="D14" s="24"/>
      <c r="E14" s="30">
        <v>1000</v>
      </c>
      <c r="F14" s="39"/>
    </row>
    <row r="15" spans="1:10" x14ac:dyDescent="0.25">
      <c r="C15" s="26"/>
      <c r="D15" s="24"/>
      <c r="E15" s="30">
        <f t="shared" ref="E15:E40" si="0" xml:space="preserve"> E14 + 1</f>
        <v>1001</v>
      </c>
      <c r="F15" s="39"/>
    </row>
    <row r="16" spans="1:10" x14ac:dyDescent="0.25">
      <c r="C16" s="26"/>
      <c r="D16" s="24"/>
      <c r="E16" s="30">
        <f t="shared" si="0"/>
        <v>1002</v>
      </c>
      <c r="F16" s="39"/>
    </row>
    <row r="17" spans="2:6" x14ac:dyDescent="0.25">
      <c r="C17" s="26"/>
      <c r="D17" s="24"/>
      <c r="E17" s="30">
        <f t="shared" si="0"/>
        <v>1003</v>
      </c>
      <c r="F17" s="39"/>
    </row>
    <row r="18" spans="2:6" x14ac:dyDescent="0.25">
      <c r="C18" s="26"/>
      <c r="D18" s="24"/>
      <c r="E18" s="30">
        <f t="shared" si="0"/>
        <v>1004</v>
      </c>
      <c r="F18" s="39"/>
    </row>
    <row r="19" spans="2:6" x14ac:dyDescent="0.25">
      <c r="C19" s="26"/>
      <c r="D19" s="24"/>
      <c r="E19" s="30">
        <f t="shared" si="0"/>
        <v>1005</v>
      </c>
      <c r="F19" s="39"/>
    </row>
    <row r="20" spans="2:6" x14ac:dyDescent="0.25">
      <c r="B20" s="20"/>
      <c r="C20" s="26"/>
      <c r="D20" s="24"/>
      <c r="E20" s="30">
        <f t="shared" si="0"/>
        <v>1006</v>
      </c>
      <c r="F20" s="39"/>
    </row>
    <row r="21" spans="2:6" x14ac:dyDescent="0.25">
      <c r="B21" s="20"/>
      <c r="C21" s="26"/>
      <c r="D21" s="24"/>
      <c r="E21" s="30">
        <f t="shared" si="0"/>
        <v>1007</v>
      </c>
      <c r="F21" s="39"/>
    </row>
    <row r="22" spans="2:6" x14ac:dyDescent="0.25">
      <c r="B22" s="20"/>
      <c r="C22" s="26"/>
      <c r="D22" s="24"/>
      <c r="E22" s="30">
        <f t="shared" si="0"/>
        <v>1008</v>
      </c>
      <c r="F22" s="39"/>
    </row>
    <row r="23" spans="2:6" x14ac:dyDescent="0.25">
      <c r="B23" s="20"/>
      <c r="C23" s="26"/>
      <c r="D23" s="24"/>
      <c r="E23" s="30">
        <f t="shared" si="0"/>
        <v>1009</v>
      </c>
      <c r="F23" s="39"/>
    </row>
    <row r="24" spans="2:6" x14ac:dyDescent="0.25">
      <c r="B24" s="20"/>
      <c r="C24" s="26"/>
      <c r="D24" s="24"/>
      <c r="E24" s="30">
        <f t="shared" si="0"/>
        <v>1010</v>
      </c>
      <c r="F24" s="39"/>
    </row>
    <row r="25" spans="2:6" x14ac:dyDescent="0.25">
      <c r="B25" s="20"/>
      <c r="C25" s="26"/>
      <c r="D25" s="24"/>
      <c r="E25" s="30">
        <f t="shared" si="0"/>
        <v>1011</v>
      </c>
      <c r="F25" s="39"/>
    </row>
    <row r="26" spans="2:6" x14ac:dyDescent="0.25">
      <c r="B26" s="20"/>
      <c r="C26" s="26"/>
      <c r="D26" s="24"/>
      <c r="E26" s="30">
        <f t="shared" si="0"/>
        <v>1012</v>
      </c>
      <c r="F26" s="39"/>
    </row>
    <row r="27" spans="2:6" x14ac:dyDescent="0.25">
      <c r="B27" s="20"/>
      <c r="C27" s="26"/>
      <c r="D27" s="24"/>
      <c r="E27" s="30">
        <f t="shared" si="0"/>
        <v>1013</v>
      </c>
      <c r="F27" s="39"/>
    </row>
    <row r="28" spans="2:6" x14ac:dyDescent="0.25">
      <c r="B28" s="20"/>
      <c r="C28" s="26"/>
      <c r="D28" s="24"/>
      <c r="E28" s="30">
        <f t="shared" si="0"/>
        <v>1014</v>
      </c>
      <c r="F28" s="39"/>
    </row>
    <row r="29" spans="2:6" x14ac:dyDescent="0.25">
      <c r="B29" s="20"/>
      <c r="C29" s="26"/>
      <c r="D29" s="24"/>
      <c r="E29" s="30">
        <f t="shared" si="0"/>
        <v>1015</v>
      </c>
      <c r="F29" s="39"/>
    </row>
    <row r="30" spans="2:6" x14ac:dyDescent="0.25">
      <c r="E30" s="30">
        <f t="shared" si="0"/>
        <v>1016</v>
      </c>
      <c r="F30" s="39"/>
    </row>
    <row r="31" spans="2:6" x14ac:dyDescent="0.25">
      <c r="E31" s="30">
        <f t="shared" si="0"/>
        <v>1017</v>
      </c>
      <c r="F31" s="39"/>
    </row>
    <row r="32" spans="2:6" x14ac:dyDescent="0.25">
      <c r="E32" s="30">
        <f t="shared" si="0"/>
        <v>1018</v>
      </c>
      <c r="F32" s="39"/>
    </row>
    <row r="33" spans="1:6" x14ac:dyDescent="0.25">
      <c r="E33" s="30">
        <f t="shared" si="0"/>
        <v>1019</v>
      </c>
      <c r="F33" s="39"/>
    </row>
    <row r="34" spans="1:6" x14ac:dyDescent="0.25">
      <c r="E34" s="30">
        <f t="shared" si="0"/>
        <v>1020</v>
      </c>
      <c r="F34" s="39"/>
    </row>
    <row r="35" spans="1:6" x14ac:dyDescent="0.25">
      <c r="E35" s="30">
        <f t="shared" si="0"/>
        <v>1021</v>
      </c>
      <c r="F35" s="39"/>
    </row>
    <row r="36" spans="1:6" x14ac:dyDescent="0.25">
      <c r="E36" s="30">
        <f t="shared" si="0"/>
        <v>1022</v>
      </c>
      <c r="F36" s="39"/>
    </row>
    <row r="37" spans="1:6" x14ac:dyDescent="0.25">
      <c r="E37" s="30">
        <f t="shared" si="0"/>
        <v>1023</v>
      </c>
      <c r="F37" s="39"/>
    </row>
    <row r="38" spans="1:6" x14ac:dyDescent="0.25">
      <c r="E38" s="30">
        <f t="shared" si="0"/>
        <v>1024</v>
      </c>
      <c r="F38" s="39"/>
    </row>
    <row r="39" spans="1:6" x14ac:dyDescent="0.25">
      <c r="E39" s="30">
        <f t="shared" si="0"/>
        <v>1025</v>
      </c>
      <c r="F39" s="39"/>
    </row>
    <row r="40" spans="1:6" x14ac:dyDescent="0.25">
      <c r="A40" s="27"/>
      <c r="B40" s="27"/>
      <c r="C40" s="28"/>
      <c r="D40" s="29"/>
      <c r="E40" s="30">
        <f t="shared" si="0"/>
        <v>1026</v>
      </c>
      <c r="F40" s="39"/>
    </row>
    <row r="41" spans="1:6" x14ac:dyDescent="0.25">
      <c r="E41" s="30">
        <f t="shared" ref="E41:E104" si="1" xml:space="preserve"> E40 + 1</f>
        <v>1027</v>
      </c>
      <c r="F41" s="39"/>
    </row>
    <row r="42" spans="1:6" x14ac:dyDescent="0.25">
      <c r="A42" s="20"/>
      <c r="B42" s="20"/>
      <c r="D42" s="20"/>
      <c r="E42" s="30">
        <f t="shared" si="1"/>
        <v>1028</v>
      </c>
      <c r="F42" s="39"/>
    </row>
    <row r="43" spans="1:6" x14ac:dyDescent="0.25">
      <c r="E43" s="30">
        <f t="shared" si="1"/>
        <v>1029</v>
      </c>
      <c r="F43" s="39"/>
    </row>
    <row r="44" spans="1:6" x14ac:dyDescent="0.25">
      <c r="E44" s="30">
        <f t="shared" si="1"/>
        <v>1030</v>
      </c>
      <c r="F44" s="39"/>
    </row>
    <row r="45" spans="1:6" x14ac:dyDescent="0.25">
      <c r="E45" s="30">
        <f t="shared" si="1"/>
        <v>1031</v>
      </c>
      <c r="F45" s="39"/>
    </row>
    <row r="46" spans="1:6" x14ac:dyDescent="0.25">
      <c r="C46" s="26"/>
      <c r="D46" s="24"/>
      <c r="E46" s="30">
        <f t="shared" si="1"/>
        <v>1032</v>
      </c>
      <c r="F46" s="39"/>
    </row>
    <row r="47" spans="1:6" x14ac:dyDescent="0.25">
      <c r="E47" s="30">
        <f t="shared" si="1"/>
        <v>1033</v>
      </c>
      <c r="F47" s="39"/>
    </row>
    <row r="48" spans="1:6" x14ac:dyDescent="0.25">
      <c r="E48" s="30">
        <f t="shared" si="1"/>
        <v>1034</v>
      </c>
      <c r="F48" s="39"/>
    </row>
    <row r="49" spans="5:6" x14ac:dyDescent="0.25">
      <c r="E49" s="30">
        <f t="shared" si="1"/>
        <v>1035</v>
      </c>
      <c r="F49" s="39"/>
    </row>
    <row r="50" spans="5:6" x14ac:dyDescent="0.25">
      <c r="E50" s="30">
        <f t="shared" si="1"/>
        <v>1036</v>
      </c>
      <c r="F50" s="39"/>
    </row>
    <row r="51" spans="5:6" x14ac:dyDescent="0.25">
      <c r="E51" s="30">
        <f t="shared" si="1"/>
        <v>1037</v>
      </c>
      <c r="F51" s="39"/>
    </row>
    <row r="52" spans="5:6" x14ac:dyDescent="0.25">
      <c r="E52" s="30">
        <f t="shared" si="1"/>
        <v>1038</v>
      </c>
      <c r="F52" s="39"/>
    </row>
    <row r="53" spans="5:6" x14ac:dyDescent="0.25">
      <c r="E53" s="30">
        <f t="shared" si="1"/>
        <v>1039</v>
      </c>
      <c r="F53" s="39"/>
    </row>
    <row r="54" spans="5:6" x14ac:dyDescent="0.25">
      <c r="E54" s="30">
        <f t="shared" si="1"/>
        <v>1040</v>
      </c>
      <c r="F54" s="39"/>
    </row>
    <row r="55" spans="5:6" x14ac:dyDescent="0.25">
      <c r="E55" s="30">
        <f t="shared" si="1"/>
        <v>1041</v>
      </c>
      <c r="F55" s="39"/>
    </row>
    <row r="56" spans="5:6" x14ac:dyDescent="0.25">
      <c r="E56" s="30">
        <f t="shared" si="1"/>
        <v>1042</v>
      </c>
      <c r="F56" s="39"/>
    </row>
    <row r="57" spans="5:6" x14ac:dyDescent="0.25">
      <c r="E57" s="30">
        <f t="shared" si="1"/>
        <v>1043</v>
      </c>
      <c r="F57" s="39"/>
    </row>
    <row r="58" spans="5:6" x14ac:dyDescent="0.25">
      <c r="E58" s="30">
        <f t="shared" si="1"/>
        <v>1044</v>
      </c>
      <c r="F58" s="39"/>
    </row>
    <row r="59" spans="5:6" x14ac:dyDescent="0.25">
      <c r="E59" s="30">
        <f t="shared" si="1"/>
        <v>1045</v>
      </c>
      <c r="F59" s="39"/>
    </row>
    <row r="60" spans="5:6" x14ac:dyDescent="0.25">
      <c r="E60" s="30">
        <f t="shared" si="1"/>
        <v>1046</v>
      </c>
      <c r="F60" s="39"/>
    </row>
    <row r="61" spans="5:6" x14ac:dyDescent="0.25">
      <c r="E61" s="30">
        <f t="shared" si="1"/>
        <v>1047</v>
      </c>
      <c r="F61" s="39"/>
    </row>
    <row r="62" spans="5:6" x14ac:dyDescent="0.25">
      <c r="E62" s="30">
        <f t="shared" si="1"/>
        <v>1048</v>
      </c>
      <c r="F62" s="39"/>
    </row>
    <row r="63" spans="5:6" x14ac:dyDescent="0.25">
      <c r="E63" s="30">
        <f t="shared" si="1"/>
        <v>1049</v>
      </c>
      <c r="F63" s="39"/>
    </row>
    <row r="64" spans="5:6" x14ac:dyDescent="0.25">
      <c r="E64" s="30">
        <f t="shared" si="1"/>
        <v>1050</v>
      </c>
      <c r="F64" s="39"/>
    </row>
    <row r="65" spans="5:6" x14ac:dyDescent="0.25">
      <c r="E65" s="30">
        <f t="shared" si="1"/>
        <v>1051</v>
      </c>
      <c r="F65" s="39"/>
    </row>
    <row r="66" spans="5:6" x14ac:dyDescent="0.25">
      <c r="E66" s="30">
        <f t="shared" si="1"/>
        <v>1052</v>
      </c>
      <c r="F66" s="39"/>
    </row>
    <row r="67" spans="5:6" x14ac:dyDescent="0.25">
      <c r="E67" s="30">
        <f t="shared" si="1"/>
        <v>1053</v>
      </c>
      <c r="F67" s="39"/>
    </row>
    <row r="68" spans="5:6" x14ac:dyDescent="0.25">
      <c r="E68" s="30">
        <f t="shared" si="1"/>
        <v>1054</v>
      </c>
      <c r="F68" s="39"/>
    </row>
    <row r="69" spans="5:6" x14ac:dyDescent="0.25">
      <c r="E69" s="30">
        <f t="shared" si="1"/>
        <v>1055</v>
      </c>
      <c r="F69" s="39"/>
    </row>
    <row r="70" spans="5:6" x14ac:dyDescent="0.25">
      <c r="E70" s="30">
        <f t="shared" si="1"/>
        <v>1056</v>
      </c>
      <c r="F70" s="39"/>
    </row>
    <row r="71" spans="5:6" x14ac:dyDescent="0.25">
      <c r="E71" s="30">
        <f t="shared" si="1"/>
        <v>1057</v>
      </c>
      <c r="F71" s="39"/>
    </row>
    <row r="72" spans="5:6" x14ac:dyDescent="0.25">
      <c r="E72" s="30">
        <f t="shared" si="1"/>
        <v>1058</v>
      </c>
      <c r="F72" s="39"/>
    </row>
    <row r="73" spans="5:6" x14ac:dyDescent="0.25">
      <c r="E73" s="30">
        <f t="shared" si="1"/>
        <v>1059</v>
      </c>
      <c r="F73" s="39"/>
    </row>
    <row r="74" spans="5:6" x14ac:dyDescent="0.25">
      <c r="E74" s="30">
        <f t="shared" si="1"/>
        <v>1060</v>
      </c>
      <c r="F74" s="39"/>
    </row>
    <row r="75" spans="5:6" x14ac:dyDescent="0.25">
      <c r="E75" s="30">
        <f t="shared" si="1"/>
        <v>1061</v>
      </c>
      <c r="F75" s="39"/>
    </row>
    <row r="76" spans="5:6" x14ac:dyDescent="0.25">
      <c r="E76" s="30">
        <f t="shared" si="1"/>
        <v>1062</v>
      </c>
      <c r="F76" s="39"/>
    </row>
    <row r="77" spans="5:6" x14ac:dyDescent="0.25">
      <c r="E77" s="30">
        <f t="shared" si="1"/>
        <v>1063</v>
      </c>
      <c r="F77" s="39"/>
    </row>
    <row r="78" spans="5:6" x14ac:dyDescent="0.25">
      <c r="E78" s="30">
        <f t="shared" si="1"/>
        <v>1064</v>
      </c>
      <c r="F78" s="39"/>
    </row>
    <row r="79" spans="5:6" x14ac:dyDescent="0.25">
      <c r="E79" s="30">
        <f t="shared" si="1"/>
        <v>1065</v>
      </c>
      <c r="F79" s="39"/>
    </row>
    <row r="80" spans="5:6" x14ac:dyDescent="0.25">
      <c r="E80" s="30">
        <f t="shared" si="1"/>
        <v>1066</v>
      </c>
      <c r="F80" s="39"/>
    </row>
    <row r="81" spans="5:6" x14ac:dyDescent="0.25">
      <c r="E81" s="30">
        <f t="shared" si="1"/>
        <v>1067</v>
      </c>
      <c r="F81" s="39"/>
    </row>
    <row r="82" spans="5:6" x14ac:dyDescent="0.25">
      <c r="E82" s="30">
        <f t="shared" si="1"/>
        <v>1068</v>
      </c>
      <c r="F82" s="39"/>
    </row>
    <row r="83" spans="5:6" x14ac:dyDescent="0.25">
      <c r="E83" s="30">
        <f t="shared" si="1"/>
        <v>1069</v>
      </c>
      <c r="F83" s="39"/>
    </row>
    <row r="84" spans="5:6" x14ac:dyDescent="0.25">
      <c r="E84" s="30">
        <f t="shared" si="1"/>
        <v>1070</v>
      </c>
      <c r="F84" s="39"/>
    </row>
    <row r="85" spans="5:6" x14ac:dyDescent="0.25">
      <c r="E85" s="30">
        <f t="shared" si="1"/>
        <v>1071</v>
      </c>
      <c r="F85" s="39"/>
    </row>
    <row r="86" spans="5:6" x14ac:dyDescent="0.25">
      <c r="E86" s="30">
        <f t="shared" si="1"/>
        <v>1072</v>
      </c>
      <c r="F86" s="39"/>
    </row>
    <row r="87" spans="5:6" x14ac:dyDescent="0.25">
      <c r="E87" s="30">
        <f t="shared" si="1"/>
        <v>1073</v>
      </c>
      <c r="F87" s="39"/>
    </row>
    <row r="88" spans="5:6" x14ac:dyDescent="0.25">
      <c r="E88" s="30">
        <f t="shared" si="1"/>
        <v>1074</v>
      </c>
      <c r="F88" s="39"/>
    </row>
    <row r="89" spans="5:6" x14ac:dyDescent="0.25">
      <c r="E89" s="30">
        <f t="shared" si="1"/>
        <v>1075</v>
      </c>
      <c r="F89" s="39"/>
    </row>
    <row r="90" spans="5:6" x14ac:dyDescent="0.25">
      <c r="E90" s="30">
        <f t="shared" si="1"/>
        <v>1076</v>
      </c>
      <c r="F90" s="39"/>
    </row>
    <row r="91" spans="5:6" x14ac:dyDescent="0.25">
      <c r="E91" s="30">
        <f t="shared" si="1"/>
        <v>1077</v>
      </c>
      <c r="F91" s="39"/>
    </row>
    <row r="92" spans="5:6" x14ac:dyDescent="0.25">
      <c r="E92" s="30">
        <f t="shared" si="1"/>
        <v>1078</v>
      </c>
      <c r="F92" s="39"/>
    </row>
    <row r="93" spans="5:6" x14ac:dyDescent="0.25">
      <c r="E93" s="30">
        <f t="shared" si="1"/>
        <v>1079</v>
      </c>
      <c r="F93" s="39"/>
    </row>
    <row r="94" spans="5:6" x14ac:dyDescent="0.25">
      <c r="E94" s="30">
        <f t="shared" si="1"/>
        <v>1080</v>
      </c>
      <c r="F94" s="39"/>
    </row>
    <row r="95" spans="5:6" x14ac:dyDescent="0.25">
      <c r="E95" s="30">
        <f t="shared" si="1"/>
        <v>1081</v>
      </c>
      <c r="F95" s="39"/>
    </row>
    <row r="96" spans="5:6" x14ac:dyDescent="0.25">
      <c r="E96" s="30">
        <f t="shared" si="1"/>
        <v>1082</v>
      </c>
      <c r="F96" s="39"/>
    </row>
    <row r="97" spans="5:6" x14ac:dyDescent="0.25">
      <c r="E97" s="30">
        <f t="shared" si="1"/>
        <v>1083</v>
      </c>
      <c r="F97" s="39"/>
    </row>
    <row r="98" spans="5:6" x14ac:dyDescent="0.25">
      <c r="E98" s="30">
        <f t="shared" si="1"/>
        <v>1084</v>
      </c>
      <c r="F98" s="39"/>
    </row>
    <row r="99" spans="5:6" x14ac:dyDescent="0.25">
      <c r="E99" s="30">
        <f t="shared" si="1"/>
        <v>1085</v>
      </c>
      <c r="F99" s="39"/>
    </row>
    <row r="100" spans="5:6" x14ac:dyDescent="0.25">
      <c r="E100" s="30">
        <f t="shared" si="1"/>
        <v>1086</v>
      </c>
      <c r="F100" s="39"/>
    </row>
    <row r="101" spans="5:6" x14ac:dyDescent="0.25">
      <c r="E101" s="30">
        <f t="shared" si="1"/>
        <v>1087</v>
      </c>
      <c r="F101" s="39"/>
    </row>
    <row r="102" spans="5:6" x14ac:dyDescent="0.25">
      <c r="E102" s="30">
        <f t="shared" si="1"/>
        <v>1088</v>
      </c>
      <c r="F102" s="39"/>
    </row>
    <row r="103" spans="5:6" x14ac:dyDescent="0.25">
      <c r="E103" s="30">
        <f t="shared" si="1"/>
        <v>1089</v>
      </c>
      <c r="F103" s="39"/>
    </row>
    <row r="104" spans="5:6" x14ac:dyDescent="0.25">
      <c r="E104" s="30">
        <f t="shared" si="1"/>
        <v>1090</v>
      </c>
      <c r="F104" s="39"/>
    </row>
    <row r="105" spans="5:6" x14ac:dyDescent="0.25">
      <c r="E105" s="30">
        <f t="shared" ref="E105:E168" si="2" xml:space="preserve"> E104 + 1</f>
        <v>1091</v>
      </c>
      <c r="F105" s="39"/>
    </row>
    <row r="106" spans="5:6" x14ac:dyDescent="0.25">
      <c r="E106" s="30">
        <f t="shared" si="2"/>
        <v>1092</v>
      </c>
      <c r="F106" s="39"/>
    </row>
    <row r="107" spans="5:6" x14ac:dyDescent="0.25">
      <c r="E107" s="30">
        <f t="shared" si="2"/>
        <v>1093</v>
      </c>
      <c r="F107" s="39"/>
    </row>
    <row r="108" spans="5:6" x14ac:dyDescent="0.25">
      <c r="E108" s="30">
        <f t="shared" si="2"/>
        <v>1094</v>
      </c>
      <c r="F108" s="39"/>
    </row>
    <row r="109" spans="5:6" x14ac:dyDescent="0.25">
      <c r="E109" s="30">
        <f t="shared" si="2"/>
        <v>1095</v>
      </c>
      <c r="F109" s="39"/>
    </row>
    <row r="110" spans="5:6" x14ac:dyDescent="0.25">
      <c r="E110" s="30">
        <f t="shared" si="2"/>
        <v>1096</v>
      </c>
      <c r="F110" s="39"/>
    </row>
    <row r="111" spans="5:6" x14ac:dyDescent="0.25">
      <c r="E111" s="30">
        <f t="shared" si="2"/>
        <v>1097</v>
      </c>
      <c r="F111" s="39"/>
    </row>
    <row r="112" spans="5:6" x14ac:dyDescent="0.25">
      <c r="E112" s="30">
        <f t="shared" si="2"/>
        <v>1098</v>
      </c>
      <c r="F112" s="39"/>
    </row>
    <row r="113" spans="5:6" x14ac:dyDescent="0.25">
      <c r="E113" s="30">
        <f t="shared" si="2"/>
        <v>1099</v>
      </c>
      <c r="F113" s="39"/>
    </row>
    <row r="114" spans="5:6" x14ac:dyDescent="0.25">
      <c r="E114" s="30">
        <f t="shared" si="2"/>
        <v>1100</v>
      </c>
      <c r="F114" s="39"/>
    </row>
    <row r="115" spans="5:6" x14ac:dyDescent="0.25">
      <c r="E115" s="30">
        <f t="shared" si="2"/>
        <v>1101</v>
      </c>
      <c r="F115" s="39"/>
    </row>
    <row r="116" spans="5:6" x14ac:dyDescent="0.25">
      <c r="E116" s="30">
        <f t="shared" si="2"/>
        <v>1102</v>
      </c>
      <c r="F116" s="39"/>
    </row>
    <row r="117" spans="5:6" x14ac:dyDescent="0.25">
      <c r="E117" s="30">
        <f t="shared" si="2"/>
        <v>1103</v>
      </c>
      <c r="F117" s="39"/>
    </row>
    <row r="118" spans="5:6" x14ac:dyDescent="0.25">
      <c r="E118" s="30">
        <f t="shared" si="2"/>
        <v>1104</v>
      </c>
      <c r="F118" s="39"/>
    </row>
    <row r="119" spans="5:6" x14ac:dyDescent="0.25">
      <c r="E119" s="30">
        <f t="shared" si="2"/>
        <v>1105</v>
      </c>
      <c r="F119" s="39"/>
    </row>
    <row r="120" spans="5:6" x14ac:dyDescent="0.25">
      <c r="E120" s="30">
        <f t="shared" si="2"/>
        <v>1106</v>
      </c>
      <c r="F120" s="39"/>
    </row>
    <row r="121" spans="5:6" x14ac:dyDescent="0.25">
      <c r="E121" s="30">
        <f t="shared" si="2"/>
        <v>1107</v>
      </c>
      <c r="F121" s="39"/>
    </row>
    <row r="122" spans="5:6" x14ac:dyDescent="0.25">
      <c r="E122" s="30">
        <f t="shared" si="2"/>
        <v>1108</v>
      </c>
      <c r="F122" s="39"/>
    </row>
    <row r="123" spans="5:6" x14ac:dyDescent="0.25">
      <c r="E123" s="30">
        <f t="shared" si="2"/>
        <v>1109</v>
      </c>
      <c r="F123" s="39"/>
    </row>
    <row r="124" spans="5:6" x14ac:dyDescent="0.25">
      <c r="E124" s="30">
        <f t="shared" si="2"/>
        <v>1110</v>
      </c>
      <c r="F124" s="39"/>
    </row>
    <row r="125" spans="5:6" x14ac:dyDescent="0.25">
      <c r="E125" s="30">
        <f t="shared" si="2"/>
        <v>1111</v>
      </c>
      <c r="F125" s="39"/>
    </row>
    <row r="126" spans="5:6" x14ac:dyDescent="0.25">
      <c r="E126" s="30">
        <f t="shared" si="2"/>
        <v>1112</v>
      </c>
      <c r="F126" s="39"/>
    </row>
    <row r="127" spans="5:6" x14ac:dyDescent="0.25">
      <c r="E127" s="30">
        <f t="shared" si="2"/>
        <v>1113</v>
      </c>
      <c r="F127" s="39"/>
    </row>
    <row r="128" spans="5:6" x14ac:dyDescent="0.25">
      <c r="E128" s="30">
        <f t="shared" si="2"/>
        <v>1114</v>
      </c>
      <c r="F128" s="39"/>
    </row>
    <row r="129" spans="5:6" x14ac:dyDescent="0.25">
      <c r="E129" s="30">
        <f t="shared" si="2"/>
        <v>1115</v>
      </c>
      <c r="F129" s="39"/>
    </row>
    <row r="130" spans="5:6" x14ac:dyDescent="0.25">
      <c r="E130" s="30">
        <f t="shared" si="2"/>
        <v>1116</v>
      </c>
      <c r="F130" s="39"/>
    </row>
    <row r="131" spans="5:6" x14ac:dyDescent="0.25">
      <c r="E131" s="30">
        <f t="shared" si="2"/>
        <v>1117</v>
      </c>
      <c r="F131" s="39"/>
    </row>
    <row r="132" spans="5:6" x14ac:dyDescent="0.25">
      <c r="E132" s="30">
        <f t="shared" si="2"/>
        <v>1118</v>
      </c>
      <c r="F132" s="39"/>
    </row>
    <row r="133" spans="5:6" x14ac:dyDescent="0.25">
      <c r="E133" s="30">
        <f t="shared" si="2"/>
        <v>1119</v>
      </c>
      <c r="F133" s="39"/>
    </row>
    <row r="134" spans="5:6" x14ac:dyDescent="0.25">
      <c r="E134" s="30">
        <f t="shared" si="2"/>
        <v>1120</v>
      </c>
      <c r="F134" s="39"/>
    </row>
    <row r="135" spans="5:6" x14ac:dyDescent="0.25">
      <c r="E135" s="30">
        <f t="shared" si="2"/>
        <v>1121</v>
      </c>
      <c r="F135" s="39"/>
    </row>
    <row r="136" spans="5:6" x14ac:dyDescent="0.25">
      <c r="E136" s="30">
        <f t="shared" si="2"/>
        <v>1122</v>
      </c>
      <c r="F136" s="39"/>
    </row>
    <row r="137" spans="5:6" x14ac:dyDescent="0.25">
      <c r="E137" s="30">
        <f t="shared" si="2"/>
        <v>1123</v>
      </c>
      <c r="F137" s="39"/>
    </row>
    <row r="138" spans="5:6" x14ac:dyDescent="0.25">
      <c r="E138" s="30">
        <f t="shared" si="2"/>
        <v>1124</v>
      </c>
      <c r="F138" s="39"/>
    </row>
    <row r="139" spans="5:6" x14ac:dyDescent="0.25">
      <c r="E139" s="30">
        <f t="shared" si="2"/>
        <v>1125</v>
      </c>
      <c r="F139" s="39"/>
    </row>
    <row r="140" spans="5:6" x14ac:dyDescent="0.25">
      <c r="E140" s="30">
        <f t="shared" si="2"/>
        <v>1126</v>
      </c>
      <c r="F140" s="39"/>
    </row>
    <row r="141" spans="5:6" x14ac:dyDescent="0.25">
      <c r="E141" s="30">
        <f t="shared" si="2"/>
        <v>1127</v>
      </c>
      <c r="F141" s="39"/>
    </row>
    <row r="142" spans="5:6" x14ac:dyDescent="0.25">
      <c r="E142" s="30">
        <f t="shared" si="2"/>
        <v>1128</v>
      </c>
      <c r="F142" s="39"/>
    </row>
    <row r="143" spans="5:6" x14ac:dyDescent="0.25">
      <c r="E143" s="30">
        <f t="shared" si="2"/>
        <v>1129</v>
      </c>
      <c r="F143" s="39"/>
    </row>
    <row r="144" spans="5:6" x14ac:dyDescent="0.25">
      <c r="E144" s="30">
        <f t="shared" si="2"/>
        <v>1130</v>
      </c>
      <c r="F144" s="39"/>
    </row>
    <row r="145" spans="5:6" x14ac:dyDescent="0.25">
      <c r="E145" s="30">
        <f t="shared" si="2"/>
        <v>1131</v>
      </c>
      <c r="F145" s="39"/>
    </row>
    <row r="146" spans="5:6" x14ac:dyDescent="0.25">
      <c r="E146" s="30">
        <f t="shared" si="2"/>
        <v>1132</v>
      </c>
      <c r="F146" s="39"/>
    </row>
    <row r="147" spans="5:6" x14ac:dyDescent="0.25">
      <c r="E147" s="30">
        <f t="shared" si="2"/>
        <v>1133</v>
      </c>
      <c r="F147" s="39"/>
    </row>
    <row r="148" spans="5:6" x14ac:dyDescent="0.25">
      <c r="E148" s="30">
        <f t="shared" si="2"/>
        <v>1134</v>
      </c>
      <c r="F148" s="39"/>
    </row>
    <row r="149" spans="5:6" x14ac:dyDescent="0.25">
      <c r="E149" s="30">
        <f t="shared" si="2"/>
        <v>1135</v>
      </c>
      <c r="F149" s="39"/>
    </row>
    <row r="150" spans="5:6" x14ac:dyDescent="0.25">
      <c r="E150" s="30">
        <f t="shared" si="2"/>
        <v>1136</v>
      </c>
      <c r="F150" s="39"/>
    </row>
    <row r="151" spans="5:6" x14ac:dyDescent="0.25">
      <c r="E151" s="30">
        <f t="shared" si="2"/>
        <v>1137</v>
      </c>
      <c r="F151" s="39"/>
    </row>
    <row r="152" spans="5:6" x14ac:dyDescent="0.25">
      <c r="E152" s="30">
        <f t="shared" si="2"/>
        <v>1138</v>
      </c>
      <c r="F152" s="39"/>
    </row>
    <row r="153" spans="5:6" x14ac:dyDescent="0.25">
      <c r="E153" s="30">
        <f t="shared" si="2"/>
        <v>1139</v>
      </c>
      <c r="F153" s="39"/>
    </row>
    <row r="154" spans="5:6" x14ac:dyDescent="0.25">
      <c r="E154" s="30">
        <f t="shared" si="2"/>
        <v>1140</v>
      </c>
      <c r="F154" s="39"/>
    </row>
    <row r="155" spans="5:6" x14ac:dyDescent="0.25">
      <c r="E155" s="30">
        <f t="shared" si="2"/>
        <v>1141</v>
      </c>
      <c r="F155" s="39"/>
    </row>
    <row r="156" spans="5:6" x14ac:dyDescent="0.25">
      <c r="E156" s="30">
        <f t="shared" si="2"/>
        <v>1142</v>
      </c>
      <c r="F156" s="39"/>
    </row>
    <row r="157" spans="5:6" x14ac:dyDescent="0.25">
      <c r="E157" s="30">
        <f t="shared" si="2"/>
        <v>1143</v>
      </c>
      <c r="F157" s="39"/>
    </row>
    <row r="158" spans="5:6" x14ac:dyDescent="0.25">
      <c r="E158" s="30">
        <f t="shared" si="2"/>
        <v>1144</v>
      </c>
      <c r="F158" s="39"/>
    </row>
    <row r="159" spans="5:6" x14ac:dyDescent="0.25">
      <c r="E159" s="30">
        <f t="shared" si="2"/>
        <v>1145</v>
      </c>
      <c r="F159" s="39"/>
    </row>
    <row r="160" spans="5:6" x14ac:dyDescent="0.25">
      <c r="E160" s="30">
        <f t="shared" si="2"/>
        <v>1146</v>
      </c>
      <c r="F160" s="39"/>
    </row>
    <row r="161" spans="5:6" x14ac:dyDescent="0.25">
      <c r="E161" s="30">
        <f t="shared" si="2"/>
        <v>1147</v>
      </c>
      <c r="F161" s="39"/>
    </row>
    <row r="162" spans="5:6" x14ac:dyDescent="0.25">
      <c r="E162" s="30">
        <f t="shared" si="2"/>
        <v>1148</v>
      </c>
      <c r="F162" s="39"/>
    </row>
    <row r="163" spans="5:6" x14ac:dyDescent="0.25">
      <c r="E163" s="30">
        <f t="shared" si="2"/>
        <v>1149</v>
      </c>
      <c r="F163" s="39"/>
    </row>
    <row r="164" spans="5:6" x14ac:dyDescent="0.25">
      <c r="E164" s="30">
        <f t="shared" si="2"/>
        <v>1150</v>
      </c>
      <c r="F164" s="39"/>
    </row>
    <row r="165" spans="5:6" x14ac:dyDescent="0.25">
      <c r="E165" s="30">
        <f t="shared" si="2"/>
        <v>1151</v>
      </c>
      <c r="F165" s="39"/>
    </row>
    <row r="166" spans="5:6" x14ac:dyDescent="0.25">
      <c r="E166" s="30">
        <f t="shared" si="2"/>
        <v>1152</v>
      </c>
      <c r="F166" s="39"/>
    </row>
    <row r="167" spans="5:6" x14ac:dyDescent="0.25">
      <c r="E167" s="30">
        <f t="shared" si="2"/>
        <v>1153</v>
      </c>
      <c r="F167" s="39"/>
    </row>
    <row r="168" spans="5:6" x14ac:dyDescent="0.25">
      <c r="E168" s="30">
        <f t="shared" si="2"/>
        <v>1154</v>
      </c>
      <c r="F168" s="39"/>
    </row>
    <row r="169" spans="5:6" x14ac:dyDescent="0.25">
      <c r="E169" s="30">
        <f t="shared" ref="E169:E232" si="3" xml:space="preserve"> E168 + 1</f>
        <v>1155</v>
      </c>
      <c r="F169" s="39"/>
    </row>
    <row r="170" spans="5:6" x14ac:dyDescent="0.25">
      <c r="E170" s="30">
        <f t="shared" si="3"/>
        <v>1156</v>
      </c>
      <c r="F170" s="39"/>
    </row>
    <row r="171" spans="5:6" x14ac:dyDescent="0.25">
      <c r="E171" s="30">
        <f t="shared" si="3"/>
        <v>1157</v>
      </c>
      <c r="F171" s="39"/>
    </row>
    <row r="172" spans="5:6" x14ac:dyDescent="0.25">
      <c r="E172" s="30">
        <f t="shared" si="3"/>
        <v>1158</v>
      </c>
      <c r="F172" s="39"/>
    </row>
    <row r="173" spans="5:6" x14ac:dyDescent="0.25">
      <c r="E173" s="30">
        <f t="shared" si="3"/>
        <v>1159</v>
      </c>
      <c r="F173" s="39"/>
    </row>
    <row r="174" spans="5:6" x14ac:dyDescent="0.25">
      <c r="E174" s="30">
        <f t="shared" si="3"/>
        <v>1160</v>
      </c>
      <c r="F174" s="39"/>
    </row>
    <row r="175" spans="5:6" x14ac:dyDescent="0.25">
      <c r="E175" s="30">
        <f t="shared" si="3"/>
        <v>1161</v>
      </c>
      <c r="F175" s="39"/>
    </row>
    <row r="176" spans="5:6" x14ac:dyDescent="0.25">
      <c r="E176" s="30">
        <f t="shared" si="3"/>
        <v>1162</v>
      </c>
      <c r="F176" s="39"/>
    </row>
    <row r="177" spans="5:6" x14ac:dyDescent="0.25">
      <c r="E177" s="30">
        <f t="shared" si="3"/>
        <v>1163</v>
      </c>
      <c r="F177" s="39"/>
    </row>
    <row r="178" spans="5:6" x14ac:dyDescent="0.25">
      <c r="E178" s="30">
        <f t="shared" si="3"/>
        <v>1164</v>
      </c>
      <c r="F178" s="39"/>
    </row>
    <row r="179" spans="5:6" x14ac:dyDescent="0.25">
      <c r="E179" s="30">
        <f t="shared" si="3"/>
        <v>1165</v>
      </c>
      <c r="F179" s="39"/>
    </row>
    <row r="180" spans="5:6" x14ac:dyDescent="0.25">
      <c r="E180" s="30">
        <f t="shared" si="3"/>
        <v>1166</v>
      </c>
      <c r="F180" s="39"/>
    </row>
    <row r="181" spans="5:6" x14ac:dyDescent="0.25">
      <c r="E181" s="30">
        <f t="shared" si="3"/>
        <v>1167</v>
      </c>
      <c r="F181" s="39"/>
    </row>
    <row r="182" spans="5:6" x14ac:dyDescent="0.25">
      <c r="E182" s="30">
        <f t="shared" si="3"/>
        <v>1168</v>
      </c>
      <c r="F182" s="39"/>
    </row>
    <row r="183" spans="5:6" x14ac:dyDescent="0.25">
      <c r="E183" s="30">
        <f t="shared" si="3"/>
        <v>1169</v>
      </c>
      <c r="F183" s="39"/>
    </row>
    <row r="184" spans="5:6" x14ac:dyDescent="0.25">
      <c r="E184" s="30">
        <f t="shared" si="3"/>
        <v>1170</v>
      </c>
      <c r="F184" s="39"/>
    </row>
    <row r="185" spans="5:6" x14ac:dyDescent="0.25">
      <c r="E185" s="30">
        <f t="shared" si="3"/>
        <v>1171</v>
      </c>
      <c r="F185" s="39"/>
    </row>
    <row r="186" spans="5:6" x14ac:dyDescent="0.25">
      <c r="E186" s="30">
        <f t="shared" si="3"/>
        <v>1172</v>
      </c>
      <c r="F186" s="39"/>
    </row>
    <row r="187" spans="5:6" x14ac:dyDescent="0.25">
      <c r="E187" s="30">
        <f t="shared" si="3"/>
        <v>1173</v>
      </c>
      <c r="F187" s="39"/>
    </row>
    <row r="188" spans="5:6" x14ac:dyDescent="0.25">
      <c r="E188" s="30">
        <f t="shared" si="3"/>
        <v>1174</v>
      </c>
      <c r="F188" s="39"/>
    </row>
    <row r="189" spans="5:6" x14ac:dyDescent="0.25">
      <c r="E189" s="30">
        <f t="shared" si="3"/>
        <v>1175</v>
      </c>
      <c r="F189" s="39"/>
    </row>
    <row r="190" spans="5:6" x14ac:dyDescent="0.25">
      <c r="E190" s="30">
        <f t="shared" si="3"/>
        <v>1176</v>
      </c>
      <c r="F190" s="39"/>
    </row>
    <row r="191" spans="5:6" x14ac:dyDescent="0.25">
      <c r="E191" s="30">
        <f t="shared" si="3"/>
        <v>1177</v>
      </c>
      <c r="F191" s="39"/>
    </row>
    <row r="192" spans="5:6" x14ac:dyDescent="0.25">
      <c r="E192" s="30">
        <f t="shared" si="3"/>
        <v>1178</v>
      </c>
      <c r="F192" s="39"/>
    </row>
    <row r="193" spans="5:6" x14ac:dyDescent="0.25">
      <c r="E193" s="30">
        <f t="shared" si="3"/>
        <v>1179</v>
      </c>
      <c r="F193" s="39"/>
    </row>
    <row r="194" spans="5:6" x14ac:dyDescent="0.25">
      <c r="E194" s="30">
        <f t="shared" si="3"/>
        <v>1180</v>
      </c>
      <c r="F194" s="39"/>
    </row>
    <row r="195" spans="5:6" x14ac:dyDescent="0.25">
      <c r="E195" s="30">
        <f t="shared" si="3"/>
        <v>1181</v>
      </c>
      <c r="F195" s="39"/>
    </row>
    <row r="196" spans="5:6" x14ac:dyDescent="0.25">
      <c r="E196" s="30">
        <f t="shared" si="3"/>
        <v>1182</v>
      </c>
      <c r="F196" s="39"/>
    </row>
    <row r="197" spans="5:6" x14ac:dyDescent="0.25">
      <c r="E197" s="30">
        <f t="shared" si="3"/>
        <v>1183</v>
      </c>
      <c r="F197" s="39"/>
    </row>
    <row r="198" spans="5:6" x14ac:dyDescent="0.25">
      <c r="E198" s="30">
        <f t="shared" si="3"/>
        <v>1184</v>
      </c>
      <c r="F198" s="39"/>
    </row>
    <row r="199" spans="5:6" x14ac:dyDescent="0.25">
      <c r="E199" s="30">
        <f t="shared" si="3"/>
        <v>1185</v>
      </c>
      <c r="F199" s="39"/>
    </row>
    <row r="200" spans="5:6" x14ac:dyDescent="0.25">
      <c r="E200" s="30">
        <f t="shared" si="3"/>
        <v>1186</v>
      </c>
      <c r="F200" s="39"/>
    </row>
    <row r="201" spans="5:6" x14ac:dyDescent="0.25">
      <c r="E201" s="30">
        <f t="shared" si="3"/>
        <v>1187</v>
      </c>
      <c r="F201" s="39"/>
    </row>
    <row r="202" spans="5:6" x14ac:dyDescent="0.25">
      <c r="E202" s="30">
        <f t="shared" si="3"/>
        <v>1188</v>
      </c>
      <c r="F202" s="39"/>
    </row>
    <row r="203" spans="5:6" x14ac:dyDescent="0.25">
      <c r="E203" s="30">
        <f t="shared" si="3"/>
        <v>1189</v>
      </c>
      <c r="F203" s="39"/>
    </row>
    <row r="204" spans="5:6" x14ac:dyDescent="0.25">
      <c r="E204" s="30">
        <f t="shared" si="3"/>
        <v>1190</v>
      </c>
      <c r="F204" s="39"/>
    </row>
    <row r="205" spans="5:6" x14ac:dyDescent="0.25">
      <c r="E205" s="30">
        <f t="shared" si="3"/>
        <v>1191</v>
      </c>
      <c r="F205" s="39"/>
    </row>
    <row r="206" spans="5:6" x14ac:dyDescent="0.25">
      <c r="E206" s="30">
        <f t="shared" si="3"/>
        <v>1192</v>
      </c>
      <c r="F206" s="39"/>
    </row>
    <row r="207" spans="5:6" x14ac:dyDescent="0.25">
      <c r="E207" s="30">
        <f t="shared" si="3"/>
        <v>1193</v>
      </c>
      <c r="F207" s="39"/>
    </row>
    <row r="208" spans="5:6" x14ac:dyDescent="0.25">
      <c r="E208" s="30">
        <f t="shared" si="3"/>
        <v>1194</v>
      </c>
      <c r="F208" s="39"/>
    </row>
    <row r="209" spans="5:6" x14ac:dyDescent="0.25">
      <c r="E209" s="30">
        <f t="shared" si="3"/>
        <v>1195</v>
      </c>
      <c r="F209" s="39"/>
    </row>
    <row r="210" spans="5:6" x14ac:dyDescent="0.25">
      <c r="E210" s="30">
        <f t="shared" si="3"/>
        <v>1196</v>
      </c>
      <c r="F210" s="39"/>
    </row>
    <row r="211" spans="5:6" x14ac:dyDescent="0.25">
      <c r="E211" s="30">
        <f t="shared" si="3"/>
        <v>1197</v>
      </c>
      <c r="F211" s="39"/>
    </row>
    <row r="212" spans="5:6" x14ac:dyDescent="0.25">
      <c r="E212" s="30">
        <f t="shared" si="3"/>
        <v>1198</v>
      </c>
      <c r="F212" s="39"/>
    </row>
    <row r="213" spans="5:6" x14ac:dyDescent="0.25">
      <c r="E213" s="30">
        <f t="shared" si="3"/>
        <v>1199</v>
      </c>
      <c r="F213" s="39"/>
    </row>
    <row r="214" spans="5:6" x14ac:dyDescent="0.25">
      <c r="E214" s="30">
        <f t="shared" si="3"/>
        <v>1200</v>
      </c>
      <c r="F214" s="39"/>
    </row>
    <row r="215" spans="5:6" x14ac:dyDescent="0.25">
      <c r="E215" s="30">
        <f t="shared" si="3"/>
        <v>1201</v>
      </c>
      <c r="F215" s="39"/>
    </row>
    <row r="216" spans="5:6" x14ac:dyDescent="0.25">
      <c r="E216" s="30">
        <f t="shared" si="3"/>
        <v>1202</v>
      </c>
      <c r="F216" s="39"/>
    </row>
    <row r="217" spans="5:6" x14ac:dyDescent="0.25">
      <c r="E217" s="30">
        <f t="shared" si="3"/>
        <v>1203</v>
      </c>
      <c r="F217" s="39"/>
    </row>
    <row r="218" spans="5:6" x14ac:dyDescent="0.25">
      <c r="E218" s="30">
        <f t="shared" si="3"/>
        <v>1204</v>
      </c>
      <c r="F218" s="39"/>
    </row>
    <row r="219" spans="5:6" x14ac:dyDescent="0.25">
      <c r="E219" s="30">
        <f t="shared" si="3"/>
        <v>1205</v>
      </c>
      <c r="F219" s="39"/>
    </row>
    <row r="220" spans="5:6" x14ac:dyDescent="0.25">
      <c r="E220" s="30">
        <f t="shared" si="3"/>
        <v>1206</v>
      </c>
      <c r="F220" s="39"/>
    </row>
    <row r="221" spans="5:6" x14ac:dyDescent="0.25">
      <c r="E221" s="30">
        <f t="shared" si="3"/>
        <v>1207</v>
      </c>
      <c r="F221" s="39"/>
    </row>
    <row r="222" spans="5:6" x14ac:dyDescent="0.25">
      <c r="E222" s="30">
        <f t="shared" si="3"/>
        <v>1208</v>
      </c>
      <c r="F222" s="39"/>
    </row>
    <row r="223" spans="5:6" x14ac:dyDescent="0.25">
      <c r="E223" s="30">
        <f t="shared" si="3"/>
        <v>1209</v>
      </c>
      <c r="F223" s="39"/>
    </row>
    <row r="224" spans="5:6" x14ac:dyDescent="0.25">
      <c r="E224" s="30">
        <f t="shared" si="3"/>
        <v>1210</v>
      </c>
      <c r="F224" s="39"/>
    </row>
    <row r="225" spans="5:6" x14ac:dyDescent="0.25">
      <c r="E225" s="30">
        <f t="shared" si="3"/>
        <v>1211</v>
      </c>
      <c r="F225" s="39"/>
    </row>
    <row r="226" spans="5:6" x14ac:dyDescent="0.25">
      <c r="E226" s="30">
        <f t="shared" si="3"/>
        <v>1212</v>
      </c>
      <c r="F226" s="39"/>
    </row>
    <row r="227" spans="5:6" x14ac:dyDescent="0.25">
      <c r="E227" s="30">
        <f t="shared" si="3"/>
        <v>1213</v>
      </c>
      <c r="F227" s="39"/>
    </row>
    <row r="228" spans="5:6" x14ac:dyDescent="0.25">
      <c r="E228" s="30">
        <f t="shared" si="3"/>
        <v>1214</v>
      </c>
      <c r="F228" s="39"/>
    </row>
    <row r="229" spans="5:6" x14ac:dyDescent="0.25">
      <c r="E229" s="30">
        <f t="shared" si="3"/>
        <v>1215</v>
      </c>
      <c r="F229" s="39"/>
    </row>
    <row r="230" spans="5:6" x14ac:dyDescent="0.25">
      <c r="E230" s="30">
        <f t="shared" si="3"/>
        <v>1216</v>
      </c>
      <c r="F230" s="39"/>
    </row>
    <row r="231" spans="5:6" x14ac:dyDescent="0.25">
      <c r="E231" s="30">
        <f t="shared" si="3"/>
        <v>1217</v>
      </c>
      <c r="F231" s="39"/>
    </row>
    <row r="232" spans="5:6" x14ac:dyDescent="0.25">
      <c r="E232" s="30">
        <f t="shared" si="3"/>
        <v>1218</v>
      </c>
      <c r="F232" s="39"/>
    </row>
    <row r="233" spans="5:6" x14ac:dyDescent="0.25">
      <c r="E233" s="30">
        <f t="shared" ref="E233:E296" si="4" xml:space="preserve"> E232 + 1</f>
        <v>1219</v>
      </c>
      <c r="F233" s="39"/>
    </row>
    <row r="234" spans="5:6" x14ac:dyDescent="0.25">
      <c r="E234" s="30">
        <f t="shared" si="4"/>
        <v>1220</v>
      </c>
      <c r="F234" s="39"/>
    </row>
    <row r="235" spans="5:6" x14ac:dyDescent="0.25">
      <c r="E235" s="30">
        <f t="shared" si="4"/>
        <v>1221</v>
      </c>
      <c r="F235" s="39"/>
    </row>
    <row r="236" spans="5:6" x14ac:dyDescent="0.25">
      <c r="E236" s="30">
        <f t="shared" si="4"/>
        <v>1222</v>
      </c>
      <c r="F236" s="39"/>
    </row>
    <row r="237" spans="5:6" x14ac:dyDescent="0.25">
      <c r="E237" s="30">
        <f t="shared" si="4"/>
        <v>1223</v>
      </c>
      <c r="F237" s="39"/>
    </row>
    <row r="238" spans="5:6" x14ac:dyDescent="0.25">
      <c r="E238" s="30">
        <f t="shared" si="4"/>
        <v>1224</v>
      </c>
      <c r="F238" s="39"/>
    </row>
    <row r="239" spans="5:6" x14ac:dyDescent="0.25">
      <c r="E239" s="30">
        <f t="shared" si="4"/>
        <v>1225</v>
      </c>
      <c r="F239" s="39"/>
    </row>
    <row r="240" spans="5:6" x14ac:dyDescent="0.25">
      <c r="E240" s="30">
        <f t="shared" si="4"/>
        <v>1226</v>
      </c>
      <c r="F240" s="39"/>
    </row>
    <row r="241" spans="5:6" x14ac:dyDescent="0.25">
      <c r="E241" s="30">
        <f t="shared" si="4"/>
        <v>1227</v>
      </c>
      <c r="F241" s="39"/>
    </row>
    <row r="242" spans="5:6" x14ac:dyDescent="0.25">
      <c r="E242" s="30">
        <f t="shared" si="4"/>
        <v>1228</v>
      </c>
      <c r="F242" s="39"/>
    </row>
    <row r="243" spans="5:6" x14ac:dyDescent="0.25">
      <c r="E243" s="30">
        <f t="shared" si="4"/>
        <v>1229</v>
      </c>
      <c r="F243" s="39"/>
    </row>
    <row r="244" spans="5:6" x14ac:dyDescent="0.25">
      <c r="E244" s="30">
        <f t="shared" si="4"/>
        <v>1230</v>
      </c>
      <c r="F244" s="39"/>
    </row>
    <row r="245" spans="5:6" x14ac:dyDescent="0.25">
      <c r="E245" s="30">
        <f t="shared" si="4"/>
        <v>1231</v>
      </c>
      <c r="F245" s="39"/>
    </row>
    <row r="246" spans="5:6" x14ac:dyDescent="0.25">
      <c r="E246" s="30">
        <f t="shared" si="4"/>
        <v>1232</v>
      </c>
      <c r="F246" s="39"/>
    </row>
    <row r="247" spans="5:6" x14ac:dyDescent="0.25">
      <c r="E247" s="30">
        <f t="shared" si="4"/>
        <v>1233</v>
      </c>
      <c r="F247" s="39"/>
    </row>
    <row r="248" spans="5:6" x14ac:dyDescent="0.25">
      <c r="E248" s="30">
        <f t="shared" si="4"/>
        <v>1234</v>
      </c>
      <c r="F248" s="39"/>
    </row>
    <row r="249" spans="5:6" x14ac:dyDescent="0.25">
      <c r="E249" s="30">
        <f t="shared" si="4"/>
        <v>1235</v>
      </c>
      <c r="F249" s="39"/>
    </row>
    <row r="250" spans="5:6" x14ac:dyDescent="0.25">
      <c r="E250" s="30">
        <f t="shared" si="4"/>
        <v>1236</v>
      </c>
      <c r="F250" s="39"/>
    </row>
    <row r="251" spans="5:6" x14ac:dyDescent="0.25">
      <c r="E251" s="30">
        <f t="shared" si="4"/>
        <v>1237</v>
      </c>
      <c r="F251" s="39"/>
    </row>
    <row r="252" spans="5:6" x14ac:dyDescent="0.25">
      <c r="E252" s="30">
        <f t="shared" si="4"/>
        <v>1238</v>
      </c>
      <c r="F252" s="39"/>
    </row>
    <row r="253" spans="5:6" x14ac:dyDescent="0.25">
      <c r="E253" s="30">
        <f t="shared" si="4"/>
        <v>1239</v>
      </c>
      <c r="F253" s="39"/>
    </row>
    <row r="254" spans="5:6" x14ac:dyDescent="0.25">
      <c r="E254" s="30">
        <f t="shared" si="4"/>
        <v>1240</v>
      </c>
      <c r="F254" s="39"/>
    </row>
    <row r="255" spans="5:6" x14ac:dyDescent="0.25">
      <c r="E255" s="30">
        <f t="shared" si="4"/>
        <v>1241</v>
      </c>
      <c r="F255" s="39"/>
    </row>
    <row r="256" spans="5:6" x14ac:dyDescent="0.25">
      <c r="E256" s="30">
        <f t="shared" si="4"/>
        <v>1242</v>
      </c>
      <c r="F256" s="39"/>
    </row>
    <row r="257" spans="5:6" x14ac:dyDescent="0.25">
      <c r="E257" s="30">
        <f t="shared" si="4"/>
        <v>1243</v>
      </c>
      <c r="F257" s="39"/>
    </row>
    <row r="258" spans="5:6" x14ac:dyDescent="0.25">
      <c r="E258" s="30">
        <f t="shared" si="4"/>
        <v>1244</v>
      </c>
      <c r="F258" s="39"/>
    </row>
    <row r="259" spans="5:6" x14ac:dyDescent="0.25">
      <c r="E259" s="30">
        <f t="shared" si="4"/>
        <v>1245</v>
      </c>
      <c r="F259" s="39"/>
    </row>
    <row r="260" spans="5:6" x14ac:dyDescent="0.25">
      <c r="E260" s="30">
        <f t="shared" si="4"/>
        <v>1246</v>
      </c>
      <c r="F260" s="39"/>
    </row>
    <row r="261" spans="5:6" x14ac:dyDescent="0.25">
      <c r="E261" s="30">
        <f t="shared" si="4"/>
        <v>1247</v>
      </c>
      <c r="F261" s="39"/>
    </row>
    <row r="262" spans="5:6" x14ac:dyDescent="0.25">
      <c r="E262" s="30">
        <f t="shared" si="4"/>
        <v>1248</v>
      </c>
      <c r="F262" s="39"/>
    </row>
    <row r="263" spans="5:6" x14ac:dyDescent="0.25">
      <c r="E263" s="30">
        <f t="shared" si="4"/>
        <v>1249</v>
      </c>
      <c r="F263" s="39"/>
    </row>
    <row r="264" spans="5:6" x14ac:dyDescent="0.25">
      <c r="E264" s="30">
        <f t="shared" si="4"/>
        <v>1250</v>
      </c>
      <c r="F264" s="39"/>
    </row>
    <row r="265" spans="5:6" x14ac:dyDescent="0.25">
      <c r="E265" s="30">
        <f t="shared" si="4"/>
        <v>1251</v>
      </c>
      <c r="F265" s="39"/>
    </row>
    <row r="266" spans="5:6" x14ac:dyDescent="0.25">
      <c r="E266" s="30">
        <f t="shared" si="4"/>
        <v>1252</v>
      </c>
      <c r="F266" s="39"/>
    </row>
    <row r="267" spans="5:6" x14ac:dyDescent="0.25">
      <c r="E267" s="30">
        <f t="shared" si="4"/>
        <v>1253</v>
      </c>
      <c r="F267" s="39"/>
    </row>
    <row r="268" spans="5:6" x14ac:dyDescent="0.25">
      <c r="E268" s="30">
        <f t="shared" si="4"/>
        <v>1254</v>
      </c>
      <c r="F268" s="39"/>
    </row>
    <row r="269" spans="5:6" x14ac:dyDescent="0.25">
      <c r="E269" s="30">
        <f t="shared" si="4"/>
        <v>1255</v>
      </c>
      <c r="F269" s="39"/>
    </row>
    <row r="270" spans="5:6" x14ac:dyDescent="0.25">
      <c r="E270" s="30">
        <f t="shared" si="4"/>
        <v>1256</v>
      </c>
      <c r="F270" s="39"/>
    </row>
    <row r="271" spans="5:6" x14ac:dyDescent="0.25">
      <c r="E271" s="30">
        <f t="shared" si="4"/>
        <v>1257</v>
      </c>
      <c r="F271" s="39"/>
    </row>
    <row r="272" spans="5:6" x14ac:dyDescent="0.25">
      <c r="E272" s="30">
        <f t="shared" si="4"/>
        <v>1258</v>
      </c>
      <c r="F272" s="39"/>
    </row>
    <row r="273" spans="5:6" x14ac:dyDescent="0.25">
      <c r="E273" s="30">
        <f t="shared" si="4"/>
        <v>1259</v>
      </c>
      <c r="F273" s="39"/>
    </row>
    <row r="274" spans="5:6" x14ac:dyDescent="0.25">
      <c r="E274" s="30">
        <f t="shared" si="4"/>
        <v>1260</v>
      </c>
      <c r="F274" s="39"/>
    </row>
    <row r="275" spans="5:6" x14ac:dyDescent="0.25">
      <c r="E275" s="30">
        <f t="shared" si="4"/>
        <v>1261</v>
      </c>
      <c r="F275" s="39"/>
    </row>
    <row r="276" spans="5:6" x14ac:dyDescent="0.25">
      <c r="E276" s="30">
        <f t="shared" si="4"/>
        <v>1262</v>
      </c>
      <c r="F276" s="39"/>
    </row>
    <row r="277" spans="5:6" x14ac:dyDescent="0.25">
      <c r="E277" s="30">
        <f t="shared" si="4"/>
        <v>1263</v>
      </c>
      <c r="F277" s="39"/>
    </row>
    <row r="278" spans="5:6" x14ac:dyDescent="0.25">
      <c r="E278" s="30">
        <f t="shared" si="4"/>
        <v>1264</v>
      </c>
      <c r="F278" s="39"/>
    </row>
    <row r="279" spans="5:6" x14ac:dyDescent="0.25">
      <c r="E279" s="30">
        <f t="shared" si="4"/>
        <v>1265</v>
      </c>
      <c r="F279" s="39"/>
    </row>
    <row r="280" spans="5:6" x14ac:dyDescent="0.25">
      <c r="E280" s="30">
        <f t="shared" si="4"/>
        <v>1266</v>
      </c>
      <c r="F280" s="39"/>
    </row>
    <row r="281" spans="5:6" x14ac:dyDescent="0.25">
      <c r="E281" s="30">
        <f t="shared" si="4"/>
        <v>1267</v>
      </c>
      <c r="F281" s="39"/>
    </row>
    <row r="282" spans="5:6" x14ac:dyDescent="0.25">
      <c r="E282" s="30">
        <f t="shared" si="4"/>
        <v>1268</v>
      </c>
      <c r="F282" s="39"/>
    </row>
    <row r="283" spans="5:6" x14ac:dyDescent="0.25">
      <c r="E283" s="30">
        <f t="shared" si="4"/>
        <v>1269</v>
      </c>
      <c r="F283" s="39"/>
    </row>
    <row r="284" spans="5:6" x14ac:dyDescent="0.25">
      <c r="E284" s="30">
        <f t="shared" si="4"/>
        <v>1270</v>
      </c>
      <c r="F284" s="39"/>
    </row>
    <row r="285" spans="5:6" x14ac:dyDescent="0.25">
      <c r="E285" s="30">
        <f t="shared" si="4"/>
        <v>1271</v>
      </c>
      <c r="F285" s="39"/>
    </row>
    <row r="286" spans="5:6" x14ac:dyDescent="0.25">
      <c r="E286" s="30">
        <f t="shared" si="4"/>
        <v>1272</v>
      </c>
      <c r="F286" s="39"/>
    </row>
    <row r="287" spans="5:6" x14ac:dyDescent="0.25">
      <c r="E287" s="30">
        <f t="shared" si="4"/>
        <v>1273</v>
      </c>
      <c r="F287" s="39"/>
    </row>
    <row r="288" spans="5:6" x14ac:dyDescent="0.25">
      <c r="E288" s="30">
        <f t="shared" si="4"/>
        <v>1274</v>
      </c>
      <c r="F288" s="39"/>
    </row>
    <row r="289" spans="5:6" x14ac:dyDescent="0.25">
      <c r="E289" s="30">
        <f t="shared" si="4"/>
        <v>1275</v>
      </c>
      <c r="F289" s="39"/>
    </row>
    <row r="290" spans="5:6" x14ac:dyDescent="0.25">
      <c r="E290" s="30">
        <f t="shared" si="4"/>
        <v>1276</v>
      </c>
      <c r="F290" s="39"/>
    </row>
    <row r="291" spans="5:6" x14ac:dyDescent="0.25">
      <c r="E291" s="30">
        <f t="shared" si="4"/>
        <v>1277</v>
      </c>
      <c r="F291" s="39"/>
    </row>
    <row r="292" spans="5:6" x14ac:dyDescent="0.25">
      <c r="E292" s="30">
        <f t="shared" si="4"/>
        <v>1278</v>
      </c>
      <c r="F292" s="39"/>
    </row>
    <row r="293" spans="5:6" x14ac:dyDescent="0.25">
      <c r="E293" s="30">
        <f t="shared" si="4"/>
        <v>1279</v>
      </c>
      <c r="F293" s="39"/>
    </row>
    <row r="294" spans="5:6" x14ac:dyDescent="0.25">
      <c r="E294" s="30">
        <f t="shared" si="4"/>
        <v>1280</v>
      </c>
      <c r="F294" s="39"/>
    </row>
    <row r="295" spans="5:6" x14ac:dyDescent="0.25">
      <c r="E295" s="30">
        <f t="shared" si="4"/>
        <v>1281</v>
      </c>
      <c r="F295" s="39"/>
    </row>
    <row r="296" spans="5:6" x14ac:dyDescent="0.25">
      <c r="E296" s="30">
        <f t="shared" si="4"/>
        <v>1282</v>
      </c>
      <c r="F296" s="39"/>
    </row>
    <row r="297" spans="5:6" x14ac:dyDescent="0.25">
      <c r="E297" s="30">
        <f t="shared" ref="E297:E360" si="5" xml:space="preserve"> E296 + 1</f>
        <v>1283</v>
      </c>
      <c r="F297" s="39"/>
    </row>
    <row r="298" spans="5:6" x14ac:dyDescent="0.25">
      <c r="E298" s="30">
        <f t="shared" si="5"/>
        <v>1284</v>
      </c>
      <c r="F298" s="39"/>
    </row>
    <row r="299" spans="5:6" x14ac:dyDescent="0.25">
      <c r="E299" s="30">
        <f t="shared" si="5"/>
        <v>1285</v>
      </c>
      <c r="F299" s="39"/>
    </row>
    <row r="300" spans="5:6" x14ac:dyDescent="0.25">
      <c r="E300" s="30">
        <f t="shared" si="5"/>
        <v>1286</v>
      </c>
      <c r="F300" s="39"/>
    </row>
    <row r="301" spans="5:6" x14ac:dyDescent="0.25">
      <c r="E301" s="30">
        <f t="shared" si="5"/>
        <v>1287</v>
      </c>
      <c r="F301" s="39"/>
    </row>
    <row r="302" spans="5:6" x14ac:dyDescent="0.25">
      <c r="E302" s="30">
        <f t="shared" si="5"/>
        <v>1288</v>
      </c>
      <c r="F302" s="39"/>
    </row>
    <row r="303" spans="5:6" x14ac:dyDescent="0.25">
      <c r="E303" s="30">
        <f t="shared" si="5"/>
        <v>1289</v>
      </c>
      <c r="F303" s="39"/>
    </row>
    <row r="304" spans="5:6" x14ac:dyDescent="0.25">
      <c r="E304" s="30">
        <f t="shared" si="5"/>
        <v>1290</v>
      </c>
      <c r="F304" s="39"/>
    </row>
    <row r="305" spans="5:6" x14ac:dyDescent="0.25">
      <c r="E305" s="30">
        <f t="shared" si="5"/>
        <v>1291</v>
      </c>
      <c r="F305" s="39"/>
    </row>
    <row r="306" spans="5:6" x14ac:dyDescent="0.25">
      <c r="E306" s="30">
        <f t="shared" si="5"/>
        <v>1292</v>
      </c>
      <c r="F306" s="39"/>
    </row>
    <row r="307" spans="5:6" x14ac:dyDescent="0.25">
      <c r="E307" s="30">
        <f t="shared" si="5"/>
        <v>1293</v>
      </c>
      <c r="F307" s="39"/>
    </row>
    <row r="308" spans="5:6" x14ac:dyDescent="0.25">
      <c r="E308" s="30">
        <f t="shared" si="5"/>
        <v>1294</v>
      </c>
      <c r="F308" s="39"/>
    </row>
    <row r="309" spans="5:6" x14ac:dyDescent="0.25">
      <c r="E309" s="30">
        <f t="shared" si="5"/>
        <v>1295</v>
      </c>
      <c r="F309" s="39"/>
    </row>
    <row r="310" spans="5:6" x14ac:dyDescent="0.25">
      <c r="E310" s="30">
        <f t="shared" si="5"/>
        <v>1296</v>
      </c>
      <c r="F310" s="39"/>
    </row>
    <row r="311" spans="5:6" x14ac:dyDescent="0.25">
      <c r="E311" s="30">
        <f t="shared" si="5"/>
        <v>1297</v>
      </c>
      <c r="F311" s="39"/>
    </row>
    <row r="312" spans="5:6" x14ac:dyDescent="0.25">
      <c r="E312" s="30">
        <f t="shared" si="5"/>
        <v>1298</v>
      </c>
      <c r="F312" s="39"/>
    </row>
    <row r="313" spans="5:6" x14ac:dyDescent="0.25">
      <c r="E313" s="30">
        <f t="shared" si="5"/>
        <v>1299</v>
      </c>
      <c r="F313" s="39"/>
    </row>
    <row r="314" spans="5:6" x14ac:dyDescent="0.25">
      <c r="E314" s="30">
        <f t="shared" si="5"/>
        <v>1300</v>
      </c>
      <c r="F314" s="39"/>
    </row>
    <row r="315" spans="5:6" x14ac:dyDescent="0.25">
      <c r="E315" s="30">
        <f t="shared" si="5"/>
        <v>1301</v>
      </c>
      <c r="F315" s="39"/>
    </row>
    <row r="316" spans="5:6" x14ac:dyDescent="0.25">
      <c r="E316" s="30">
        <f t="shared" si="5"/>
        <v>1302</v>
      </c>
      <c r="F316" s="39"/>
    </row>
    <row r="317" spans="5:6" x14ac:dyDescent="0.25">
      <c r="E317" s="30">
        <f t="shared" si="5"/>
        <v>1303</v>
      </c>
      <c r="F317" s="39"/>
    </row>
    <row r="318" spans="5:6" x14ac:dyDescent="0.25">
      <c r="E318" s="30">
        <f t="shared" si="5"/>
        <v>1304</v>
      </c>
      <c r="F318" s="39"/>
    </row>
    <row r="319" spans="5:6" x14ac:dyDescent="0.25">
      <c r="E319" s="30">
        <f t="shared" si="5"/>
        <v>1305</v>
      </c>
      <c r="F319" s="39"/>
    </row>
    <row r="320" spans="5:6" x14ac:dyDescent="0.25">
      <c r="E320" s="30">
        <f t="shared" si="5"/>
        <v>1306</v>
      </c>
      <c r="F320" s="39"/>
    </row>
    <row r="321" spans="5:6" x14ac:dyDescent="0.25">
      <c r="E321" s="30">
        <f t="shared" si="5"/>
        <v>1307</v>
      </c>
      <c r="F321" s="39"/>
    </row>
    <row r="322" spans="5:6" x14ac:dyDescent="0.25">
      <c r="E322" s="30">
        <f t="shared" si="5"/>
        <v>1308</v>
      </c>
      <c r="F322" s="39"/>
    </row>
    <row r="323" spans="5:6" x14ac:dyDescent="0.25">
      <c r="E323" s="30">
        <f t="shared" si="5"/>
        <v>1309</v>
      </c>
      <c r="F323" s="39"/>
    </row>
    <row r="324" spans="5:6" x14ac:dyDescent="0.25">
      <c r="E324" s="30">
        <f t="shared" si="5"/>
        <v>1310</v>
      </c>
      <c r="F324" s="39"/>
    </row>
    <row r="325" spans="5:6" x14ac:dyDescent="0.25">
      <c r="E325" s="30">
        <f t="shared" si="5"/>
        <v>1311</v>
      </c>
      <c r="F325" s="39"/>
    </row>
    <row r="326" spans="5:6" x14ac:dyDescent="0.25">
      <c r="E326" s="30">
        <f t="shared" si="5"/>
        <v>1312</v>
      </c>
      <c r="F326" s="39"/>
    </row>
    <row r="327" spans="5:6" x14ac:dyDescent="0.25">
      <c r="E327" s="30">
        <f t="shared" si="5"/>
        <v>1313</v>
      </c>
      <c r="F327" s="39"/>
    </row>
    <row r="328" spans="5:6" x14ac:dyDescent="0.25">
      <c r="E328" s="30">
        <f t="shared" si="5"/>
        <v>1314</v>
      </c>
      <c r="F328" s="39"/>
    </row>
    <row r="329" spans="5:6" x14ac:dyDescent="0.25">
      <c r="E329" s="30">
        <f t="shared" si="5"/>
        <v>1315</v>
      </c>
      <c r="F329" s="39"/>
    </row>
    <row r="330" spans="5:6" x14ac:dyDescent="0.25">
      <c r="E330" s="30">
        <f t="shared" si="5"/>
        <v>1316</v>
      </c>
      <c r="F330" s="39"/>
    </row>
    <row r="331" spans="5:6" x14ac:dyDescent="0.25">
      <c r="E331" s="30">
        <f t="shared" si="5"/>
        <v>1317</v>
      </c>
      <c r="F331" s="39"/>
    </row>
    <row r="332" spans="5:6" x14ac:dyDescent="0.25">
      <c r="E332" s="30">
        <f t="shared" si="5"/>
        <v>1318</v>
      </c>
      <c r="F332" s="39"/>
    </row>
    <row r="333" spans="5:6" x14ac:dyDescent="0.25">
      <c r="E333" s="30">
        <f t="shared" si="5"/>
        <v>1319</v>
      </c>
      <c r="F333" s="39"/>
    </row>
    <row r="334" spans="5:6" x14ac:dyDescent="0.25">
      <c r="E334" s="30">
        <f t="shared" si="5"/>
        <v>1320</v>
      </c>
      <c r="F334" s="39"/>
    </row>
    <row r="335" spans="5:6" x14ac:dyDescent="0.25">
      <c r="E335" s="30">
        <f t="shared" si="5"/>
        <v>1321</v>
      </c>
      <c r="F335" s="39"/>
    </row>
    <row r="336" spans="5:6" x14ac:dyDescent="0.25">
      <c r="E336" s="30">
        <f t="shared" si="5"/>
        <v>1322</v>
      </c>
      <c r="F336" s="39"/>
    </row>
    <row r="337" spans="5:6" x14ac:dyDescent="0.25">
      <c r="E337" s="30">
        <f t="shared" si="5"/>
        <v>1323</v>
      </c>
      <c r="F337" s="39"/>
    </row>
    <row r="338" spans="5:6" x14ac:dyDescent="0.25">
      <c r="E338" s="30">
        <f t="shared" si="5"/>
        <v>1324</v>
      </c>
      <c r="F338" s="39"/>
    </row>
    <row r="339" spans="5:6" x14ac:dyDescent="0.25">
      <c r="E339" s="30">
        <f t="shared" si="5"/>
        <v>1325</v>
      </c>
      <c r="F339" s="39"/>
    </row>
    <row r="340" spans="5:6" x14ac:dyDescent="0.25">
      <c r="E340" s="30">
        <f t="shared" si="5"/>
        <v>1326</v>
      </c>
      <c r="F340" s="39"/>
    </row>
    <row r="341" spans="5:6" x14ac:dyDescent="0.25">
      <c r="E341" s="30">
        <f t="shared" si="5"/>
        <v>1327</v>
      </c>
      <c r="F341" s="39"/>
    </row>
    <row r="342" spans="5:6" x14ac:dyDescent="0.25">
      <c r="E342" s="30">
        <f t="shared" si="5"/>
        <v>1328</v>
      </c>
      <c r="F342" s="39"/>
    </row>
    <row r="343" spans="5:6" x14ac:dyDescent="0.25">
      <c r="E343" s="30">
        <f t="shared" si="5"/>
        <v>1329</v>
      </c>
      <c r="F343" s="39"/>
    </row>
    <row r="344" spans="5:6" x14ac:dyDescent="0.25">
      <c r="E344" s="30">
        <f t="shared" si="5"/>
        <v>1330</v>
      </c>
      <c r="F344" s="39"/>
    </row>
    <row r="345" spans="5:6" x14ac:dyDescent="0.25">
      <c r="E345" s="30">
        <f t="shared" si="5"/>
        <v>1331</v>
      </c>
      <c r="F345" s="39"/>
    </row>
    <row r="346" spans="5:6" x14ac:dyDescent="0.25">
      <c r="E346" s="30">
        <f t="shared" si="5"/>
        <v>1332</v>
      </c>
      <c r="F346" s="39"/>
    </row>
    <row r="347" spans="5:6" x14ac:dyDescent="0.25">
      <c r="E347" s="30">
        <f t="shared" si="5"/>
        <v>1333</v>
      </c>
      <c r="F347" s="39"/>
    </row>
    <row r="348" spans="5:6" x14ac:dyDescent="0.25">
      <c r="E348" s="30">
        <f t="shared" si="5"/>
        <v>1334</v>
      </c>
      <c r="F348" s="39"/>
    </row>
    <row r="349" spans="5:6" x14ac:dyDescent="0.25">
      <c r="E349" s="30">
        <f t="shared" si="5"/>
        <v>1335</v>
      </c>
      <c r="F349" s="39"/>
    </row>
    <row r="350" spans="5:6" x14ac:dyDescent="0.25">
      <c r="E350" s="30">
        <f t="shared" si="5"/>
        <v>1336</v>
      </c>
      <c r="F350" s="39"/>
    </row>
    <row r="351" spans="5:6" x14ac:dyDescent="0.25">
      <c r="E351" s="30">
        <f t="shared" si="5"/>
        <v>1337</v>
      </c>
      <c r="F351" s="39"/>
    </row>
    <row r="352" spans="5:6" x14ac:dyDescent="0.25">
      <c r="E352" s="30">
        <f t="shared" si="5"/>
        <v>1338</v>
      </c>
      <c r="F352" s="39"/>
    </row>
    <row r="353" spans="5:6" x14ac:dyDescent="0.25">
      <c r="E353" s="30">
        <f t="shared" si="5"/>
        <v>1339</v>
      </c>
      <c r="F353" s="39"/>
    </row>
    <row r="354" spans="5:6" x14ac:dyDescent="0.25">
      <c r="E354" s="30">
        <f t="shared" si="5"/>
        <v>1340</v>
      </c>
      <c r="F354" s="39"/>
    </row>
    <row r="355" spans="5:6" x14ac:dyDescent="0.25">
      <c r="E355" s="30">
        <f t="shared" si="5"/>
        <v>1341</v>
      </c>
      <c r="F355" s="39"/>
    </row>
    <row r="356" spans="5:6" x14ac:dyDescent="0.25">
      <c r="E356" s="30">
        <f t="shared" si="5"/>
        <v>1342</v>
      </c>
      <c r="F356" s="39"/>
    </row>
    <row r="357" spans="5:6" x14ac:dyDescent="0.25">
      <c r="E357" s="30">
        <f t="shared" si="5"/>
        <v>1343</v>
      </c>
      <c r="F357" s="39"/>
    </row>
    <row r="358" spans="5:6" x14ac:dyDescent="0.25">
      <c r="E358" s="30">
        <f t="shared" si="5"/>
        <v>1344</v>
      </c>
      <c r="F358" s="39"/>
    </row>
    <row r="359" spans="5:6" x14ac:dyDescent="0.25">
      <c r="E359" s="30">
        <f t="shared" si="5"/>
        <v>1345</v>
      </c>
      <c r="F359" s="39"/>
    </row>
    <row r="360" spans="5:6" x14ac:dyDescent="0.25">
      <c r="E360" s="30">
        <f t="shared" si="5"/>
        <v>1346</v>
      </c>
      <c r="F360" s="39"/>
    </row>
    <row r="361" spans="5:6" x14ac:dyDescent="0.25">
      <c r="E361" s="30">
        <f t="shared" ref="E361:E424" si="6" xml:space="preserve"> E360 + 1</f>
        <v>1347</v>
      </c>
      <c r="F361" s="39"/>
    </row>
    <row r="362" spans="5:6" x14ac:dyDescent="0.25">
      <c r="E362" s="30">
        <f t="shared" si="6"/>
        <v>1348</v>
      </c>
      <c r="F362" s="39"/>
    </row>
    <row r="363" spans="5:6" x14ac:dyDescent="0.25">
      <c r="E363" s="30">
        <f t="shared" si="6"/>
        <v>1349</v>
      </c>
      <c r="F363" s="39"/>
    </row>
    <row r="364" spans="5:6" x14ac:dyDescent="0.25">
      <c r="E364" s="30">
        <f t="shared" si="6"/>
        <v>1350</v>
      </c>
      <c r="F364" s="39"/>
    </row>
    <row r="365" spans="5:6" x14ac:dyDescent="0.25">
      <c r="E365" s="30">
        <f t="shared" si="6"/>
        <v>1351</v>
      </c>
      <c r="F365" s="39"/>
    </row>
    <row r="366" spans="5:6" x14ac:dyDescent="0.25">
      <c r="E366" s="30">
        <f t="shared" si="6"/>
        <v>1352</v>
      </c>
      <c r="F366" s="39"/>
    </row>
    <row r="367" spans="5:6" x14ac:dyDescent="0.25">
      <c r="E367" s="30">
        <f t="shared" si="6"/>
        <v>1353</v>
      </c>
      <c r="F367" s="39"/>
    </row>
    <row r="368" spans="5:6" x14ac:dyDescent="0.25">
      <c r="E368" s="30">
        <f t="shared" si="6"/>
        <v>1354</v>
      </c>
      <c r="F368" s="39"/>
    </row>
    <row r="369" spans="5:6" x14ac:dyDescent="0.25">
      <c r="E369" s="30">
        <f t="shared" si="6"/>
        <v>1355</v>
      </c>
      <c r="F369" s="39"/>
    </row>
    <row r="370" spans="5:6" x14ac:dyDescent="0.25">
      <c r="E370" s="30">
        <f t="shared" si="6"/>
        <v>1356</v>
      </c>
      <c r="F370" s="39"/>
    </row>
    <row r="371" spans="5:6" x14ac:dyDescent="0.25">
      <c r="E371" s="30">
        <f t="shared" si="6"/>
        <v>1357</v>
      </c>
      <c r="F371" s="39"/>
    </row>
    <row r="372" spans="5:6" x14ac:dyDescent="0.25">
      <c r="E372" s="30">
        <f t="shared" si="6"/>
        <v>1358</v>
      </c>
      <c r="F372" s="39"/>
    </row>
    <row r="373" spans="5:6" x14ac:dyDescent="0.25">
      <c r="E373" s="30">
        <f t="shared" si="6"/>
        <v>1359</v>
      </c>
      <c r="F373" s="39"/>
    </row>
    <row r="374" spans="5:6" x14ac:dyDescent="0.25">
      <c r="E374" s="30">
        <f t="shared" si="6"/>
        <v>1360</v>
      </c>
      <c r="F374" s="39"/>
    </row>
    <row r="375" spans="5:6" x14ac:dyDescent="0.25">
      <c r="E375" s="30">
        <f t="shared" si="6"/>
        <v>1361</v>
      </c>
      <c r="F375" s="39"/>
    </row>
    <row r="376" spans="5:6" x14ac:dyDescent="0.25">
      <c r="E376" s="30">
        <f t="shared" si="6"/>
        <v>1362</v>
      </c>
      <c r="F376" s="39"/>
    </row>
    <row r="377" spans="5:6" x14ac:dyDescent="0.25">
      <c r="E377" s="30">
        <f t="shared" si="6"/>
        <v>1363</v>
      </c>
      <c r="F377" s="39"/>
    </row>
    <row r="378" spans="5:6" x14ac:dyDescent="0.25">
      <c r="E378" s="30">
        <f t="shared" si="6"/>
        <v>1364</v>
      </c>
      <c r="F378" s="39"/>
    </row>
    <row r="379" spans="5:6" x14ac:dyDescent="0.25">
      <c r="E379" s="30">
        <f t="shared" si="6"/>
        <v>1365</v>
      </c>
      <c r="F379" s="39"/>
    </row>
    <row r="380" spans="5:6" x14ac:dyDescent="0.25">
      <c r="E380" s="30">
        <f t="shared" si="6"/>
        <v>1366</v>
      </c>
      <c r="F380" s="39"/>
    </row>
    <row r="381" spans="5:6" x14ac:dyDescent="0.25">
      <c r="E381" s="30">
        <f t="shared" si="6"/>
        <v>1367</v>
      </c>
      <c r="F381" s="39"/>
    </row>
    <row r="382" spans="5:6" x14ac:dyDescent="0.25">
      <c r="E382" s="30">
        <f t="shared" si="6"/>
        <v>1368</v>
      </c>
      <c r="F382" s="39"/>
    </row>
    <row r="383" spans="5:6" x14ac:dyDescent="0.25">
      <c r="E383" s="30">
        <f t="shared" si="6"/>
        <v>1369</v>
      </c>
      <c r="F383" s="39"/>
    </row>
    <row r="384" spans="5:6" x14ac:dyDescent="0.25">
      <c r="E384" s="30">
        <f t="shared" si="6"/>
        <v>1370</v>
      </c>
      <c r="F384" s="39"/>
    </row>
    <row r="385" spans="5:6" x14ac:dyDescent="0.25">
      <c r="E385" s="30">
        <f t="shared" si="6"/>
        <v>1371</v>
      </c>
      <c r="F385" s="39"/>
    </row>
    <row r="386" spans="5:6" x14ac:dyDescent="0.25">
      <c r="E386" s="30">
        <f t="shared" si="6"/>
        <v>1372</v>
      </c>
      <c r="F386" s="39"/>
    </row>
    <row r="387" spans="5:6" x14ac:dyDescent="0.25">
      <c r="E387" s="30">
        <f t="shared" si="6"/>
        <v>1373</v>
      </c>
      <c r="F387" s="39"/>
    </row>
    <row r="388" spans="5:6" x14ac:dyDescent="0.25">
      <c r="E388" s="30">
        <f t="shared" si="6"/>
        <v>1374</v>
      </c>
      <c r="F388" s="39"/>
    </row>
    <row r="389" spans="5:6" x14ac:dyDescent="0.25">
      <c r="E389" s="30">
        <f t="shared" si="6"/>
        <v>1375</v>
      </c>
      <c r="F389" s="39"/>
    </row>
    <row r="390" spans="5:6" x14ac:dyDescent="0.25">
      <c r="E390" s="30">
        <f t="shared" si="6"/>
        <v>1376</v>
      </c>
      <c r="F390" s="39"/>
    </row>
    <row r="391" spans="5:6" x14ac:dyDescent="0.25">
      <c r="E391" s="30">
        <f t="shared" si="6"/>
        <v>1377</v>
      </c>
      <c r="F391" s="39"/>
    </row>
    <row r="392" spans="5:6" x14ac:dyDescent="0.25">
      <c r="E392" s="30">
        <f t="shared" si="6"/>
        <v>1378</v>
      </c>
      <c r="F392" s="39"/>
    </row>
    <row r="393" spans="5:6" x14ac:dyDescent="0.25">
      <c r="E393" s="30">
        <f t="shared" si="6"/>
        <v>1379</v>
      </c>
      <c r="F393" s="39"/>
    </row>
    <row r="394" spans="5:6" x14ac:dyDescent="0.25">
      <c r="E394" s="30">
        <f t="shared" si="6"/>
        <v>1380</v>
      </c>
      <c r="F394" s="39"/>
    </row>
    <row r="395" spans="5:6" x14ac:dyDescent="0.25">
      <c r="E395" s="30">
        <f t="shared" si="6"/>
        <v>1381</v>
      </c>
      <c r="F395" s="39"/>
    </row>
    <row r="396" spans="5:6" x14ac:dyDescent="0.25">
      <c r="E396" s="30">
        <f t="shared" si="6"/>
        <v>1382</v>
      </c>
      <c r="F396" s="39"/>
    </row>
    <row r="397" spans="5:6" x14ac:dyDescent="0.25">
      <c r="E397" s="30">
        <f t="shared" si="6"/>
        <v>1383</v>
      </c>
      <c r="F397" s="39"/>
    </row>
    <row r="398" spans="5:6" x14ac:dyDescent="0.25">
      <c r="E398" s="30">
        <f t="shared" si="6"/>
        <v>1384</v>
      </c>
      <c r="F398" s="39"/>
    </row>
    <row r="399" spans="5:6" x14ac:dyDescent="0.25">
      <c r="E399" s="30">
        <f t="shared" si="6"/>
        <v>1385</v>
      </c>
      <c r="F399" s="39"/>
    </row>
    <row r="400" spans="5:6" x14ac:dyDescent="0.25">
      <c r="E400" s="30">
        <f t="shared" si="6"/>
        <v>1386</v>
      </c>
      <c r="F400" s="39"/>
    </row>
    <row r="401" spans="5:6" x14ac:dyDescent="0.25">
      <c r="E401" s="30">
        <f t="shared" si="6"/>
        <v>1387</v>
      </c>
      <c r="F401" s="39"/>
    </row>
    <row r="402" spans="5:6" x14ac:dyDescent="0.25">
      <c r="E402" s="30">
        <f t="shared" si="6"/>
        <v>1388</v>
      </c>
      <c r="F402" s="39"/>
    </row>
    <row r="403" spans="5:6" x14ac:dyDescent="0.25">
      <c r="E403" s="30">
        <f t="shared" si="6"/>
        <v>1389</v>
      </c>
      <c r="F403" s="39"/>
    </row>
    <row r="404" spans="5:6" x14ac:dyDescent="0.25">
      <c r="E404" s="30">
        <f t="shared" si="6"/>
        <v>1390</v>
      </c>
      <c r="F404" s="39"/>
    </row>
    <row r="405" spans="5:6" x14ac:dyDescent="0.25">
      <c r="E405" s="30">
        <f t="shared" si="6"/>
        <v>1391</v>
      </c>
      <c r="F405" s="39"/>
    </row>
    <row r="406" spans="5:6" x14ac:dyDescent="0.25">
      <c r="E406" s="30">
        <f t="shared" si="6"/>
        <v>1392</v>
      </c>
      <c r="F406" s="39"/>
    </row>
    <row r="407" spans="5:6" x14ac:dyDescent="0.25">
      <c r="E407" s="30">
        <f t="shared" si="6"/>
        <v>1393</v>
      </c>
      <c r="F407" s="39"/>
    </row>
    <row r="408" spans="5:6" x14ac:dyDescent="0.25">
      <c r="E408" s="30">
        <f t="shared" si="6"/>
        <v>1394</v>
      </c>
      <c r="F408" s="39"/>
    </row>
    <row r="409" spans="5:6" x14ac:dyDescent="0.25">
      <c r="E409" s="30">
        <f t="shared" si="6"/>
        <v>1395</v>
      </c>
      <c r="F409" s="39"/>
    </row>
    <row r="410" spans="5:6" x14ac:dyDescent="0.25">
      <c r="E410" s="30">
        <f t="shared" si="6"/>
        <v>1396</v>
      </c>
      <c r="F410" s="39"/>
    </row>
    <row r="411" spans="5:6" x14ac:dyDescent="0.25">
      <c r="E411" s="30">
        <f t="shared" si="6"/>
        <v>1397</v>
      </c>
      <c r="F411" s="39"/>
    </row>
    <row r="412" spans="5:6" x14ac:dyDescent="0.25">
      <c r="E412" s="30">
        <f t="shared" si="6"/>
        <v>1398</v>
      </c>
      <c r="F412" s="39"/>
    </row>
    <row r="413" spans="5:6" x14ac:dyDescent="0.25">
      <c r="E413" s="30">
        <f t="shared" si="6"/>
        <v>1399</v>
      </c>
      <c r="F413" s="39"/>
    </row>
    <row r="414" spans="5:6" x14ac:dyDescent="0.25">
      <c r="E414" s="30">
        <f t="shared" si="6"/>
        <v>1400</v>
      </c>
      <c r="F414" s="39"/>
    </row>
    <row r="415" spans="5:6" x14ac:dyDescent="0.25">
      <c r="E415" s="30">
        <f t="shared" si="6"/>
        <v>1401</v>
      </c>
      <c r="F415" s="39"/>
    </row>
    <row r="416" spans="5:6" x14ac:dyDescent="0.25">
      <c r="E416" s="30">
        <f t="shared" si="6"/>
        <v>1402</v>
      </c>
      <c r="F416" s="39"/>
    </row>
    <row r="417" spans="5:6" x14ac:dyDescent="0.25">
      <c r="E417" s="30">
        <f t="shared" si="6"/>
        <v>1403</v>
      </c>
      <c r="F417" s="39"/>
    </row>
    <row r="418" spans="5:6" x14ac:dyDescent="0.25">
      <c r="E418" s="30">
        <f t="shared" si="6"/>
        <v>1404</v>
      </c>
      <c r="F418" s="39"/>
    </row>
    <row r="419" spans="5:6" x14ac:dyDescent="0.25">
      <c r="E419" s="30">
        <f t="shared" si="6"/>
        <v>1405</v>
      </c>
      <c r="F419" s="39"/>
    </row>
    <row r="420" spans="5:6" x14ac:dyDescent="0.25">
      <c r="E420" s="30">
        <f t="shared" si="6"/>
        <v>1406</v>
      </c>
      <c r="F420" s="39"/>
    </row>
    <row r="421" spans="5:6" x14ac:dyDescent="0.25">
      <c r="E421" s="30">
        <f t="shared" si="6"/>
        <v>1407</v>
      </c>
      <c r="F421" s="39"/>
    </row>
    <row r="422" spans="5:6" x14ac:dyDescent="0.25">
      <c r="E422" s="30">
        <f t="shared" si="6"/>
        <v>1408</v>
      </c>
      <c r="F422" s="39"/>
    </row>
    <row r="423" spans="5:6" x14ac:dyDescent="0.25">
      <c r="E423" s="30">
        <f t="shared" si="6"/>
        <v>1409</v>
      </c>
      <c r="F423" s="39"/>
    </row>
    <row r="424" spans="5:6" x14ac:dyDescent="0.25">
      <c r="E424" s="30">
        <f t="shared" si="6"/>
        <v>1410</v>
      </c>
      <c r="F424" s="39"/>
    </row>
    <row r="425" spans="5:6" x14ac:dyDescent="0.25">
      <c r="E425" s="30">
        <f t="shared" ref="E425:E488" si="7" xml:space="preserve"> E424 + 1</f>
        <v>1411</v>
      </c>
      <c r="F425" s="39"/>
    </row>
    <row r="426" spans="5:6" x14ac:dyDescent="0.25">
      <c r="E426" s="30">
        <f t="shared" si="7"/>
        <v>1412</v>
      </c>
      <c r="F426" s="39"/>
    </row>
    <row r="427" spans="5:6" x14ac:dyDescent="0.25">
      <c r="E427" s="30">
        <f t="shared" si="7"/>
        <v>1413</v>
      </c>
      <c r="F427" s="39"/>
    </row>
    <row r="428" spans="5:6" x14ac:dyDescent="0.25">
      <c r="E428" s="30">
        <f t="shared" si="7"/>
        <v>1414</v>
      </c>
      <c r="F428" s="39"/>
    </row>
    <row r="429" spans="5:6" x14ac:dyDescent="0.25">
      <c r="E429" s="30">
        <f t="shared" si="7"/>
        <v>1415</v>
      </c>
      <c r="F429" s="39"/>
    </row>
    <row r="430" spans="5:6" x14ac:dyDescent="0.25">
      <c r="E430" s="30">
        <f t="shared" si="7"/>
        <v>1416</v>
      </c>
      <c r="F430" s="39"/>
    </row>
    <row r="431" spans="5:6" x14ac:dyDescent="0.25">
      <c r="E431" s="30">
        <f t="shared" si="7"/>
        <v>1417</v>
      </c>
      <c r="F431" s="39"/>
    </row>
    <row r="432" spans="5:6" x14ac:dyDescent="0.25">
      <c r="E432" s="30">
        <f t="shared" si="7"/>
        <v>1418</v>
      </c>
      <c r="F432" s="39"/>
    </row>
    <row r="433" spans="5:6" x14ac:dyDescent="0.25">
      <c r="E433" s="30">
        <f t="shared" si="7"/>
        <v>1419</v>
      </c>
      <c r="F433" s="39"/>
    </row>
    <row r="434" spans="5:6" x14ac:dyDescent="0.25">
      <c r="E434" s="30">
        <f t="shared" si="7"/>
        <v>1420</v>
      </c>
      <c r="F434" s="39"/>
    </row>
    <row r="435" spans="5:6" x14ac:dyDescent="0.25">
      <c r="E435" s="30">
        <f t="shared" si="7"/>
        <v>1421</v>
      </c>
      <c r="F435" s="39"/>
    </row>
    <row r="436" spans="5:6" x14ac:dyDescent="0.25">
      <c r="E436" s="30">
        <f t="shared" si="7"/>
        <v>1422</v>
      </c>
      <c r="F436" s="39"/>
    </row>
    <row r="437" spans="5:6" x14ac:dyDescent="0.25">
      <c r="E437" s="30">
        <f t="shared" si="7"/>
        <v>1423</v>
      </c>
      <c r="F437" s="39"/>
    </row>
    <row r="438" spans="5:6" x14ac:dyDescent="0.25">
      <c r="E438" s="30">
        <f t="shared" si="7"/>
        <v>1424</v>
      </c>
      <c r="F438" s="39"/>
    </row>
    <row r="439" spans="5:6" x14ac:dyDescent="0.25">
      <c r="E439" s="30">
        <f t="shared" si="7"/>
        <v>1425</v>
      </c>
      <c r="F439" s="39"/>
    </row>
    <row r="440" spans="5:6" x14ac:dyDescent="0.25">
      <c r="E440" s="30">
        <f t="shared" si="7"/>
        <v>1426</v>
      </c>
      <c r="F440" s="39"/>
    </row>
    <row r="441" spans="5:6" x14ac:dyDescent="0.25">
      <c r="E441" s="30">
        <f t="shared" si="7"/>
        <v>1427</v>
      </c>
      <c r="F441" s="39"/>
    </row>
    <row r="442" spans="5:6" x14ac:dyDescent="0.25">
      <c r="E442" s="30">
        <f t="shared" si="7"/>
        <v>1428</v>
      </c>
      <c r="F442" s="39"/>
    </row>
    <row r="443" spans="5:6" x14ac:dyDescent="0.25">
      <c r="E443" s="30">
        <f t="shared" si="7"/>
        <v>1429</v>
      </c>
      <c r="F443" s="39"/>
    </row>
    <row r="444" spans="5:6" x14ac:dyDescent="0.25">
      <c r="E444" s="30">
        <f t="shared" si="7"/>
        <v>1430</v>
      </c>
      <c r="F444" s="39"/>
    </row>
    <row r="445" spans="5:6" x14ac:dyDescent="0.25">
      <c r="E445" s="30">
        <f t="shared" si="7"/>
        <v>1431</v>
      </c>
      <c r="F445" s="39"/>
    </row>
    <row r="446" spans="5:6" x14ac:dyDescent="0.25">
      <c r="E446" s="30">
        <f t="shared" si="7"/>
        <v>1432</v>
      </c>
      <c r="F446" s="39"/>
    </row>
    <row r="447" spans="5:6" x14ac:dyDescent="0.25">
      <c r="E447" s="30">
        <f t="shared" si="7"/>
        <v>1433</v>
      </c>
      <c r="F447" s="39"/>
    </row>
    <row r="448" spans="5:6" x14ac:dyDescent="0.25">
      <c r="E448" s="30">
        <f t="shared" si="7"/>
        <v>1434</v>
      </c>
      <c r="F448" s="39"/>
    </row>
    <row r="449" spans="5:6" x14ac:dyDescent="0.25">
      <c r="E449" s="30">
        <f t="shared" si="7"/>
        <v>1435</v>
      </c>
      <c r="F449" s="39"/>
    </row>
    <row r="450" spans="5:6" x14ac:dyDescent="0.25">
      <c r="E450" s="30">
        <f t="shared" si="7"/>
        <v>1436</v>
      </c>
      <c r="F450" s="39"/>
    </row>
    <row r="451" spans="5:6" x14ac:dyDescent="0.25">
      <c r="E451" s="30">
        <f t="shared" si="7"/>
        <v>1437</v>
      </c>
      <c r="F451" s="39"/>
    </row>
    <row r="452" spans="5:6" x14ac:dyDescent="0.25">
      <c r="E452" s="30">
        <f t="shared" si="7"/>
        <v>1438</v>
      </c>
      <c r="F452" s="39"/>
    </row>
    <row r="453" spans="5:6" x14ac:dyDescent="0.25">
      <c r="E453" s="30">
        <f t="shared" si="7"/>
        <v>1439</v>
      </c>
      <c r="F453" s="39"/>
    </row>
    <row r="454" spans="5:6" x14ac:dyDescent="0.25">
      <c r="E454" s="30">
        <f t="shared" si="7"/>
        <v>1440</v>
      </c>
      <c r="F454" s="39"/>
    </row>
    <row r="455" spans="5:6" x14ac:dyDescent="0.25">
      <c r="E455" s="30">
        <f t="shared" si="7"/>
        <v>1441</v>
      </c>
      <c r="F455" s="39"/>
    </row>
    <row r="456" spans="5:6" x14ac:dyDescent="0.25">
      <c r="E456" s="30">
        <f t="shared" si="7"/>
        <v>1442</v>
      </c>
      <c r="F456" s="39"/>
    </row>
    <row r="457" spans="5:6" x14ac:dyDescent="0.25">
      <c r="E457" s="30">
        <f t="shared" si="7"/>
        <v>1443</v>
      </c>
      <c r="F457" s="39"/>
    </row>
    <row r="458" spans="5:6" x14ac:dyDescent="0.25">
      <c r="E458" s="30">
        <f t="shared" si="7"/>
        <v>1444</v>
      </c>
      <c r="F458" s="39"/>
    </row>
    <row r="459" spans="5:6" x14ac:dyDescent="0.25">
      <c r="E459" s="30">
        <f t="shared" si="7"/>
        <v>1445</v>
      </c>
      <c r="F459" s="39"/>
    </row>
    <row r="460" spans="5:6" x14ac:dyDescent="0.25">
      <c r="E460" s="30">
        <f t="shared" si="7"/>
        <v>1446</v>
      </c>
      <c r="F460" s="39"/>
    </row>
    <row r="461" spans="5:6" x14ac:dyDescent="0.25">
      <c r="E461" s="30">
        <f t="shared" si="7"/>
        <v>1447</v>
      </c>
      <c r="F461" s="39"/>
    </row>
    <row r="462" spans="5:6" x14ac:dyDescent="0.25">
      <c r="E462" s="30">
        <f t="shared" si="7"/>
        <v>1448</v>
      </c>
      <c r="F462" s="39"/>
    </row>
    <row r="463" spans="5:6" x14ac:dyDescent="0.25">
      <c r="E463" s="30">
        <f t="shared" si="7"/>
        <v>1449</v>
      </c>
      <c r="F463" s="39"/>
    </row>
    <row r="464" spans="5:6" x14ac:dyDescent="0.25">
      <c r="E464" s="30">
        <f t="shared" si="7"/>
        <v>1450</v>
      </c>
      <c r="F464" s="39"/>
    </row>
    <row r="465" spans="5:6" x14ac:dyDescent="0.25">
      <c r="E465" s="30">
        <f t="shared" si="7"/>
        <v>1451</v>
      </c>
      <c r="F465" s="39"/>
    </row>
    <row r="466" spans="5:6" x14ac:dyDescent="0.25">
      <c r="E466" s="30">
        <f t="shared" si="7"/>
        <v>1452</v>
      </c>
      <c r="F466" s="39"/>
    </row>
    <row r="467" spans="5:6" x14ac:dyDescent="0.25">
      <c r="E467" s="30">
        <f t="shared" si="7"/>
        <v>1453</v>
      </c>
      <c r="F467" s="39"/>
    </row>
    <row r="468" spans="5:6" x14ac:dyDescent="0.25">
      <c r="E468" s="30">
        <f t="shared" si="7"/>
        <v>1454</v>
      </c>
      <c r="F468" s="39"/>
    </row>
    <row r="469" spans="5:6" x14ac:dyDescent="0.25">
      <c r="E469" s="30">
        <f t="shared" si="7"/>
        <v>1455</v>
      </c>
      <c r="F469" s="39"/>
    </row>
    <row r="470" spans="5:6" x14ac:dyDescent="0.25">
      <c r="E470" s="30">
        <f t="shared" si="7"/>
        <v>1456</v>
      </c>
      <c r="F470" s="39"/>
    </row>
    <row r="471" spans="5:6" x14ac:dyDescent="0.25">
      <c r="E471" s="30">
        <f t="shared" si="7"/>
        <v>1457</v>
      </c>
      <c r="F471" s="39"/>
    </row>
    <row r="472" spans="5:6" x14ac:dyDescent="0.25">
      <c r="E472" s="30">
        <f t="shared" si="7"/>
        <v>1458</v>
      </c>
      <c r="F472" s="39"/>
    </row>
    <row r="473" spans="5:6" x14ac:dyDescent="0.25">
      <c r="E473" s="30">
        <f t="shared" si="7"/>
        <v>1459</v>
      </c>
      <c r="F473" s="39"/>
    </row>
    <row r="474" spans="5:6" x14ac:dyDescent="0.25">
      <c r="E474" s="30">
        <f t="shared" si="7"/>
        <v>1460</v>
      </c>
      <c r="F474" s="39"/>
    </row>
    <row r="475" spans="5:6" x14ac:dyDescent="0.25">
      <c r="E475" s="30">
        <f t="shared" si="7"/>
        <v>1461</v>
      </c>
      <c r="F475" s="39"/>
    </row>
    <row r="476" spans="5:6" x14ac:dyDescent="0.25">
      <c r="E476" s="30">
        <f t="shared" si="7"/>
        <v>1462</v>
      </c>
      <c r="F476" s="39"/>
    </row>
    <row r="477" spans="5:6" x14ac:dyDescent="0.25">
      <c r="E477" s="30">
        <f t="shared" si="7"/>
        <v>1463</v>
      </c>
      <c r="F477" s="39"/>
    </row>
    <row r="478" spans="5:6" x14ac:dyDescent="0.25">
      <c r="E478" s="30">
        <f t="shared" si="7"/>
        <v>1464</v>
      </c>
      <c r="F478" s="39"/>
    </row>
    <row r="479" spans="5:6" x14ac:dyDescent="0.25">
      <c r="E479" s="30">
        <f t="shared" si="7"/>
        <v>1465</v>
      </c>
      <c r="F479" s="39"/>
    </row>
    <row r="480" spans="5:6" x14ac:dyDescent="0.25">
      <c r="E480" s="30">
        <f t="shared" si="7"/>
        <v>1466</v>
      </c>
      <c r="F480" s="39"/>
    </row>
    <row r="481" spans="5:6" x14ac:dyDescent="0.25">
      <c r="E481" s="30">
        <f t="shared" si="7"/>
        <v>1467</v>
      </c>
      <c r="F481" s="39"/>
    </row>
    <row r="482" spans="5:6" x14ac:dyDescent="0.25">
      <c r="E482" s="30">
        <f t="shared" si="7"/>
        <v>1468</v>
      </c>
      <c r="F482" s="39"/>
    </row>
    <row r="483" spans="5:6" x14ac:dyDescent="0.25">
      <c r="E483" s="30">
        <f t="shared" si="7"/>
        <v>1469</v>
      </c>
      <c r="F483" s="39"/>
    </row>
    <row r="484" spans="5:6" x14ac:dyDescent="0.25">
      <c r="E484" s="30">
        <f t="shared" si="7"/>
        <v>1470</v>
      </c>
      <c r="F484" s="39"/>
    </row>
    <row r="485" spans="5:6" x14ac:dyDescent="0.25">
      <c r="E485" s="30">
        <f t="shared" si="7"/>
        <v>1471</v>
      </c>
      <c r="F485" s="39"/>
    </row>
    <row r="486" spans="5:6" x14ac:dyDescent="0.25">
      <c r="E486" s="30">
        <f t="shared" si="7"/>
        <v>1472</v>
      </c>
      <c r="F486" s="39"/>
    </row>
    <row r="487" spans="5:6" x14ac:dyDescent="0.25">
      <c r="E487" s="30">
        <f t="shared" si="7"/>
        <v>1473</v>
      </c>
      <c r="F487" s="39"/>
    </row>
    <row r="488" spans="5:6" x14ac:dyDescent="0.25">
      <c r="E488" s="30">
        <f t="shared" si="7"/>
        <v>1474</v>
      </c>
      <c r="F488" s="39"/>
    </row>
    <row r="489" spans="5:6" x14ac:dyDescent="0.25">
      <c r="E489" s="30">
        <f t="shared" ref="E489:E552" si="8" xml:space="preserve"> E488 + 1</f>
        <v>1475</v>
      </c>
      <c r="F489" s="39"/>
    </row>
    <row r="490" spans="5:6" x14ac:dyDescent="0.25">
      <c r="E490" s="30">
        <f t="shared" si="8"/>
        <v>1476</v>
      </c>
      <c r="F490" s="39"/>
    </row>
    <row r="491" spans="5:6" x14ac:dyDescent="0.25">
      <c r="E491" s="30">
        <f t="shared" si="8"/>
        <v>1477</v>
      </c>
      <c r="F491" s="39"/>
    </row>
    <row r="492" spans="5:6" x14ac:dyDescent="0.25">
      <c r="E492" s="30">
        <f t="shared" si="8"/>
        <v>1478</v>
      </c>
      <c r="F492" s="39"/>
    </row>
    <row r="493" spans="5:6" x14ac:dyDescent="0.25">
      <c r="E493" s="30">
        <f t="shared" si="8"/>
        <v>1479</v>
      </c>
      <c r="F493" s="39"/>
    </row>
    <row r="494" spans="5:6" x14ac:dyDescent="0.25">
      <c r="E494" s="30">
        <f t="shared" si="8"/>
        <v>1480</v>
      </c>
      <c r="F494" s="39"/>
    </row>
    <row r="495" spans="5:6" x14ac:dyDescent="0.25">
      <c r="E495" s="30">
        <f t="shared" si="8"/>
        <v>1481</v>
      </c>
      <c r="F495" s="39"/>
    </row>
    <row r="496" spans="5:6" x14ac:dyDescent="0.25">
      <c r="E496" s="30">
        <f t="shared" si="8"/>
        <v>1482</v>
      </c>
      <c r="F496" s="39"/>
    </row>
    <row r="497" spans="5:6" x14ac:dyDescent="0.25">
      <c r="E497" s="30">
        <f t="shared" si="8"/>
        <v>1483</v>
      </c>
      <c r="F497" s="39"/>
    </row>
    <row r="498" spans="5:6" x14ac:dyDescent="0.25">
      <c r="E498" s="30">
        <f t="shared" si="8"/>
        <v>1484</v>
      </c>
      <c r="F498" s="39"/>
    </row>
    <row r="499" spans="5:6" x14ac:dyDescent="0.25">
      <c r="E499" s="30">
        <f t="shared" si="8"/>
        <v>1485</v>
      </c>
      <c r="F499" s="39"/>
    </row>
    <row r="500" spans="5:6" x14ac:dyDescent="0.25">
      <c r="E500" s="30">
        <f t="shared" si="8"/>
        <v>1486</v>
      </c>
      <c r="F500" s="39"/>
    </row>
    <row r="501" spans="5:6" x14ac:dyDescent="0.25">
      <c r="E501" s="30">
        <f t="shared" si="8"/>
        <v>1487</v>
      </c>
      <c r="F501" s="39"/>
    </row>
    <row r="502" spans="5:6" x14ac:dyDescent="0.25">
      <c r="E502" s="30">
        <f t="shared" si="8"/>
        <v>1488</v>
      </c>
      <c r="F502" s="39"/>
    </row>
    <row r="503" spans="5:6" x14ac:dyDescent="0.25">
      <c r="E503" s="30">
        <f t="shared" si="8"/>
        <v>1489</v>
      </c>
      <c r="F503" s="39"/>
    </row>
    <row r="504" spans="5:6" x14ac:dyDescent="0.25">
      <c r="E504" s="30">
        <f t="shared" si="8"/>
        <v>1490</v>
      </c>
      <c r="F504" s="39"/>
    </row>
    <row r="505" spans="5:6" x14ac:dyDescent="0.25">
      <c r="E505" s="30">
        <f t="shared" si="8"/>
        <v>1491</v>
      </c>
      <c r="F505" s="39"/>
    </row>
    <row r="506" spans="5:6" x14ac:dyDescent="0.25">
      <c r="E506" s="30">
        <f t="shared" si="8"/>
        <v>1492</v>
      </c>
      <c r="F506" s="39"/>
    </row>
    <row r="507" spans="5:6" x14ac:dyDescent="0.25">
      <c r="E507" s="30">
        <f t="shared" si="8"/>
        <v>1493</v>
      </c>
      <c r="F507" s="39"/>
    </row>
    <row r="508" spans="5:6" x14ac:dyDescent="0.25">
      <c r="E508" s="30">
        <f t="shared" si="8"/>
        <v>1494</v>
      </c>
      <c r="F508" s="39"/>
    </row>
    <row r="509" spans="5:6" x14ac:dyDescent="0.25">
      <c r="E509" s="30">
        <f t="shared" si="8"/>
        <v>1495</v>
      </c>
      <c r="F509" s="39"/>
    </row>
    <row r="510" spans="5:6" x14ac:dyDescent="0.25">
      <c r="E510" s="30">
        <f t="shared" si="8"/>
        <v>1496</v>
      </c>
      <c r="F510" s="39"/>
    </row>
    <row r="511" spans="5:6" x14ac:dyDescent="0.25">
      <c r="E511" s="30">
        <f t="shared" si="8"/>
        <v>1497</v>
      </c>
      <c r="F511" s="39"/>
    </row>
    <row r="512" spans="5:6" x14ac:dyDescent="0.25">
      <c r="E512" s="30">
        <f t="shared" si="8"/>
        <v>1498</v>
      </c>
      <c r="F512" s="39"/>
    </row>
    <row r="513" spans="5:6" x14ac:dyDescent="0.25">
      <c r="E513" s="30">
        <f t="shared" si="8"/>
        <v>1499</v>
      </c>
      <c r="F513" s="39"/>
    </row>
    <row r="514" spans="5:6" x14ac:dyDescent="0.25">
      <c r="E514" s="30">
        <f t="shared" si="8"/>
        <v>1500</v>
      </c>
      <c r="F514" s="39"/>
    </row>
    <row r="515" spans="5:6" x14ac:dyDescent="0.25">
      <c r="E515" s="30">
        <f t="shared" si="8"/>
        <v>1501</v>
      </c>
      <c r="F515" s="39"/>
    </row>
    <row r="516" spans="5:6" x14ac:dyDescent="0.25">
      <c r="E516" s="30">
        <f t="shared" si="8"/>
        <v>1502</v>
      </c>
      <c r="F516" s="39"/>
    </row>
    <row r="517" spans="5:6" x14ac:dyDescent="0.25">
      <c r="E517" s="30">
        <f t="shared" si="8"/>
        <v>1503</v>
      </c>
      <c r="F517" s="39"/>
    </row>
    <row r="518" spans="5:6" x14ac:dyDescent="0.25">
      <c r="E518" s="30">
        <f t="shared" si="8"/>
        <v>1504</v>
      </c>
      <c r="F518" s="39"/>
    </row>
    <row r="519" spans="5:6" x14ac:dyDescent="0.25">
      <c r="E519" s="30">
        <f t="shared" si="8"/>
        <v>1505</v>
      </c>
      <c r="F519" s="39"/>
    </row>
    <row r="520" spans="5:6" x14ac:dyDescent="0.25">
      <c r="E520" s="30">
        <f t="shared" si="8"/>
        <v>1506</v>
      </c>
      <c r="F520" s="39"/>
    </row>
    <row r="521" spans="5:6" x14ac:dyDescent="0.25">
      <c r="E521" s="30">
        <f t="shared" si="8"/>
        <v>1507</v>
      </c>
      <c r="F521" s="39"/>
    </row>
    <row r="522" spans="5:6" x14ac:dyDescent="0.25">
      <c r="E522" s="30">
        <f t="shared" si="8"/>
        <v>1508</v>
      </c>
      <c r="F522" s="39"/>
    </row>
    <row r="523" spans="5:6" x14ac:dyDescent="0.25">
      <c r="E523" s="30">
        <f t="shared" si="8"/>
        <v>1509</v>
      </c>
      <c r="F523" s="39"/>
    </row>
    <row r="524" spans="5:6" x14ac:dyDescent="0.25">
      <c r="E524" s="30">
        <f t="shared" si="8"/>
        <v>1510</v>
      </c>
      <c r="F524" s="39"/>
    </row>
    <row r="525" spans="5:6" x14ac:dyDescent="0.25">
      <c r="E525" s="30">
        <f t="shared" si="8"/>
        <v>1511</v>
      </c>
      <c r="F525" s="39"/>
    </row>
    <row r="526" spans="5:6" x14ac:dyDescent="0.25">
      <c r="E526" s="30">
        <f t="shared" si="8"/>
        <v>1512</v>
      </c>
      <c r="F526" s="39"/>
    </row>
    <row r="527" spans="5:6" x14ac:dyDescent="0.25">
      <c r="E527" s="30">
        <f t="shared" si="8"/>
        <v>1513</v>
      </c>
      <c r="F527" s="39"/>
    </row>
    <row r="528" spans="5:6" x14ac:dyDescent="0.25">
      <c r="E528" s="30">
        <f t="shared" si="8"/>
        <v>1514</v>
      </c>
      <c r="F528" s="39"/>
    </row>
    <row r="529" spans="5:6" x14ac:dyDescent="0.25">
      <c r="E529" s="30">
        <f t="shared" si="8"/>
        <v>1515</v>
      </c>
      <c r="F529" s="39"/>
    </row>
    <row r="530" spans="5:6" x14ac:dyDescent="0.25">
      <c r="E530" s="30">
        <f t="shared" si="8"/>
        <v>1516</v>
      </c>
      <c r="F530" s="39"/>
    </row>
    <row r="531" spans="5:6" x14ac:dyDescent="0.25">
      <c r="E531" s="30">
        <f t="shared" si="8"/>
        <v>1517</v>
      </c>
      <c r="F531" s="39"/>
    </row>
    <row r="532" spans="5:6" x14ac:dyDescent="0.25">
      <c r="E532" s="30">
        <f t="shared" si="8"/>
        <v>1518</v>
      </c>
      <c r="F532" s="39"/>
    </row>
    <row r="533" spans="5:6" x14ac:dyDescent="0.25">
      <c r="E533" s="30">
        <f t="shared" si="8"/>
        <v>1519</v>
      </c>
      <c r="F533" s="39"/>
    </row>
    <row r="534" spans="5:6" x14ac:dyDescent="0.25">
      <c r="E534" s="30">
        <f t="shared" si="8"/>
        <v>1520</v>
      </c>
      <c r="F534" s="39"/>
    </row>
    <row r="535" spans="5:6" x14ac:dyDescent="0.25">
      <c r="E535" s="30">
        <f t="shared" si="8"/>
        <v>1521</v>
      </c>
      <c r="F535" s="39"/>
    </row>
    <row r="536" spans="5:6" x14ac:dyDescent="0.25">
      <c r="E536" s="30">
        <f t="shared" si="8"/>
        <v>1522</v>
      </c>
      <c r="F536" s="39"/>
    </row>
    <row r="537" spans="5:6" x14ac:dyDescent="0.25">
      <c r="E537" s="30">
        <f t="shared" si="8"/>
        <v>1523</v>
      </c>
      <c r="F537" s="39"/>
    </row>
    <row r="538" spans="5:6" x14ac:dyDescent="0.25">
      <c r="E538" s="30">
        <f t="shared" si="8"/>
        <v>1524</v>
      </c>
      <c r="F538" s="39"/>
    </row>
    <row r="539" spans="5:6" x14ac:dyDescent="0.25">
      <c r="E539" s="30">
        <f t="shared" si="8"/>
        <v>1525</v>
      </c>
      <c r="F539" s="39"/>
    </row>
    <row r="540" spans="5:6" x14ac:dyDescent="0.25">
      <c r="E540" s="30">
        <f t="shared" si="8"/>
        <v>1526</v>
      </c>
      <c r="F540" s="39"/>
    </row>
    <row r="541" spans="5:6" x14ac:dyDescent="0.25">
      <c r="E541" s="30">
        <f t="shared" si="8"/>
        <v>1527</v>
      </c>
      <c r="F541" s="39"/>
    </row>
    <row r="542" spans="5:6" x14ac:dyDescent="0.25">
      <c r="E542" s="30">
        <f t="shared" si="8"/>
        <v>1528</v>
      </c>
      <c r="F542" s="39"/>
    </row>
    <row r="543" spans="5:6" x14ac:dyDescent="0.25">
      <c r="E543" s="30">
        <f t="shared" si="8"/>
        <v>1529</v>
      </c>
      <c r="F543" s="39"/>
    </row>
    <row r="544" spans="5:6" x14ac:dyDescent="0.25">
      <c r="E544" s="30">
        <f t="shared" si="8"/>
        <v>1530</v>
      </c>
      <c r="F544" s="39"/>
    </row>
    <row r="545" spans="5:6" x14ac:dyDescent="0.25">
      <c r="E545" s="30">
        <f t="shared" si="8"/>
        <v>1531</v>
      </c>
      <c r="F545" s="39"/>
    </row>
    <row r="546" spans="5:6" x14ac:dyDescent="0.25">
      <c r="E546" s="30">
        <f t="shared" si="8"/>
        <v>1532</v>
      </c>
      <c r="F546" s="39"/>
    </row>
    <row r="547" spans="5:6" x14ac:dyDescent="0.25">
      <c r="E547" s="30">
        <f t="shared" si="8"/>
        <v>1533</v>
      </c>
      <c r="F547" s="39"/>
    </row>
    <row r="548" spans="5:6" x14ac:dyDescent="0.25">
      <c r="E548" s="30">
        <f t="shared" si="8"/>
        <v>1534</v>
      </c>
      <c r="F548" s="39"/>
    </row>
    <row r="549" spans="5:6" x14ac:dyDescent="0.25">
      <c r="E549" s="30">
        <f t="shared" si="8"/>
        <v>1535</v>
      </c>
      <c r="F549" s="39"/>
    </row>
    <row r="550" spans="5:6" x14ac:dyDescent="0.25">
      <c r="E550" s="30">
        <f t="shared" si="8"/>
        <v>1536</v>
      </c>
      <c r="F550" s="39"/>
    </row>
    <row r="551" spans="5:6" x14ac:dyDescent="0.25">
      <c r="E551" s="30">
        <f t="shared" si="8"/>
        <v>1537</v>
      </c>
      <c r="F551" s="39"/>
    </row>
    <row r="552" spans="5:6" x14ac:dyDescent="0.25">
      <c r="E552" s="30">
        <f t="shared" si="8"/>
        <v>1538</v>
      </c>
      <c r="F552" s="39"/>
    </row>
    <row r="553" spans="5:6" x14ac:dyDescent="0.25">
      <c r="E553" s="30">
        <f t="shared" ref="E553:E616" si="9" xml:space="preserve"> E552 + 1</f>
        <v>1539</v>
      </c>
      <c r="F553" s="39"/>
    </row>
    <row r="554" spans="5:6" x14ac:dyDescent="0.25">
      <c r="E554" s="30">
        <f t="shared" si="9"/>
        <v>1540</v>
      </c>
      <c r="F554" s="39"/>
    </row>
    <row r="555" spans="5:6" x14ac:dyDescent="0.25">
      <c r="E555" s="30">
        <f t="shared" si="9"/>
        <v>1541</v>
      </c>
      <c r="F555" s="39"/>
    </row>
    <row r="556" spans="5:6" x14ac:dyDescent="0.25">
      <c r="E556" s="30">
        <f t="shared" si="9"/>
        <v>1542</v>
      </c>
      <c r="F556" s="39"/>
    </row>
    <row r="557" spans="5:6" x14ac:dyDescent="0.25">
      <c r="E557" s="30">
        <f t="shared" si="9"/>
        <v>1543</v>
      </c>
      <c r="F557" s="39"/>
    </row>
    <row r="558" spans="5:6" x14ac:dyDescent="0.25">
      <c r="E558" s="30">
        <f t="shared" si="9"/>
        <v>1544</v>
      </c>
      <c r="F558" s="39"/>
    </row>
    <row r="559" spans="5:6" x14ac:dyDescent="0.25">
      <c r="E559" s="30">
        <f t="shared" si="9"/>
        <v>1545</v>
      </c>
      <c r="F559" s="39"/>
    </row>
    <row r="560" spans="5:6" x14ac:dyDescent="0.25">
      <c r="E560" s="30">
        <f t="shared" si="9"/>
        <v>1546</v>
      </c>
      <c r="F560" s="39"/>
    </row>
    <row r="561" spans="5:6" x14ac:dyDescent="0.25">
      <c r="E561" s="30">
        <f t="shared" si="9"/>
        <v>1547</v>
      </c>
      <c r="F561" s="39"/>
    </row>
    <row r="562" spans="5:6" x14ac:dyDescent="0.25">
      <c r="E562" s="30">
        <f t="shared" si="9"/>
        <v>1548</v>
      </c>
      <c r="F562" s="39"/>
    </row>
    <row r="563" spans="5:6" x14ac:dyDescent="0.25">
      <c r="E563" s="30">
        <f t="shared" si="9"/>
        <v>1549</v>
      </c>
      <c r="F563" s="39"/>
    </row>
    <row r="564" spans="5:6" x14ac:dyDescent="0.25">
      <c r="E564" s="30">
        <f t="shared" si="9"/>
        <v>1550</v>
      </c>
      <c r="F564" s="39"/>
    </row>
    <row r="565" spans="5:6" x14ac:dyDescent="0.25">
      <c r="E565" s="30">
        <f t="shared" si="9"/>
        <v>1551</v>
      </c>
      <c r="F565" s="39"/>
    </row>
    <row r="566" spans="5:6" x14ac:dyDescent="0.25">
      <c r="E566" s="30">
        <f t="shared" si="9"/>
        <v>1552</v>
      </c>
      <c r="F566" s="39"/>
    </row>
    <row r="567" spans="5:6" x14ac:dyDescent="0.25">
      <c r="E567" s="30">
        <f t="shared" si="9"/>
        <v>1553</v>
      </c>
      <c r="F567" s="39"/>
    </row>
    <row r="568" spans="5:6" x14ac:dyDescent="0.25">
      <c r="E568" s="30">
        <f t="shared" si="9"/>
        <v>1554</v>
      </c>
      <c r="F568" s="39"/>
    </row>
    <row r="569" spans="5:6" x14ac:dyDescent="0.25">
      <c r="E569" s="30">
        <f t="shared" si="9"/>
        <v>1555</v>
      </c>
      <c r="F569" s="39"/>
    </row>
    <row r="570" spans="5:6" x14ac:dyDescent="0.25">
      <c r="E570" s="30">
        <f t="shared" si="9"/>
        <v>1556</v>
      </c>
      <c r="F570" s="39"/>
    </row>
    <row r="571" spans="5:6" x14ac:dyDescent="0.25">
      <c r="E571" s="30">
        <f t="shared" si="9"/>
        <v>1557</v>
      </c>
      <c r="F571" s="39"/>
    </row>
    <row r="572" spans="5:6" x14ac:dyDescent="0.25">
      <c r="E572" s="30">
        <f t="shared" si="9"/>
        <v>1558</v>
      </c>
      <c r="F572" s="39"/>
    </row>
    <row r="573" spans="5:6" x14ac:dyDescent="0.25">
      <c r="E573" s="30">
        <f t="shared" si="9"/>
        <v>1559</v>
      </c>
      <c r="F573" s="39"/>
    </row>
    <row r="574" spans="5:6" x14ac:dyDescent="0.25">
      <c r="E574" s="30">
        <f t="shared" si="9"/>
        <v>1560</v>
      </c>
      <c r="F574" s="39"/>
    </row>
    <row r="575" spans="5:6" x14ac:dyDescent="0.25">
      <c r="E575" s="30">
        <f t="shared" si="9"/>
        <v>1561</v>
      </c>
      <c r="F575" s="39"/>
    </row>
    <row r="576" spans="5:6" x14ac:dyDescent="0.25">
      <c r="E576" s="30">
        <f t="shared" si="9"/>
        <v>1562</v>
      </c>
      <c r="F576" s="39"/>
    </row>
    <row r="577" spans="5:6" x14ac:dyDescent="0.25">
      <c r="E577" s="30">
        <f t="shared" si="9"/>
        <v>1563</v>
      </c>
      <c r="F577" s="39"/>
    </row>
    <row r="578" spans="5:6" x14ac:dyDescent="0.25">
      <c r="E578" s="30">
        <f t="shared" si="9"/>
        <v>1564</v>
      </c>
      <c r="F578" s="39"/>
    </row>
    <row r="579" spans="5:6" x14ac:dyDescent="0.25">
      <c r="E579" s="30">
        <f t="shared" si="9"/>
        <v>1565</v>
      </c>
      <c r="F579" s="39"/>
    </row>
    <row r="580" spans="5:6" x14ac:dyDescent="0.25">
      <c r="E580" s="30">
        <f t="shared" si="9"/>
        <v>1566</v>
      </c>
      <c r="F580" s="39"/>
    </row>
    <row r="581" spans="5:6" x14ac:dyDescent="0.25">
      <c r="E581" s="30">
        <f t="shared" si="9"/>
        <v>1567</v>
      </c>
      <c r="F581" s="39"/>
    </row>
    <row r="582" spans="5:6" x14ac:dyDescent="0.25">
      <c r="E582" s="30">
        <f t="shared" si="9"/>
        <v>1568</v>
      </c>
      <c r="F582" s="39"/>
    </row>
    <row r="583" spans="5:6" x14ac:dyDescent="0.25">
      <c r="E583" s="30">
        <f t="shared" si="9"/>
        <v>1569</v>
      </c>
      <c r="F583" s="39"/>
    </row>
    <row r="584" spans="5:6" x14ac:dyDescent="0.25">
      <c r="E584" s="30">
        <f t="shared" si="9"/>
        <v>1570</v>
      </c>
      <c r="F584" s="39"/>
    </row>
    <row r="585" spans="5:6" x14ac:dyDescent="0.25">
      <c r="E585" s="30">
        <f t="shared" si="9"/>
        <v>1571</v>
      </c>
      <c r="F585" s="39"/>
    </row>
    <row r="586" spans="5:6" x14ac:dyDescent="0.25">
      <c r="E586" s="30">
        <f t="shared" si="9"/>
        <v>1572</v>
      </c>
      <c r="F586" s="39"/>
    </row>
    <row r="587" spans="5:6" x14ac:dyDescent="0.25">
      <c r="E587" s="30">
        <f t="shared" si="9"/>
        <v>1573</v>
      </c>
      <c r="F587" s="39"/>
    </row>
    <row r="588" spans="5:6" x14ac:dyDescent="0.25">
      <c r="E588" s="30">
        <f t="shared" si="9"/>
        <v>1574</v>
      </c>
      <c r="F588" s="39"/>
    </row>
    <row r="589" spans="5:6" x14ac:dyDescent="0.25">
      <c r="E589" s="30">
        <f t="shared" si="9"/>
        <v>1575</v>
      </c>
      <c r="F589" s="39"/>
    </row>
    <row r="590" spans="5:6" x14ac:dyDescent="0.25">
      <c r="E590" s="30">
        <f t="shared" si="9"/>
        <v>1576</v>
      </c>
      <c r="F590" s="39"/>
    </row>
    <row r="591" spans="5:6" x14ac:dyDescent="0.25">
      <c r="E591" s="30">
        <f t="shared" si="9"/>
        <v>1577</v>
      </c>
      <c r="F591" s="39"/>
    </row>
    <row r="592" spans="5:6" x14ac:dyDescent="0.25">
      <c r="E592" s="30">
        <f t="shared" si="9"/>
        <v>1578</v>
      </c>
      <c r="F592" s="39"/>
    </row>
    <row r="593" spans="5:6" x14ac:dyDescent="0.25">
      <c r="E593" s="30">
        <f t="shared" si="9"/>
        <v>1579</v>
      </c>
      <c r="F593" s="39"/>
    </row>
    <row r="594" spans="5:6" x14ac:dyDescent="0.25">
      <c r="E594" s="30">
        <f t="shared" si="9"/>
        <v>1580</v>
      </c>
      <c r="F594" s="39"/>
    </row>
    <row r="595" spans="5:6" x14ac:dyDescent="0.25">
      <c r="E595" s="30">
        <f t="shared" si="9"/>
        <v>1581</v>
      </c>
      <c r="F595" s="39"/>
    </row>
    <row r="596" spans="5:6" x14ac:dyDescent="0.25">
      <c r="E596" s="30">
        <f t="shared" si="9"/>
        <v>1582</v>
      </c>
      <c r="F596" s="39"/>
    </row>
    <row r="597" spans="5:6" x14ac:dyDescent="0.25">
      <c r="E597" s="30">
        <f t="shared" si="9"/>
        <v>1583</v>
      </c>
      <c r="F597" s="39"/>
    </row>
    <row r="598" spans="5:6" x14ac:dyDescent="0.25">
      <c r="E598" s="30">
        <f t="shared" si="9"/>
        <v>1584</v>
      </c>
      <c r="F598" s="39"/>
    </row>
    <row r="599" spans="5:6" x14ac:dyDescent="0.25">
      <c r="E599" s="30">
        <f t="shared" si="9"/>
        <v>1585</v>
      </c>
      <c r="F599" s="39"/>
    </row>
    <row r="600" spans="5:6" x14ac:dyDescent="0.25">
      <c r="E600" s="30">
        <f t="shared" si="9"/>
        <v>1586</v>
      </c>
      <c r="F600" s="39"/>
    </row>
    <row r="601" spans="5:6" x14ac:dyDescent="0.25">
      <c r="E601" s="30">
        <f t="shared" si="9"/>
        <v>1587</v>
      </c>
      <c r="F601" s="39"/>
    </row>
    <row r="602" spans="5:6" x14ac:dyDescent="0.25">
      <c r="E602" s="30">
        <f t="shared" si="9"/>
        <v>1588</v>
      </c>
      <c r="F602" s="39"/>
    </row>
    <row r="603" spans="5:6" x14ac:dyDescent="0.25">
      <c r="E603" s="30">
        <f t="shared" si="9"/>
        <v>1589</v>
      </c>
      <c r="F603" s="39"/>
    </row>
    <row r="604" spans="5:6" x14ac:dyDescent="0.25">
      <c r="E604" s="30">
        <f t="shared" si="9"/>
        <v>1590</v>
      </c>
      <c r="F604" s="39"/>
    </row>
    <row r="605" spans="5:6" x14ac:dyDescent="0.25">
      <c r="E605" s="30">
        <f t="shared" si="9"/>
        <v>1591</v>
      </c>
      <c r="F605" s="39"/>
    </row>
    <row r="606" spans="5:6" x14ac:dyDescent="0.25">
      <c r="E606" s="30">
        <f t="shared" si="9"/>
        <v>1592</v>
      </c>
      <c r="F606" s="39"/>
    </row>
    <row r="607" spans="5:6" x14ac:dyDescent="0.25">
      <c r="E607" s="30">
        <f t="shared" si="9"/>
        <v>1593</v>
      </c>
      <c r="F607" s="39"/>
    </row>
    <row r="608" spans="5:6" x14ac:dyDescent="0.25">
      <c r="E608" s="30">
        <f t="shared" si="9"/>
        <v>1594</v>
      </c>
      <c r="F608" s="39"/>
    </row>
    <row r="609" spans="5:6" x14ac:dyDescent="0.25">
      <c r="E609" s="30">
        <f t="shared" si="9"/>
        <v>1595</v>
      </c>
      <c r="F609" s="39"/>
    </row>
    <row r="610" spans="5:6" x14ac:dyDescent="0.25">
      <c r="E610" s="30">
        <f t="shared" si="9"/>
        <v>1596</v>
      </c>
      <c r="F610" s="39"/>
    </row>
    <row r="611" spans="5:6" x14ac:dyDescent="0.25">
      <c r="E611" s="30">
        <f t="shared" si="9"/>
        <v>1597</v>
      </c>
      <c r="F611" s="39"/>
    </row>
    <row r="612" spans="5:6" x14ac:dyDescent="0.25">
      <c r="E612" s="30">
        <f t="shared" si="9"/>
        <v>1598</v>
      </c>
      <c r="F612" s="39"/>
    </row>
    <row r="613" spans="5:6" x14ac:dyDescent="0.25">
      <c r="E613" s="30">
        <f t="shared" si="9"/>
        <v>1599</v>
      </c>
      <c r="F613" s="39"/>
    </row>
    <row r="614" spans="5:6" x14ac:dyDescent="0.25">
      <c r="E614" s="30">
        <f t="shared" si="9"/>
        <v>1600</v>
      </c>
      <c r="F614" s="39"/>
    </row>
    <row r="615" spans="5:6" x14ac:dyDescent="0.25">
      <c r="E615" s="30">
        <f t="shared" si="9"/>
        <v>1601</v>
      </c>
      <c r="F615" s="39"/>
    </row>
    <row r="616" spans="5:6" x14ac:dyDescent="0.25">
      <c r="E616" s="30">
        <f t="shared" si="9"/>
        <v>1602</v>
      </c>
      <c r="F616" s="39"/>
    </row>
    <row r="617" spans="5:6" x14ac:dyDescent="0.25">
      <c r="E617" s="30">
        <f t="shared" ref="E617:E680" si="10" xml:space="preserve"> E616 + 1</f>
        <v>1603</v>
      </c>
      <c r="F617" s="39"/>
    </row>
    <row r="618" spans="5:6" x14ac:dyDescent="0.25">
      <c r="E618" s="30">
        <f t="shared" si="10"/>
        <v>1604</v>
      </c>
      <c r="F618" s="39"/>
    </row>
    <row r="619" spans="5:6" x14ac:dyDescent="0.25">
      <c r="E619" s="30">
        <f t="shared" si="10"/>
        <v>1605</v>
      </c>
      <c r="F619" s="39"/>
    </row>
    <row r="620" spans="5:6" x14ac:dyDescent="0.25">
      <c r="E620" s="30">
        <f t="shared" si="10"/>
        <v>1606</v>
      </c>
      <c r="F620" s="39"/>
    </row>
    <row r="621" spans="5:6" x14ac:dyDescent="0.25">
      <c r="E621" s="30">
        <f t="shared" si="10"/>
        <v>1607</v>
      </c>
      <c r="F621" s="39"/>
    </row>
    <row r="622" spans="5:6" x14ac:dyDescent="0.25">
      <c r="E622" s="30">
        <f t="shared" si="10"/>
        <v>1608</v>
      </c>
      <c r="F622" s="39"/>
    </row>
    <row r="623" spans="5:6" x14ac:dyDescent="0.25">
      <c r="E623" s="30">
        <f t="shared" si="10"/>
        <v>1609</v>
      </c>
      <c r="F623" s="39"/>
    </row>
    <row r="624" spans="5:6" x14ac:dyDescent="0.25">
      <c r="E624" s="30">
        <f t="shared" si="10"/>
        <v>1610</v>
      </c>
      <c r="F624" s="39"/>
    </row>
    <row r="625" spans="5:6" x14ac:dyDescent="0.25">
      <c r="E625" s="30">
        <f t="shared" si="10"/>
        <v>1611</v>
      </c>
      <c r="F625" s="39"/>
    </row>
    <row r="626" spans="5:6" x14ac:dyDescent="0.25">
      <c r="E626" s="30">
        <f t="shared" si="10"/>
        <v>1612</v>
      </c>
      <c r="F626" s="39"/>
    </row>
    <row r="627" spans="5:6" x14ac:dyDescent="0.25">
      <c r="E627" s="30">
        <f t="shared" si="10"/>
        <v>1613</v>
      </c>
      <c r="F627" s="39"/>
    </row>
    <row r="628" spans="5:6" x14ac:dyDescent="0.25">
      <c r="E628" s="30">
        <f t="shared" si="10"/>
        <v>1614</v>
      </c>
      <c r="F628" s="39"/>
    </row>
    <row r="629" spans="5:6" x14ac:dyDescent="0.25">
      <c r="E629" s="30">
        <f t="shared" si="10"/>
        <v>1615</v>
      </c>
      <c r="F629" s="39"/>
    </row>
    <row r="630" spans="5:6" x14ac:dyDescent="0.25">
      <c r="E630" s="30">
        <f t="shared" si="10"/>
        <v>1616</v>
      </c>
      <c r="F630" s="39"/>
    </row>
    <row r="631" spans="5:6" x14ac:dyDescent="0.25">
      <c r="E631" s="30">
        <f t="shared" si="10"/>
        <v>1617</v>
      </c>
      <c r="F631" s="39"/>
    </row>
    <row r="632" spans="5:6" x14ac:dyDescent="0.25">
      <c r="E632" s="30">
        <f t="shared" si="10"/>
        <v>1618</v>
      </c>
      <c r="F632" s="39"/>
    </row>
    <row r="633" spans="5:6" x14ac:dyDescent="0.25">
      <c r="E633" s="30">
        <f t="shared" si="10"/>
        <v>1619</v>
      </c>
      <c r="F633" s="39"/>
    </row>
    <row r="634" spans="5:6" x14ac:dyDescent="0.25">
      <c r="E634" s="30">
        <f t="shared" si="10"/>
        <v>1620</v>
      </c>
      <c r="F634" s="39"/>
    </row>
    <row r="635" spans="5:6" x14ac:dyDescent="0.25">
      <c r="E635" s="30">
        <f t="shared" si="10"/>
        <v>1621</v>
      </c>
      <c r="F635" s="39"/>
    </row>
    <row r="636" spans="5:6" x14ac:dyDescent="0.25">
      <c r="E636" s="30">
        <f t="shared" si="10"/>
        <v>1622</v>
      </c>
      <c r="F636" s="39"/>
    </row>
    <row r="637" spans="5:6" x14ac:dyDescent="0.25">
      <c r="E637" s="30">
        <f t="shared" si="10"/>
        <v>1623</v>
      </c>
      <c r="F637" s="39"/>
    </row>
    <row r="638" spans="5:6" x14ac:dyDescent="0.25">
      <c r="E638" s="30">
        <f t="shared" si="10"/>
        <v>1624</v>
      </c>
      <c r="F638" s="39"/>
    </row>
    <row r="639" spans="5:6" x14ac:dyDescent="0.25">
      <c r="E639" s="30">
        <f t="shared" si="10"/>
        <v>1625</v>
      </c>
      <c r="F639" s="39"/>
    </row>
    <row r="640" spans="5:6" x14ac:dyDescent="0.25">
      <c r="E640" s="30">
        <f t="shared" si="10"/>
        <v>1626</v>
      </c>
      <c r="F640" s="39"/>
    </row>
    <row r="641" spans="5:6" x14ac:dyDescent="0.25">
      <c r="E641" s="30">
        <f t="shared" si="10"/>
        <v>1627</v>
      </c>
      <c r="F641" s="39"/>
    </row>
    <row r="642" spans="5:6" x14ac:dyDescent="0.25">
      <c r="E642" s="30">
        <f t="shared" si="10"/>
        <v>1628</v>
      </c>
      <c r="F642" s="39"/>
    </row>
    <row r="643" spans="5:6" x14ac:dyDescent="0.25">
      <c r="E643" s="30">
        <f t="shared" si="10"/>
        <v>1629</v>
      </c>
      <c r="F643" s="39"/>
    </row>
    <row r="644" spans="5:6" x14ac:dyDescent="0.25">
      <c r="E644" s="30">
        <f t="shared" si="10"/>
        <v>1630</v>
      </c>
      <c r="F644" s="39"/>
    </row>
    <row r="645" spans="5:6" x14ac:dyDescent="0.25">
      <c r="E645" s="30">
        <f t="shared" si="10"/>
        <v>1631</v>
      </c>
      <c r="F645" s="39"/>
    </row>
    <row r="646" spans="5:6" x14ac:dyDescent="0.25">
      <c r="E646" s="30">
        <f t="shared" si="10"/>
        <v>1632</v>
      </c>
      <c r="F646" s="39"/>
    </row>
    <row r="647" spans="5:6" x14ac:dyDescent="0.25">
      <c r="E647" s="30">
        <f t="shared" si="10"/>
        <v>1633</v>
      </c>
      <c r="F647" s="39"/>
    </row>
    <row r="648" spans="5:6" x14ac:dyDescent="0.25">
      <c r="E648" s="30">
        <f t="shared" si="10"/>
        <v>1634</v>
      </c>
      <c r="F648" s="39"/>
    </row>
    <row r="649" spans="5:6" x14ac:dyDescent="0.25">
      <c r="E649" s="30">
        <f t="shared" si="10"/>
        <v>1635</v>
      </c>
      <c r="F649" s="39"/>
    </row>
    <row r="650" spans="5:6" x14ac:dyDescent="0.25">
      <c r="E650" s="30">
        <f t="shared" si="10"/>
        <v>1636</v>
      </c>
      <c r="F650" s="39"/>
    </row>
    <row r="651" spans="5:6" x14ac:dyDescent="0.25">
      <c r="E651" s="30">
        <f t="shared" si="10"/>
        <v>1637</v>
      </c>
      <c r="F651" s="39"/>
    </row>
    <row r="652" spans="5:6" x14ac:dyDescent="0.25">
      <c r="E652" s="30">
        <f t="shared" si="10"/>
        <v>1638</v>
      </c>
      <c r="F652" s="39"/>
    </row>
    <row r="653" spans="5:6" x14ac:dyDescent="0.25">
      <c r="E653" s="30">
        <f t="shared" si="10"/>
        <v>1639</v>
      </c>
      <c r="F653" s="39"/>
    </row>
    <row r="654" spans="5:6" x14ac:dyDescent="0.25">
      <c r="E654" s="30">
        <f t="shared" si="10"/>
        <v>1640</v>
      </c>
      <c r="F654" s="39"/>
    </row>
    <row r="655" spans="5:6" x14ac:dyDescent="0.25">
      <c r="E655" s="30">
        <f t="shared" si="10"/>
        <v>1641</v>
      </c>
      <c r="F655" s="39"/>
    </row>
    <row r="656" spans="5:6" x14ac:dyDescent="0.25">
      <c r="E656" s="30">
        <f t="shared" si="10"/>
        <v>1642</v>
      </c>
      <c r="F656" s="39"/>
    </row>
    <row r="657" spans="5:6" x14ac:dyDescent="0.25">
      <c r="E657" s="30">
        <f t="shared" si="10"/>
        <v>1643</v>
      </c>
      <c r="F657" s="39"/>
    </row>
    <row r="658" spans="5:6" x14ac:dyDescent="0.25">
      <c r="E658" s="30">
        <f t="shared" si="10"/>
        <v>1644</v>
      </c>
      <c r="F658" s="39"/>
    </row>
    <row r="659" spans="5:6" x14ac:dyDescent="0.25">
      <c r="E659" s="30">
        <f t="shared" si="10"/>
        <v>1645</v>
      </c>
      <c r="F659" s="39"/>
    </row>
    <row r="660" spans="5:6" x14ac:dyDescent="0.25">
      <c r="E660" s="30">
        <f t="shared" si="10"/>
        <v>1646</v>
      </c>
      <c r="F660" s="39"/>
    </row>
    <row r="661" spans="5:6" x14ac:dyDescent="0.25">
      <c r="E661" s="30">
        <f t="shared" si="10"/>
        <v>1647</v>
      </c>
      <c r="F661" s="39"/>
    </row>
    <row r="662" spans="5:6" x14ac:dyDescent="0.25">
      <c r="E662" s="30">
        <f t="shared" si="10"/>
        <v>1648</v>
      </c>
      <c r="F662" s="39"/>
    </row>
    <row r="663" spans="5:6" x14ac:dyDescent="0.25">
      <c r="E663" s="30">
        <f t="shared" si="10"/>
        <v>1649</v>
      </c>
      <c r="F663" s="39"/>
    </row>
    <row r="664" spans="5:6" x14ac:dyDescent="0.25">
      <c r="E664" s="30">
        <f t="shared" si="10"/>
        <v>1650</v>
      </c>
      <c r="F664" s="39"/>
    </row>
    <row r="665" spans="5:6" x14ac:dyDescent="0.25">
      <c r="E665" s="30">
        <f t="shared" si="10"/>
        <v>1651</v>
      </c>
      <c r="F665" s="39"/>
    </row>
    <row r="666" spans="5:6" x14ac:dyDescent="0.25">
      <c r="E666" s="30">
        <f t="shared" si="10"/>
        <v>1652</v>
      </c>
      <c r="F666" s="39"/>
    </row>
    <row r="667" spans="5:6" x14ac:dyDescent="0.25">
      <c r="E667" s="30">
        <f t="shared" si="10"/>
        <v>1653</v>
      </c>
      <c r="F667" s="39"/>
    </row>
    <row r="668" spans="5:6" x14ac:dyDescent="0.25">
      <c r="E668" s="30">
        <f t="shared" si="10"/>
        <v>1654</v>
      </c>
      <c r="F668" s="39"/>
    </row>
    <row r="669" spans="5:6" x14ac:dyDescent="0.25">
      <c r="E669" s="30">
        <f t="shared" si="10"/>
        <v>1655</v>
      </c>
      <c r="F669" s="39"/>
    </row>
    <row r="670" spans="5:6" x14ac:dyDescent="0.25">
      <c r="E670" s="30">
        <f t="shared" si="10"/>
        <v>1656</v>
      </c>
      <c r="F670" s="39"/>
    </row>
    <row r="671" spans="5:6" x14ac:dyDescent="0.25">
      <c r="E671" s="30">
        <f t="shared" si="10"/>
        <v>1657</v>
      </c>
      <c r="F671" s="39"/>
    </row>
    <row r="672" spans="5:6" x14ac:dyDescent="0.25">
      <c r="E672" s="30">
        <f t="shared" si="10"/>
        <v>1658</v>
      </c>
      <c r="F672" s="39"/>
    </row>
    <row r="673" spans="5:6" x14ac:dyDescent="0.25">
      <c r="E673" s="30">
        <f t="shared" si="10"/>
        <v>1659</v>
      </c>
      <c r="F673" s="39"/>
    </row>
    <row r="674" spans="5:6" x14ac:dyDescent="0.25">
      <c r="E674" s="30">
        <f t="shared" si="10"/>
        <v>1660</v>
      </c>
      <c r="F674" s="39"/>
    </row>
    <row r="675" spans="5:6" x14ac:dyDescent="0.25">
      <c r="E675" s="30">
        <f t="shared" si="10"/>
        <v>1661</v>
      </c>
      <c r="F675" s="39"/>
    </row>
    <row r="676" spans="5:6" x14ac:dyDescent="0.25">
      <c r="E676" s="30">
        <f t="shared" si="10"/>
        <v>1662</v>
      </c>
      <c r="F676" s="39"/>
    </row>
    <row r="677" spans="5:6" x14ac:dyDescent="0.25">
      <c r="E677" s="30">
        <f t="shared" si="10"/>
        <v>1663</v>
      </c>
      <c r="F677" s="39"/>
    </row>
    <row r="678" spans="5:6" x14ac:dyDescent="0.25">
      <c r="E678" s="30">
        <f t="shared" si="10"/>
        <v>1664</v>
      </c>
      <c r="F678" s="39"/>
    </row>
    <row r="679" spans="5:6" x14ac:dyDescent="0.25">
      <c r="E679" s="30">
        <f t="shared" si="10"/>
        <v>1665</v>
      </c>
      <c r="F679" s="39"/>
    </row>
    <row r="680" spans="5:6" x14ac:dyDescent="0.25">
      <c r="E680" s="30">
        <f t="shared" si="10"/>
        <v>1666</v>
      </c>
      <c r="F680" s="39"/>
    </row>
    <row r="681" spans="5:6" x14ac:dyDescent="0.25">
      <c r="E681" s="30">
        <f t="shared" ref="E681:E744" si="11" xml:space="preserve"> E680 + 1</f>
        <v>1667</v>
      </c>
      <c r="F681" s="39"/>
    </row>
    <row r="682" spans="5:6" x14ac:dyDescent="0.25">
      <c r="E682" s="30">
        <f t="shared" si="11"/>
        <v>1668</v>
      </c>
      <c r="F682" s="39"/>
    </row>
    <row r="683" spans="5:6" x14ac:dyDescent="0.25">
      <c r="E683" s="30">
        <f t="shared" si="11"/>
        <v>1669</v>
      </c>
      <c r="F683" s="39"/>
    </row>
    <row r="684" spans="5:6" x14ac:dyDescent="0.25">
      <c r="E684" s="30">
        <f t="shared" si="11"/>
        <v>1670</v>
      </c>
      <c r="F684" s="39"/>
    </row>
    <row r="685" spans="5:6" x14ac:dyDescent="0.25">
      <c r="E685" s="30">
        <f t="shared" si="11"/>
        <v>1671</v>
      </c>
      <c r="F685" s="39"/>
    </row>
    <row r="686" spans="5:6" x14ac:dyDescent="0.25">
      <c r="E686" s="30">
        <f t="shared" si="11"/>
        <v>1672</v>
      </c>
      <c r="F686" s="39"/>
    </row>
    <row r="687" spans="5:6" x14ac:dyDescent="0.25">
      <c r="E687" s="30">
        <f t="shared" si="11"/>
        <v>1673</v>
      </c>
      <c r="F687" s="39"/>
    </row>
    <row r="688" spans="5:6" x14ac:dyDescent="0.25">
      <c r="E688" s="30">
        <f t="shared" si="11"/>
        <v>1674</v>
      </c>
      <c r="F688" s="39"/>
    </row>
    <row r="689" spans="5:6" x14ac:dyDescent="0.25">
      <c r="E689" s="30">
        <f t="shared" si="11"/>
        <v>1675</v>
      </c>
      <c r="F689" s="39"/>
    </row>
    <row r="690" spans="5:6" x14ac:dyDescent="0.25">
      <c r="E690" s="30">
        <f t="shared" si="11"/>
        <v>1676</v>
      </c>
      <c r="F690" s="39"/>
    </row>
    <row r="691" spans="5:6" x14ac:dyDescent="0.25">
      <c r="E691" s="30">
        <f t="shared" si="11"/>
        <v>1677</v>
      </c>
      <c r="F691" s="39"/>
    </row>
    <row r="692" spans="5:6" x14ac:dyDescent="0.25">
      <c r="E692" s="30">
        <f t="shared" si="11"/>
        <v>1678</v>
      </c>
      <c r="F692" s="39"/>
    </row>
    <row r="693" spans="5:6" x14ac:dyDescent="0.25">
      <c r="E693" s="30">
        <f t="shared" si="11"/>
        <v>1679</v>
      </c>
      <c r="F693" s="39"/>
    </row>
    <row r="694" spans="5:6" x14ac:dyDescent="0.25">
      <c r="E694" s="30">
        <f t="shared" si="11"/>
        <v>1680</v>
      </c>
      <c r="F694" s="39"/>
    </row>
    <row r="695" spans="5:6" x14ac:dyDescent="0.25">
      <c r="E695" s="30">
        <f t="shared" si="11"/>
        <v>1681</v>
      </c>
      <c r="F695" s="39"/>
    </row>
    <row r="696" spans="5:6" x14ac:dyDescent="0.25">
      <c r="E696" s="30">
        <f t="shared" si="11"/>
        <v>1682</v>
      </c>
      <c r="F696" s="39"/>
    </row>
    <row r="697" spans="5:6" x14ac:dyDescent="0.25">
      <c r="E697" s="30">
        <f t="shared" si="11"/>
        <v>1683</v>
      </c>
      <c r="F697" s="39"/>
    </row>
    <row r="698" spans="5:6" x14ac:dyDescent="0.25">
      <c r="E698" s="30">
        <f t="shared" si="11"/>
        <v>1684</v>
      </c>
      <c r="F698" s="39"/>
    </row>
    <row r="699" spans="5:6" x14ac:dyDescent="0.25">
      <c r="E699" s="30">
        <f t="shared" si="11"/>
        <v>1685</v>
      </c>
      <c r="F699" s="39"/>
    </row>
    <row r="700" spans="5:6" x14ac:dyDescent="0.25">
      <c r="E700" s="30">
        <f t="shared" si="11"/>
        <v>1686</v>
      </c>
      <c r="F700" s="39"/>
    </row>
    <row r="701" spans="5:6" x14ac:dyDescent="0.25">
      <c r="E701" s="30">
        <f t="shared" si="11"/>
        <v>1687</v>
      </c>
      <c r="F701" s="39"/>
    </row>
    <row r="702" spans="5:6" x14ac:dyDescent="0.25">
      <c r="E702" s="30">
        <f t="shared" si="11"/>
        <v>1688</v>
      </c>
      <c r="F702" s="39"/>
    </row>
    <row r="703" spans="5:6" x14ac:dyDescent="0.25">
      <c r="E703" s="30">
        <f t="shared" si="11"/>
        <v>1689</v>
      </c>
      <c r="F703" s="39"/>
    </row>
    <row r="704" spans="5:6" x14ac:dyDescent="0.25">
      <c r="E704" s="30">
        <f t="shared" si="11"/>
        <v>1690</v>
      </c>
      <c r="F704" s="39"/>
    </row>
    <row r="705" spans="5:6" x14ac:dyDescent="0.25">
      <c r="E705" s="30">
        <f t="shared" si="11"/>
        <v>1691</v>
      </c>
      <c r="F705" s="39"/>
    </row>
    <row r="706" spans="5:6" x14ac:dyDescent="0.25">
      <c r="E706" s="30">
        <f t="shared" si="11"/>
        <v>1692</v>
      </c>
      <c r="F706" s="39"/>
    </row>
    <row r="707" spans="5:6" x14ac:dyDescent="0.25">
      <c r="E707" s="30">
        <f t="shared" si="11"/>
        <v>1693</v>
      </c>
      <c r="F707" s="39"/>
    </row>
    <row r="708" spans="5:6" x14ac:dyDescent="0.25">
      <c r="E708" s="30">
        <f t="shared" si="11"/>
        <v>1694</v>
      </c>
      <c r="F708" s="39"/>
    </row>
    <row r="709" spans="5:6" x14ac:dyDescent="0.25">
      <c r="E709" s="30">
        <f t="shared" si="11"/>
        <v>1695</v>
      </c>
      <c r="F709" s="39"/>
    </row>
    <row r="710" spans="5:6" x14ac:dyDescent="0.25">
      <c r="E710" s="30">
        <f t="shared" si="11"/>
        <v>1696</v>
      </c>
      <c r="F710" s="39"/>
    </row>
    <row r="711" spans="5:6" x14ac:dyDescent="0.25">
      <c r="E711" s="30">
        <f t="shared" si="11"/>
        <v>1697</v>
      </c>
      <c r="F711" s="39"/>
    </row>
    <row r="712" spans="5:6" x14ac:dyDescent="0.25">
      <c r="E712" s="30">
        <f t="shared" si="11"/>
        <v>1698</v>
      </c>
      <c r="F712" s="39"/>
    </row>
    <row r="713" spans="5:6" x14ac:dyDescent="0.25">
      <c r="E713" s="30">
        <f t="shared" si="11"/>
        <v>1699</v>
      </c>
      <c r="F713" s="39"/>
    </row>
    <row r="714" spans="5:6" x14ac:dyDescent="0.25">
      <c r="E714" s="30">
        <f t="shared" si="11"/>
        <v>1700</v>
      </c>
      <c r="F714" s="39"/>
    </row>
    <row r="715" spans="5:6" x14ac:dyDescent="0.25">
      <c r="E715" s="30">
        <f t="shared" si="11"/>
        <v>1701</v>
      </c>
      <c r="F715" s="39"/>
    </row>
    <row r="716" spans="5:6" x14ac:dyDescent="0.25">
      <c r="E716" s="30">
        <f t="shared" si="11"/>
        <v>1702</v>
      </c>
      <c r="F716" s="39"/>
    </row>
    <row r="717" spans="5:6" x14ac:dyDescent="0.25">
      <c r="E717" s="30">
        <f t="shared" si="11"/>
        <v>1703</v>
      </c>
      <c r="F717" s="39"/>
    </row>
    <row r="718" spans="5:6" x14ac:dyDescent="0.25">
      <c r="E718" s="30">
        <f t="shared" si="11"/>
        <v>1704</v>
      </c>
      <c r="F718" s="39"/>
    </row>
    <row r="719" spans="5:6" x14ac:dyDescent="0.25">
      <c r="E719" s="30">
        <f t="shared" si="11"/>
        <v>1705</v>
      </c>
      <c r="F719" s="39"/>
    </row>
    <row r="720" spans="5:6" x14ac:dyDescent="0.25">
      <c r="E720" s="30">
        <f t="shared" si="11"/>
        <v>1706</v>
      </c>
      <c r="F720" s="39"/>
    </row>
    <row r="721" spans="5:6" x14ac:dyDescent="0.25">
      <c r="E721" s="30">
        <f t="shared" si="11"/>
        <v>1707</v>
      </c>
      <c r="F721" s="39"/>
    </row>
    <row r="722" spans="5:6" x14ac:dyDescent="0.25">
      <c r="E722" s="30">
        <f t="shared" si="11"/>
        <v>1708</v>
      </c>
      <c r="F722" s="39"/>
    </row>
    <row r="723" spans="5:6" x14ac:dyDescent="0.25">
      <c r="E723" s="30">
        <f t="shared" si="11"/>
        <v>1709</v>
      </c>
      <c r="F723" s="39"/>
    </row>
    <row r="724" spans="5:6" x14ac:dyDescent="0.25">
      <c r="E724" s="30">
        <f t="shared" si="11"/>
        <v>1710</v>
      </c>
      <c r="F724" s="39"/>
    </row>
    <row r="725" spans="5:6" x14ac:dyDescent="0.25">
      <c r="E725" s="30">
        <f t="shared" si="11"/>
        <v>1711</v>
      </c>
      <c r="F725" s="39"/>
    </row>
    <row r="726" spans="5:6" x14ac:dyDescent="0.25">
      <c r="E726" s="30">
        <f t="shared" si="11"/>
        <v>1712</v>
      </c>
      <c r="F726" s="39"/>
    </row>
    <row r="727" spans="5:6" x14ac:dyDescent="0.25">
      <c r="E727" s="30">
        <f t="shared" si="11"/>
        <v>1713</v>
      </c>
      <c r="F727" s="39"/>
    </row>
    <row r="728" spans="5:6" x14ac:dyDescent="0.25">
      <c r="E728" s="30">
        <f t="shared" si="11"/>
        <v>1714</v>
      </c>
      <c r="F728" s="39"/>
    </row>
    <row r="729" spans="5:6" x14ac:dyDescent="0.25">
      <c r="E729" s="30">
        <f t="shared" si="11"/>
        <v>1715</v>
      </c>
      <c r="F729" s="39"/>
    </row>
    <row r="730" spans="5:6" x14ac:dyDescent="0.25">
      <c r="E730" s="30">
        <f t="shared" si="11"/>
        <v>1716</v>
      </c>
      <c r="F730" s="39"/>
    </row>
    <row r="731" spans="5:6" x14ac:dyDescent="0.25">
      <c r="E731" s="30">
        <f t="shared" si="11"/>
        <v>1717</v>
      </c>
      <c r="F731" s="39"/>
    </row>
    <row r="732" spans="5:6" x14ac:dyDescent="0.25">
      <c r="E732" s="30">
        <f t="shared" si="11"/>
        <v>1718</v>
      </c>
      <c r="F732" s="39"/>
    </row>
    <row r="733" spans="5:6" x14ac:dyDescent="0.25">
      <c r="E733" s="30">
        <f t="shared" si="11"/>
        <v>1719</v>
      </c>
      <c r="F733" s="39"/>
    </row>
    <row r="734" spans="5:6" x14ac:dyDescent="0.25">
      <c r="E734" s="30">
        <f t="shared" si="11"/>
        <v>1720</v>
      </c>
      <c r="F734" s="39"/>
    </row>
    <row r="735" spans="5:6" x14ac:dyDescent="0.25">
      <c r="E735" s="30">
        <f t="shared" si="11"/>
        <v>1721</v>
      </c>
      <c r="F735" s="39"/>
    </row>
    <row r="736" spans="5:6" x14ac:dyDescent="0.25">
      <c r="E736" s="30">
        <f t="shared" si="11"/>
        <v>1722</v>
      </c>
      <c r="F736" s="39"/>
    </row>
    <row r="737" spans="5:6" x14ac:dyDescent="0.25">
      <c r="E737" s="30">
        <f t="shared" si="11"/>
        <v>1723</v>
      </c>
      <c r="F737" s="39"/>
    </row>
    <row r="738" spans="5:6" x14ac:dyDescent="0.25">
      <c r="E738" s="30">
        <f t="shared" si="11"/>
        <v>1724</v>
      </c>
      <c r="F738" s="39"/>
    </row>
    <row r="739" spans="5:6" x14ac:dyDescent="0.25">
      <c r="E739" s="30">
        <f t="shared" si="11"/>
        <v>1725</v>
      </c>
      <c r="F739" s="39"/>
    </row>
    <row r="740" spans="5:6" x14ac:dyDescent="0.25">
      <c r="E740" s="30">
        <f t="shared" si="11"/>
        <v>1726</v>
      </c>
      <c r="F740" s="39"/>
    </row>
    <row r="741" spans="5:6" x14ac:dyDescent="0.25">
      <c r="E741" s="30">
        <f t="shared" si="11"/>
        <v>1727</v>
      </c>
      <c r="F741" s="39"/>
    </row>
    <row r="742" spans="5:6" x14ac:dyDescent="0.25">
      <c r="E742" s="30">
        <f t="shared" si="11"/>
        <v>1728</v>
      </c>
      <c r="F742" s="39"/>
    </row>
    <row r="743" spans="5:6" x14ac:dyDescent="0.25">
      <c r="E743" s="30">
        <f t="shared" si="11"/>
        <v>1729</v>
      </c>
      <c r="F743" s="39"/>
    </row>
    <row r="744" spans="5:6" x14ac:dyDescent="0.25">
      <c r="E744" s="30">
        <f t="shared" si="11"/>
        <v>1730</v>
      </c>
      <c r="F744" s="39"/>
    </row>
    <row r="745" spans="5:6" x14ac:dyDescent="0.25">
      <c r="E745" s="30">
        <f t="shared" ref="E745:E808" si="12" xml:space="preserve"> E744 + 1</f>
        <v>1731</v>
      </c>
      <c r="F745" s="39"/>
    </row>
    <row r="746" spans="5:6" x14ac:dyDescent="0.25">
      <c r="E746" s="30">
        <f t="shared" si="12"/>
        <v>1732</v>
      </c>
      <c r="F746" s="39"/>
    </row>
    <row r="747" spans="5:6" x14ac:dyDescent="0.25">
      <c r="E747" s="30">
        <f t="shared" si="12"/>
        <v>1733</v>
      </c>
      <c r="F747" s="39"/>
    </row>
    <row r="748" spans="5:6" x14ac:dyDescent="0.25">
      <c r="E748" s="30">
        <f t="shared" si="12"/>
        <v>1734</v>
      </c>
      <c r="F748" s="39"/>
    </row>
    <row r="749" spans="5:6" x14ac:dyDescent="0.25">
      <c r="E749" s="30">
        <f t="shared" si="12"/>
        <v>1735</v>
      </c>
      <c r="F749" s="39"/>
    </row>
    <row r="750" spans="5:6" x14ac:dyDescent="0.25">
      <c r="E750" s="30">
        <f t="shared" si="12"/>
        <v>1736</v>
      </c>
      <c r="F750" s="39"/>
    </row>
    <row r="751" spans="5:6" x14ac:dyDescent="0.25">
      <c r="E751" s="30">
        <f t="shared" si="12"/>
        <v>1737</v>
      </c>
      <c r="F751" s="39"/>
    </row>
    <row r="752" spans="5:6" x14ac:dyDescent="0.25">
      <c r="E752" s="30">
        <f t="shared" si="12"/>
        <v>1738</v>
      </c>
      <c r="F752" s="39"/>
    </row>
    <row r="753" spans="5:6" x14ac:dyDescent="0.25">
      <c r="E753" s="30">
        <f t="shared" si="12"/>
        <v>1739</v>
      </c>
      <c r="F753" s="39"/>
    </row>
    <row r="754" spans="5:6" x14ac:dyDescent="0.25">
      <c r="E754" s="30">
        <f t="shared" si="12"/>
        <v>1740</v>
      </c>
      <c r="F754" s="39"/>
    </row>
    <row r="755" spans="5:6" x14ac:dyDescent="0.25">
      <c r="E755" s="30">
        <f t="shared" si="12"/>
        <v>1741</v>
      </c>
      <c r="F755" s="39"/>
    </row>
    <row r="756" spans="5:6" x14ac:dyDescent="0.25">
      <c r="E756" s="30">
        <f t="shared" si="12"/>
        <v>1742</v>
      </c>
      <c r="F756" s="39"/>
    </row>
    <row r="757" spans="5:6" x14ac:dyDescent="0.25">
      <c r="E757" s="30">
        <f t="shared" si="12"/>
        <v>1743</v>
      </c>
      <c r="F757" s="39"/>
    </row>
    <row r="758" spans="5:6" x14ac:dyDescent="0.25">
      <c r="E758" s="30">
        <f t="shared" si="12"/>
        <v>1744</v>
      </c>
      <c r="F758" s="39"/>
    </row>
    <row r="759" spans="5:6" x14ac:dyDescent="0.25">
      <c r="E759" s="30">
        <f t="shared" si="12"/>
        <v>1745</v>
      </c>
      <c r="F759" s="39"/>
    </row>
    <row r="760" spans="5:6" x14ac:dyDescent="0.25">
      <c r="E760" s="30">
        <f t="shared" si="12"/>
        <v>1746</v>
      </c>
      <c r="F760" s="39"/>
    </row>
    <row r="761" spans="5:6" x14ac:dyDescent="0.25">
      <c r="E761" s="30">
        <f t="shared" si="12"/>
        <v>1747</v>
      </c>
      <c r="F761" s="39"/>
    </row>
    <row r="762" spans="5:6" x14ac:dyDescent="0.25">
      <c r="E762" s="30">
        <f t="shared" si="12"/>
        <v>1748</v>
      </c>
      <c r="F762" s="39"/>
    </row>
    <row r="763" spans="5:6" x14ac:dyDescent="0.25">
      <c r="E763" s="30">
        <f t="shared" si="12"/>
        <v>1749</v>
      </c>
      <c r="F763" s="39"/>
    </row>
    <row r="764" spans="5:6" x14ac:dyDescent="0.25">
      <c r="E764" s="30">
        <f t="shared" si="12"/>
        <v>1750</v>
      </c>
      <c r="F764" s="39"/>
    </row>
    <row r="765" spans="5:6" x14ac:dyDescent="0.25">
      <c r="E765" s="30">
        <f t="shared" si="12"/>
        <v>1751</v>
      </c>
      <c r="F765" s="39"/>
    </row>
    <row r="766" spans="5:6" x14ac:dyDescent="0.25">
      <c r="E766" s="30">
        <f t="shared" si="12"/>
        <v>1752</v>
      </c>
      <c r="F766" s="39"/>
    </row>
    <row r="767" spans="5:6" x14ac:dyDescent="0.25">
      <c r="E767" s="30">
        <f t="shared" si="12"/>
        <v>1753</v>
      </c>
      <c r="F767" s="39"/>
    </row>
    <row r="768" spans="5:6" x14ac:dyDescent="0.25">
      <c r="E768" s="30">
        <f t="shared" si="12"/>
        <v>1754</v>
      </c>
      <c r="F768" s="39"/>
    </row>
    <row r="769" spans="5:6" x14ac:dyDescent="0.25">
      <c r="E769" s="30">
        <f t="shared" si="12"/>
        <v>1755</v>
      </c>
      <c r="F769" s="39"/>
    </row>
    <row r="770" spans="5:6" x14ac:dyDescent="0.25">
      <c r="E770" s="30">
        <f t="shared" si="12"/>
        <v>1756</v>
      </c>
      <c r="F770" s="39"/>
    </row>
    <row r="771" spans="5:6" x14ac:dyDescent="0.25">
      <c r="E771" s="30">
        <f t="shared" si="12"/>
        <v>1757</v>
      </c>
      <c r="F771" s="39"/>
    </row>
    <row r="772" spans="5:6" x14ac:dyDescent="0.25">
      <c r="E772" s="30">
        <f t="shared" si="12"/>
        <v>1758</v>
      </c>
      <c r="F772" s="39"/>
    </row>
    <row r="773" spans="5:6" x14ac:dyDescent="0.25">
      <c r="E773" s="30">
        <f t="shared" si="12"/>
        <v>1759</v>
      </c>
      <c r="F773" s="39"/>
    </row>
    <row r="774" spans="5:6" x14ac:dyDescent="0.25">
      <c r="E774" s="30">
        <f t="shared" si="12"/>
        <v>1760</v>
      </c>
      <c r="F774" s="39"/>
    </row>
    <row r="775" spans="5:6" x14ac:dyDescent="0.25">
      <c r="E775" s="30">
        <f t="shared" si="12"/>
        <v>1761</v>
      </c>
      <c r="F775" s="39"/>
    </row>
    <row r="776" spans="5:6" x14ac:dyDescent="0.25">
      <c r="E776" s="30">
        <f t="shared" si="12"/>
        <v>1762</v>
      </c>
      <c r="F776" s="39"/>
    </row>
    <row r="777" spans="5:6" x14ac:dyDescent="0.25">
      <c r="E777" s="30">
        <f t="shared" si="12"/>
        <v>1763</v>
      </c>
      <c r="F777" s="39"/>
    </row>
    <row r="778" spans="5:6" x14ac:dyDescent="0.25">
      <c r="E778" s="30">
        <f t="shared" si="12"/>
        <v>1764</v>
      </c>
      <c r="F778" s="39"/>
    </row>
    <row r="779" spans="5:6" x14ac:dyDescent="0.25">
      <c r="E779" s="30">
        <f t="shared" si="12"/>
        <v>1765</v>
      </c>
      <c r="F779" s="39"/>
    </row>
    <row r="780" spans="5:6" x14ac:dyDescent="0.25">
      <c r="E780" s="30">
        <f t="shared" si="12"/>
        <v>1766</v>
      </c>
      <c r="F780" s="39"/>
    </row>
    <row r="781" spans="5:6" x14ac:dyDescent="0.25">
      <c r="E781" s="30">
        <f t="shared" si="12"/>
        <v>1767</v>
      </c>
      <c r="F781" s="39"/>
    </row>
    <row r="782" spans="5:6" x14ac:dyDescent="0.25">
      <c r="E782" s="30">
        <f t="shared" si="12"/>
        <v>1768</v>
      </c>
      <c r="F782" s="39"/>
    </row>
    <row r="783" spans="5:6" x14ac:dyDescent="0.25">
      <c r="E783" s="30">
        <f t="shared" si="12"/>
        <v>1769</v>
      </c>
      <c r="F783" s="39"/>
    </row>
    <row r="784" spans="5:6" x14ac:dyDescent="0.25">
      <c r="E784" s="30">
        <f t="shared" si="12"/>
        <v>1770</v>
      </c>
      <c r="F784" s="39"/>
    </row>
    <row r="785" spans="5:6" x14ac:dyDescent="0.25">
      <c r="E785" s="30">
        <f t="shared" si="12"/>
        <v>1771</v>
      </c>
      <c r="F785" s="39"/>
    </row>
    <row r="786" spans="5:6" x14ac:dyDescent="0.25">
      <c r="E786" s="30">
        <f t="shared" si="12"/>
        <v>1772</v>
      </c>
      <c r="F786" s="39"/>
    </row>
    <row r="787" spans="5:6" x14ac:dyDescent="0.25">
      <c r="E787" s="30">
        <f t="shared" si="12"/>
        <v>1773</v>
      </c>
      <c r="F787" s="39"/>
    </row>
    <row r="788" spans="5:6" x14ac:dyDescent="0.25">
      <c r="E788" s="30">
        <f t="shared" si="12"/>
        <v>1774</v>
      </c>
      <c r="F788" s="39"/>
    </row>
    <row r="789" spans="5:6" x14ac:dyDescent="0.25">
      <c r="E789" s="30">
        <f t="shared" si="12"/>
        <v>1775</v>
      </c>
      <c r="F789" s="39"/>
    </row>
    <row r="790" spans="5:6" x14ac:dyDescent="0.25">
      <c r="E790" s="30">
        <f t="shared" si="12"/>
        <v>1776</v>
      </c>
      <c r="F790" s="39"/>
    </row>
    <row r="791" spans="5:6" x14ac:dyDescent="0.25">
      <c r="E791" s="30">
        <f t="shared" si="12"/>
        <v>1777</v>
      </c>
      <c r="F791" s="39"/>
    </row>
    <row r="792" spans="5:6" x14ac:dyDescent="0.25">
      <c r="E792" s="30">
        <f t="shared" si="12"/>
        <v>1778</v>
      </c>
      <c r="F792" s="39"/>
    </row>
    <row r="793" spans="5:6" x14ac:dyDescent="0.25">
      <c r="E793" s="30">
        <f t="shared" si="12"/>
        <v>1779</v>
      </c>
      <c r="F793" s="39"/>
    </row>
    <row r="794" spans="5:6" x14ac:dyDescent="0.25">
      <c r="E794" s="30">
        <f t="shared" si="12"/>
        <v>1780</v>
      </c>
      <c r="F794" s="39"/>
    </row>
    <row r="795" spans="5:6" x14ac:dyDescent="0.25">
      <c r="E795" s="30">
        <f t="shared" si="12"/>
        <v>1781</v>
      </c>
      <c r="F795" s="39"/>
    </row>
    <row r="796" spans="5:6" x14ac:dyDescent="0.25">
      <c r="E796" s="30">
        <f t="shared" si="12"/>
        <v>1782</v>
      </c>
      <c r="F796" s="39"/>
    </row>
    <row r="797" spans="5:6" x14ac:dyDescent="0.25">
      <c r="E797" s="30">
        <f t="shared" si="12"/>
        <v>1783</v>
      </c>
      <c r="F797" s="39"/>
    </row>
    <row r="798" spans="5:6" x14ac:dyDescent="0.25">
      <c r="E798" s="30">
        <f t="shared" si="12"/>
        <v>1784</v>
      </c>
      <c r="F798" s="39"/>
    </row>
    <row r="799" spans="5:6" x14ac:dyDescent="0.25">
      <c r="E799" s="30">
        <f t="shared" si="12"/>
        <v>1785</v>
      </c>
      <c r="F799" s="39"/>
    </row>
    <row r="800" spans="5:6" x14ac:dyDescent="0.25">
      <c r="E800" s="30">
        <f t="shared" si="12"/>
        <v>1786</v>
      </c>
      <c r="F800" s="39"/>
    </row>
    <row r="801" spans="5:6" x14ac:dyDescent="0.25">
      <c r="E801" s="30">
        <f t="shared" si="12"/>
        <v>1787</v>
      </c>
      <c r="F801" s="39"/>
    </row>
    <row r="802" spans="5:6" x14ac:dyDescent="0.25">
      <c r="E802" s="30">
        <f t="shared" si="12"/>
        <v>1788</v>
      </c>
      <c r="F802" s="39"/>
    </row>
    <row r="803" spans="5:6" x14ac:dyDescent="0.25">
      <c r="E803" s="30">
        <f t="shared" si="12"/>
        <v>1789</v>
      </c>
      <c r="F803" s="39"/>
    </row>
    <row r="804" spans="5:6" x14ac:dyDescent="0.25">
      <c r="E804" s="30">
        <f t="shared" si="12"/>
        <v>1790</v>
      </c>
      <c r="F804" s="39"/>
    </row>
    <row r="805" spans="5:6" x14ac:dyDescent="0.25">
      <c r="E805" s="30">
        <f t="shared" si="12"/>
        <v>1791</v>
      </c>
      <c r="F805" s="39"/>
    </row>
    <row r="806" spans="5:6" x14ac:dyDescent="0.25">
      <c r="E806" s="30">
        <f t="shared" si="12"/>
        <v>1792</v>
      </c>
      <c r="F806" s="39"/>
    </row>
    <row r="807" spans="5:6" x14ac:dyDescent="0.25">
      <c r="E807" s="30">
        <f t="shared" si="12"/>
        <v>1793</v>
      </c>
      <c r="F807" s="39"/>
    </row>
    <row r="808" spans="5:6" x14ac:dyDescent="0.25">
      <c r="E808" s="30">
        <f t="shared" si="12"/>
        <v>1794</v>
      </c>
      <c r="F808" s="39"/>
    </row>
    <row r="809" spans="5:6" x14ac:dyDescent="0.25">
      <c r="E809" s="30">
        <f t="shared" ref="E809:E872" si="13" xml:space="preserve"> E808 + 1</f>
        <v>1795</v>
      </c>
      <c r="F809" s="39"/>
    </row>
    <row r="810" spans="5:6" x14ac:dyDescent="0.25">
      <c r="E810" s="30">
        <f t="shared" si="13"/>
        <v>1796</v>
      </c>
      <c r="F810" s="39"/>
    </row>
    <row r="811" spans="5:6" x14ac:dyDescent="0.25">
      <c r="E811" s="30">
        <f t="shared" si="13"/>
        <v>1797</v>
      </c>
      <c r="F811" s="39"/>
    </row>
    <row r="812" spans="5:6" x14ac:dyDescent="0.25">
      <c r="E812" s="30">
        <f t="shared" si="13"/>
        <v>1798</v>
      </c>
      <c r="F812" s="39"/>
    </row>
    <row r="813" spans="5:6" x14ac:dyDescent="0.25">
      <c r="E813" s="30">
        <f t="shared" si="13"/>
        <v>1799</v>
      </c>
      <c r="F813" s="39"/>
    </row>
    <row r="814" spans="5:6" x14ac:dyDescent="0.25">
      <c r="E814" s="30">
        <f t="shared" si="13"/>
        <v>1800</v>
      </c>
      <c r="F814" s="39"/>
    </row>
    <row r="815" spans="5:6" x14ac:dyDescent="0.25">
      <c r="E815" s="30">
        <f t="shared" si="13"/>
        <v>1801</v>
      </c>
      <c r="F815" s="39"/>
    </row>
    <row r="816" spans="5:6" x14ac:dyDescent="0.25">
      <c r="E816" s="30">
        <f t="shared" si="13"/>
        <v>1802</v>
      </c>
      <c r="F816" s="39"/>
    </row>
    <row r="817" spans="5:6" x14ac:dyDescent="0.25">
      <c r="E817" s="30">
        <f t="shared" si="13"/>
        <v>1803</v>
      </c>
      <c r="F817" s="39"/>
    </row>
    <row r="818" spans="5:6" x14ac:dyDescent="0.25">
      <c r="E818" s="30">
        <f t="shared" si="13"/>
        <v>1804</v>
      </c>
      <c r="F818" s="39"/>
    </row>
    <row r="819" spans="5:6" x14ac:dyDescent="0.25">
      <c r="E819" s="30">
        <f t="shared" si="13"/>
        <v>1805</v>
      </c>
      <c r="F819" s="39"/>
    </row>
    <row r="820" spans="5:6" x14ac:dyDescent="0.25">
      <c r="E820" s="30">
        <f t="shared" si="13"/>
        <v>1806</v>
      </c>
      <c r="F820" s="39"/>
    </row>
    <row r="821" spans="5:6" x14ac:dyDescent="0.25">
      <c r="E821" s="30">
        <f t="shared" si="13"/>
        <v>1807</v>
      </c>
      <c r="F821" s="39"/>
    </row>
    <row r="822" spans="5:6" x14ac:dyDescent="0.25">
      <c r="E822" s="30">
        <f t="shared" si="13"/>
        <v>1808</v>
      </c>
      <c r="F822" s="39"/>
    </row>
    <row r="823" spans="5:6" x14ac:dyDescent="0.25">
      <c r="E823" s="30">
        <f t="shared" si="13"/>
        <v>1809</v>
      </c>
      <c r="F823" s="39"/>
    </row>
    <row r="824" spans="5:6" x14ac:dyDescent="0.25">
      <c r="E824" s="30">
        <f t="shared" si="13"/>
        <v>1810</v>
      </c>
      <c r="F824" s="39"/>
    </row>
    <row r="825" spans="5:6" x14ac:dyDescent="0.25">
      <c r="E825" s="30">
        <f t="shared" si="13"/>
        <v>1811</v>
      </c>
      <c r="F825" s="39"/>
    </row>
    <row r="826" spans="5:6" x14ac:dyDescent="0.25">
      <c r="E826" s="30">
        <f t="shared" si="13"/>
        <v>1812</v>
      </c>
      <c r="F826" s="39"/>
    </row>
    <row r="827" spans="5:6" x14ac:dyDescent="0.25">
      <c r="E827" s="30">
        <f t="shared" si="13"/>
        <v>1813</v>
      </c>
      <c r="F827" s="39"/>
    </row>
    <row r="828" spans="5:6" x14ac:dyDescent="0.25">
      <c r="E828" s="30">
        <f t="shared" si="13"/>
        <v>1814</v>
      </c>
      <c r="F828" s="39"/>
    </row>
    <row r="829" spans="5:6" x14ac:dyDescent="0.25">
      <c r="E829" s="30">
        <f t="shared" si="13"/>
        <v>1815</v>
      </c>
      <c r="F829" s="39"/>
    </row>
    <row r="830" spans="5:6" x14ac:dyDescent="0.25">
      <c r="E830" s="30">
        <f t="shared" si="13"/>
        <v>1816</v>
      </c>
      <c r="F830" s="39"/>
    </row>
    <row r="831" spans="5:6" x14ac:dyDescent="0.25">
      <c r="E831" s="30">
        <f t="shared" si="13"/>
        <v>1817</v>
      </c>
      <c r="F831" s="39"/>
    </row>
    <row r="832" spans="5:6" x14ac:dyDescent="0.25">
      <c r="E832" s="30">
        <f t="shared" si="13"/>
        <v>1818</v>
      </c>
      <c r="F832" s="39"/>
    </row>
    <row r="833" spans="5:6" x14ac:dyDescent="0.25">
      <c r="E833" s="30">
        <f t="shared" si="13"/>
        <v>1819</v>
      </c>
      <c r="F833" s="39"/>
    </row>
    <row r="834" spans="5:6" x14ac:dyDescent="0.25">
      <c r="E834" s="30">
        <f t="shared" si="13"/>
        <v>1820</v>
      </c>
      <c r="F834" s="39"/>
    </row>
    <row r="835" spans="5:6" x14ac:dyDescent="0.25">
      <c r="E835" s="30">
        <f t="shared" si="13"/>
        <v>1821</v>
      </c>
      <c r="F835" s="39"/>
    </row>
    <row r="836" spans="5:6" x14ac:dyDescent="0.25">
      <c r="E836" s="30">
        <f t="shared" si="13"/>
        <v>1822</v>
      </c>
      <c r="F836" s="39"/>
    </row>
    <row r="837" spans="5:6" x14ac:dyDescent="0.25">
      <c r="E837" s="30">
        <f t="shared" si="13"/>
        <v>1823</v>
      </c>
      <c r="F837" s="39"/>
    </row>
    <row r="838" spans="5:6" x14ac:dyDescent="0.25">
      <c r="E838" s="30">
        <f t="shared" si="13"/>
        <v>1824</v>
      </c>
      <c r="F838" s="39"/>
    </row>
    <row r="839" spans="5:6" x14ac:dyDescent="0.25">
      <c r="E839" s="30">
        <f t="shared" si="13"/>
        <v>1825</v>
      </c>
      <c r="F839" s="39"/>
    </row>
    <row r="840" spans="5:6" x14ac:dyDescent="0.25">
      <c r="E840" s="30">
        <f t="shared" si="13"/>
        <v>1826</v>
      </c>
      <c r="F840" s="39"/>
    </row>
    <row r="841" spans="5:6" x14ac:dyDescent="0.25">
      <c r="E841" s="30">
        <f t="shared" si="13"/>
        <v>1827</v>
      </c>
      <c r="F841" s="39"/>
    </row>
    <row r="842" spans="5:6" x14ac:dyDescent="0.25">
      <c r="E842" s="30">
        <f t="shared" si="13"/>
        <v>1828</v>
      </c>
      <c r="F842" s="39"/>
    </row>
    <row r="843" spans="5:6" x14ac:dyDescent="0.25">
      <c r="E843" s="30">
        <f t="shared" si="13"/>
        <v>1829</v>
      </c>
      <c r="F843" s="39"/>
    </row>
    <row r="844" spans="5:6" x14ac:dyDescent="0.25">
      <c r="E844" s="30">
        <f t="shared" si="13"/>
        <v>1830</v>
      </c>
      <c r="F844" s="39"/>
    </row>
    <row r="845" spans="5:6" x14ac:dyDescent="0.25">
      <c r="E845" s="30">
        <f t="shared" si="13"/>
        <v>1831</v>
      </c>
      <c r="F845" s="39"/>
    </row>
    <row r="846" spans="5:6" x14ac:dyDescent="0.25">
      <c r="E846" s="30">
        <f t="shared" si="13"/>
        <v>1832</v>
      </c>
      <c r="F846" s="39"/>
    </row>
    <row r="847" spans="5:6" x14ac:dyDescent="0.25">
      <c r="E847" s="30">
        <f t="shared" si="13"/>
        <v>1833</v>
      </c>
      <c r="F847" s="39"/>
    </row>
    <row r="848" spans="5:6" x14ac:dyDescent="0.25">
      <c r="E848" s="30">
        <f t="shared" si="13"/>
        <v>1834</v>
      </c>
      <c r="F848" s="39"/>
    </row>
    <row r="849" spans="5:6" x14ac:dyDescent="0.25">
      <c r="E849" s="30">
        <f t="shared" si="13"/>
        <v>1835</v>
      </c>
      <c r="F849" s="39"/>
    </row>
    <row r="850" spans="5:6" x14ac:dyDescent="0.25">
      <c r="E850" s="30">
        <f t="shared" si="13"/>
        <v>1836</v>
      </c>
      <c r="F850" s="39"/>
    </row>
    <row r="851" spans="5:6" x14ac:dyDescent="0.25">
      <c r="E851" s="30">
        <f t="shared" si="13"/>
        <v>1837</v>
      </c>
      <c r="F851" s="39"/>
    </row>
    <row r="852" spans="5:6" x14ac:dyDescent="0.25">
      <c r="E852" s="30">
        <f t="shared" si="13"/>
        <v>1838</v>
      </c>
      <c r="F852" s="39"/>
    </row>
    <row r="853" spans="5:6" x14ac:dyDescent="0.25">
      <c r="E853" s="30">
        <f t="shared" si="13"/>
        <v>1839</v>
      </c>
      <c r="F853" s="39"/>
    </row>
    <row r="854" spans="5:6" x14ac:dyDescent="0.25">
      <c r="E854" s="30">
        <f t="shared" si="13"/>
        <v>1840</v>
      </c>
      <c r="F854" s="39"/>
    </row>
    <row r="855" spans="5:6" x14ac:dyDescent="0.25">
      <c r="E855" s="30">
        <f t="shared" si="13"/>
        <v>1841</v>
      </c>
      <c r="F855" s="39"/>
    </row>
    <row r="856" spans="5:6" x14ac:dyDescent="0.25">
      <c r="E856" s="30">
        <f t="shared" si="13"/>
        <v>1842</v>
      </c>
      <c r="F856" s="39"/>
    </row>
    <row r="857" spans="5:6" x14ac:dyDescent="0.25">
      <c r="E857" s="30">
        <f t="shared" si="13"/>
        <v>1843</v>
      </c>
      <c r="F857" s="39"/>
    </row>
    <row r="858" spans="5:6" x14ac:dyDescent="0.25">
      <c r="E858" s="30">
        <f t="shared" si="13"/>
        <v>1844</v>
      </c>
      <c r="F858" s="39"/>
    </row>
    <row r="859" spans="5:6" x14ac:dyDescent="0.25">
      <c r="E859" s="30">
        <f t="shared" si="13"/>
        <v>1845</v>
      </c>
      <c r="F859" s="39"/>
    </row>
    <row r="860" spans="5:6" x14ac:dyDescent="0.25">
      <c r="E860" s="30">
        <f t="shared" si="13"/>
        <v>1846</v>
      </c>
      <c r="F860" s="39"/>
    </row>
    <row r="861" spans="5:6" x14ac:dyDescent="0.25">
      <c r="E861" s="30">
        <f t="shared" si="13"/>
        <v>1847</v>
      </c>
      <c r="F861" s="39"/>
    </row>
    <row r="862" spans="5:6" x14ac:dyDescent="0.25">
      <c r="E862" s="30">
        <f t="shared" si="13"/>
        <v>1848</v>
      </c>
      <c r="F862" s="39"/>
    </row>
    <row r="863" spans="5:6" x14ac:dyDescent="0.25">
      <c r="E863" s="30">
        <f t="shared" si="13"/>
        <v>1849</v>
      </c>
      <c r="F863" s="39"/>
    </row>
    <row r="864" spans="5:6" x14ac:dyDescent="0.25">
      <c r="E864" s="30">
        <f t="shared" si="13"/>
        <v>1850</v>
      </c>
      <c r="F864" s="39"/>
    </row>
    <row r="865" spans="5:6" x14ac:dyDescent="0.25">
      <c r="E865" s="30">
        <f t="shared" si="13"/>
        <v>1851</v>
      </c>
      <c r="F865" s="39"/>
    </row>
    <row r="866" spans="5:6" x14ac:dyDescent="0.25">
      <c r="E866" s="30">
        <f t="shared" si="13"/>
        <v>1852</v>
      </c>
      <c r="F866" s="39"/>
    </row>
    <row r="867" spans="5:6" x14ac:dyDescent="0.25">
      <c r="E867" s="30">
        <f t="shared" si="13"/>
        <v>1853</v>
      </c>
      <c r="F867" s="39"/>
    </row>
    <row r="868" spans="5:6" x14ac:dyDescent="0.25">
      <c r="E868" s="30">
        <f t="shared" si="13"/>
        <v>1854</v>
      </c>
      <c r="F868" s="39"/>
    </row>
    <row r="869" spans="5:6" x14ac:dyDescent="0.25">
      <c r="E869" s="30">
        <f t="shared" si="13"/>
        <v>1855</v>
      </c>
      <c r="F869" s="39"/>
    </row>
    <row r="870" spans="5:6" x14ac:dyDescent="0.25">
      <c r="E870" s="30">
        <f t="shared" si="13"/>
        <v>1856</v>
      </c>
      <c r="F870" s="39"/>
    </row>
    <row r="871" spans="5:6" x14ac:dyDescent="0.25">
      <c r="E871" s="30">
        <f t="shared" si="13"/>
        <v>1857</v>
      </c>
      <c r="F871" s="39"/>
    </row>
    <row r="872" spans="5:6" x14ac:dyDescent="0.25">
      <c r="E872" s="30">
        <f t="shared" si="13"/>
        <v>1858</v>
      </c>
      <c r="F872" s="39"/>
    </row>
    <row r="873" spans="5:6" x14ac:dyDescent="0.25">
      <c r="E873" s="30">
        <f t="shared" ref="E873:E936" si="14" xml:space="preserve"> E872 + 1</f>
        <v>1859</v>
      </c>
      <c r="F873" s="39"/>
    </row>
    <row r="874" spans="5:6" x14ac:dyDescent="0.25">
      <c r="E874" s="30">
        <f t="shared" si="14"/>
        <v>1860</v>
      </c>
      <c r="F874" s="39"/>
    </row>
    <row r="875" spans="5:6" x14ac:dyDescent="0.25">
      <c r="E875" s="30">
        <f t="shared" si="14"/>
        <v>1861</v>
      </c>
      <c r="F875" s="39"/>
    </row>
    <row r="876" spans="5:6" x14ac:dyDescent="0.25">
      <c r="E876" s="30">
        <f t="shared" si="14"/>
        <v>1862</v>
      </c>
      <c r="F876" s="39"/>
    </row>
    <row r="877" spans="5:6" x14ac:dyDescent="0.25">
      <c r="E877" s="30">
        <f t="shared" si="14"/>
        <v>1863</v>
      </c>
      <c r="F877" s="39"/>
    </row>
    <row r="878" spans="5:6" x14ac:dyDescent="0.25">
      <c r="E878" s="30">
        <f t="shared" si="14"/>
        <v>1864</v>
      </c>
      <c r="F878" s="39"/>
    </row>
    <row r="879" spans="5:6" x14ac:dyDescent="0.25">
      <c r="E879" s="30">
        <f t="shared" si="14"/>
        <v>1865</v>
      </c>
      <c r="F879" s="39"/>
    </row>
    <row r="880" spans="5:6" x14ac:dyDescent="0.25">
      <c r="E880" s="30">
        <f t="shared" si="14"/>
        <v>1866</v>
      </c>
      <c r="F880" s="39"/>
    </row>
    <row r="881" spans="5:6" x14ac:dyDescent="0.25">
      <c r="E881" s="30">
        <f t="shared" si="14"/>
        <v>1867</v>
      </c>
      <c r="F881" s="39"/>
    </row>
    <row r="882" spans="5:6" x14ac:dyDescent="0.25">
      <c r="E882" s="30">
        <f t="shared" si="14"/>
        <v>1868</v>
      </c>
      <c r="F882" s="39"/>
    </row>
    <row r="883" spans="5:6" x14ac:dyDescent="0.25">
      <c r="E883" s="30">
        <f t="shared" si="14"/>
        <v>1869</v>
      </c>
      <c r="F883" s="39"/>
    </row>
    <row r="884" spans="5:6" x14ac:dyDescent="0.25">
      <c r="E884" s="30">
        <f t="shared" si="14"/>
        <v>1870</v>
      </c>
      <c r="F884" s="39"/>
    </row>
    <row r="885" spans="5:6" x14ac:dyDescent="0.25">
      <c r="E885" s="30">
        <f t="shared" si="14"/>
        <v>1871</v>
      </c>
      <c r="F885" s="39"/>
    </row>
    <row r="886" spans="5:6" x14ac:dyDescent="0.25">
      <c r="E886" s="30">
        <f t="shared" si="14"/>
        <v>1872</v>
      </c>
      <c r="F886" s="39"/>
    </row>
    <row r="887" spans="5:6" x14ac:dyDescent="0.25">
      <c r="E887" s="30">
        <f t="shared" si="14"/>
        <v>1873</v>
      </c>
      <c r="F887" s="39"/>
    </row>
    <row r="888" spans="5:6" x14ac:dyDescent="0.25">
      <c r="E888" s="30">
        <f t="shared" si="14"/>
        <v>1874</v>
      </c>
      <c r="F888" s="39"/>
    </row>
    <row r="889" spans="5:6" x14ac:dyDescent="0.25">
      <c r="E889" s="30">
        <f t="shared" si="14"/>
        <v>1875</v>
      </c>
      <c r="F889" s="39"/>
    </row>
    <row r="890" spans="5:6" x14ac:dyDescent="0.25">
      <c r="E890" s="30">
        <f t="shared" si="14"/>
        <v>1876</v>
      </c>
      <c r="F890" s="39"/>
    </row>
    <row r="891" spans="5:6" x14ac:dyDescent="0.25">
      <c r="E891" s="30">
        <f t="shared" si="14"/>
        <v>1877</v>
      </c>
      <c r="F891" s="39"/>
    </row>
    <row r="892" spans="5:6" x14ac:dyDescent="0.25">
      <c r="E892" s="30">
        <f t="shared" si="14"/>
        <v>1878</v>
      </c>
      <c r="F892" s="39"/>
    </row>
    <row r="893" spans="5:6" x14ac:dyDescent="0.25">
      <c r="E893" s="30">
        <f t="shared" si="14"/>
        <v>1879</v>
      </c>
      <c r="F893" s="39"/>
    </row>
    <row r="894" spans="5:6" x14ac:dyDescent="0.25">
      <c r="E894" s="30">
        <f t="shared" si="14"/>
        <v>1880</v>
      </c>
      <c r="F894" s="39"/>
    </row>
    <row r="895" spans="5:6" x14ac:dyDescent="0.25">
      <c r="E895" s="30">
        <f t="shared" si="14"/>
        <v>1881</v>
      </c>
      <c r="F895" s="39"/>
    </row>
    <row r="896" spans="5:6" x14ac:dyDescent="0.25">
      <c r="E896" s="30">
        <f t="shared" si="14"/>
        <v>1882</v>
      </c>
      <c r="F896" s="39"/>
    </row>
    <row r="897" spans="5:6" x14ac:dyDescent="0.25">
      <c r="E897" s="30">
        <f t="shared" si="14"/>
        <v>1883</v>
      </c>
      <c r="F897" s="39"/>
    </row>
    <row r="898" spans="5:6" x14ac:dyDescent="0.25">
      <c r="E898" s="30">
        <f t="shared" si="14"/>
        <v>1884</v>
      </c>
      <c r="F898" s="39"/>
    </row>
    <row r="899" spans="5:6" x14ac:dyDescent="0.25">
      <c r="E899" s="30">
        <f t="shared" si="14"/>
        <v>1885</v>
      </c>
      <c r="F899" s="39"/>
    </row>
    <row r="900" spans="5:6" x14ac:dyDescent="0.25">
      <c r="E900" s="30">
        <f t="shared" si="14"/>
        <v>1886</v>
      </c>
      <c r="F900" s="39"/>
    </row>
    <row r="901" spans="5:6" x14ac:dyDescent="0.25">
      <c r="E901" s="30">
        <f t="shared" si="14"/>
        <v>1887</v>
      </c>
      <c r="F901" s="39"/>
    </row>
    <row r="902" spans="5:6" x14ac:dyDescent="0.25">
      <c r="E902" s="30">
        <f t="shared" si="14"/>
        <v>1888</v>
      </c>
      <c r="F902" s="39"/>
    </row>
    <row r="903" spans="5:6" x14ac:dyDescent="0.25">
      <c r="E903" s="30">
        <f t="shared" si="14"/>
        <v>1889</v>
      </c>
      <c r="F903" s="39"/>
    </row>
    <row r="904" spans="5:6" x14ac:dyDescent="0.25">
      <c r="E904" s="30">
        <f t="shared" si="14"/>
        <v>1890</v>
      </c>
      <c r="F904" s="39"/>
    </row>
    <row r="905" spans="5:6" x14ac:dyDescent="0.25">
      <c r="E905" s="30">
        <f t="shared" si="14"/>
        <v>1891</v>
      </c>
      <c r="F905" s="39"/>
    </row>
    <row r="906" spans="5:6" x14ac:dyDescent="0.25">
      <c r="E906" s="30">
        <f t="shared" si="14"/>
        <v>1892</v>
      </c>
      <c r="F906" s="39"/>
    </row>
    <row r="907" spans="5:6" x14ac:dyDescent="0.25">
      <c r="E907" s="30">
        <f t="shared" si="14"/>
        <v>1893</v>
      </c>
      <c r="F907" s="39"/>
    </row>
    <row r="908" spans="5:6" x14ac:dyDescent="0.25">
      <c r="E908" s="30">
        <f t="shared" si="14"/>
        <v>1894</v>
      </c>
      <c r="F908" s="39"/>
    </row>
    <row r="909" spans="5:6" x14ac:dyDescent="0.25">
      <c r="E909" s="30">
        <f t="shared" si="14"/>
        <v>1895</v>
      </c>
      <c r="F909" s="39"/>
    </row>
    <row r="910" spans="5:6" x14ac:dyDescent="0.25">
      <c r="E910" s="30">
        <f t="shared" si="14"/>
        <v>1896</v>
      </c>
      <c r="F910" s="39"/>
    </row>
    <row r="911" spans="5:6" x14ac:dyDescent="0.25">
      <c r="E911" s="30">
        <f t="shared" si="14"/>
        <v>1897</v>
      </c>
      <c r="F911" s="39"/>
    </row>
    <row r="912" spans="5:6" x14ac:dyDescent="0.25">
      <c r="E912" s="30">
        <f t="shared" si="14"/>
        <v>1898</v>
      </c>
      <c r="F912" s="39"/>
    </row>
    <row r="913" spans="5:6" x14ac:dyDescent="0.25">
      <c r="E913" s="30">
        <f t="shared" si="14"/>
        <v>1899</v>
      </c>
      <c r="F913" s="39"/>
    </row>
    <row r="914" spans="5:6" x14ac:dyDescent="0.25">
      <c r="E914" s="30">
        <f t="shared" si="14"/>
        <v>1900</v>
      </c>
      <c r="F914" s="39"/>
    </row>
    <row r="915" spans="5:6" x14ac:dyDescent="0.25">
      <c r="E915" s="30">
        <f t="shared" si="14"/>
        <v>1901</v>
      </c>
      <c r="F915" s="39"/>
    </row>
    <row r="916" spans="5:6" x14ac:dyDescent="0.25">
      <c r="E916" s="30">
        <f t="shared" si="14"/>
        <v>1902</v>
      </c>
      <c r="F916" s="39"/>
    </row>
    <row r="917" spans="5:6" x14ac:dyDescent="0.25">
      <c r="E917" s="30">
        <f t="shared" si="14"/>
        <v>1903</v>
      </c>
      <c r="F917" s="39"/>
    </row>
    <row r="918" spans="5:6" x14ac:dyDescent="0.25">
      <c r="E918" s="30">
        <f t="shared" si="14"/>
        <v>1904</v>
      </c>
      <c r="F918" s="39"/>
    </row>
    <row r="919" spans="5:6" x14ac:dyDescent="0.25">
      <c r="E919" s="30">
        <f t="shared" si="14"/>
        <v>1905</v>
      </c>
      <c r="F919" s="39"/>
    </row>
    <row r="920" spans="5:6" x14ac:dyDescent="0.25">
      <c r="E920" s="30">
        <f t="shared" si="14"/>
        <v>1906</v>
      </c>
      <c r="F920" s="39"/>
    </row>
    <row r="921" spans="5:6" x14ac:dyDescent="0.25">
      <c r="E921" s="30">
        <f t="shared" si="14"/>
        <v>1907</v>
      </c>
      <c r="F921" s="39"/>
    </row>
    <row r="922" spans="5:6" x14ac:dyDescent="0.25">
      <c r="E922" s="30">
        <f t="shared" si="14"/>
        <v>1908</v>
      </c>
      <c r="F922" s="39"/>
    </row>
    <row r="923" spans="5:6" x14ac:dyDescent="0.25">
      <c r="E923" s="30">
        <f t="shared" si="14"/>
        <v>1909</v>
      </c>
      <c r="F923" s="39"/>
    </row>
    <row r="924" spans="5:6" x14ac:dyDescent="0.25">
      <c r="E924" s="30">
        <f t="shared" si="14"/>
        <v>1910</v>
      </c>
      <c r="F924" s="39"/>
    </row>
    <row r="925" spans="5:6" x14ac:dyDescent="0.25">
      <c r="E925" s="30">
        <f t="shared" si="14"/>
        <v>1911</v>
      </c>
      <c r="F925" s="39"/>
    </row>
    <row r="926" spans="5:6" x14ac:dyDescent="0.25">
      <c r="E926" s="30">
        <f t="shared" si="14"/>
        <v>1912</v>
      </c>
      <c r="F926" s="39"/>
    </row>
    <row r="927" spans="5:6" x14ac:dyDescent="0.25">
      <c r="E927" s="30">
        <f t="shared" si="14"/>
        <v>1913</v>
      </c>
      <c r="F927" s="39"/>
    </row>
    <row r="928" spans="5:6" x14ac:dyDescent="0.25">
      <c r="E928" s="30">
        <f t="shared" si="14"/>
        <v>1914</v>
      </c>
      <c r="F928" s="39"/>
    </row>
    <row r="929" spans="5:6" x14ac:dyDescent="0.25">
      <c r="E929" s="30">
        <f t="shared" si="14"/>
        <v>1915</v>
      </c>
      <c r="F929" s="39"/>
    </row>
    <row r="930" spans="5:6" x14ac:dyDescent="0.25">
      <c r="E930" s="30">
        <f t="shared" si="14"/>
        <v>1916</v>
      </c>
      <c r="F930" s="39"/>
    </row>
    <row r="931" spans="5:6" x14ac:dyDescent="0.25">
      <c r="E931" s="30">
        <f t="shared" si="14"/>
        <v>1917</v>
      </c>
      <c r="F931" s="39"/>
    </row>
    <row r="932" spans="5:6" x14ac:dyDescent="0.25">
      <c r="E932" s="30">
        <f t="shared" si="14"/>
        <v>1918</v>
      </c>
      <c r="F932" s="39"/>
    </row>
    <row r="933" spans="5:6" x14ac:dyDescent="0.25">
      <c r="E933" s="30">
        <f t="shared" si="14"/>
        <v>1919</v>
      </c>
      <c r="F933" s="39"/>
    </row>
    <row r="934" spans="5:6" x14ac:dyDescent="0.25">
      <c r="E934" s="30">
        <f t="shared" si="14"/>
        <v>1920</v>
      </c>
      <c r="F934" s="39"/>
    </row>
    <row r="935" spans="5:6" x14ac:dyDescent="0.25">
      <c r="E935" s="30">
        <f t="shared" si="14"/>
        <v>1921</v>
      </c>
      <c r="F935" s="39"/>
    </row>
    <row r="936" spans="5:6" x14ac:dyDescent="0.25">
      <c r="E936" s="30">
        <f t="shared" si="14"/>
        <v>1922</v>
      </c>
      <c r="F936" s="39"/>
    </row>
    <row r="937" spans="5:6" x14ac:dyDescent="0.25">
      <c r="E937" s="30">
        <f t="shared" ref="E937:E1000" si="15" xml:space="preserve"> E936 + 1</f>
        <v>1923</v>
      </c>
      <c r="F937" s="39"/>
    </row>
    <row r="938" spans="5:6" x14ac:dyDescent="0.25">
      <c r="E938" s="30">
        <f t="shared" si="15"/>
        <v>1924</v>
      </c>
      <c r="F938" s="39"/>
    </row>
    <row r="939" spans="5:6" x14ac:dyDescent="0.25">
      <c r="E939" s="30">
        <f t="shared" si="15"/>
        <v>1925</v>
      </c>
      <c r="F939" s="39"/>
    </row>
    <row r="940" spans="5:6" x14ac:dyDescent="0.25">
      <c r="E940" s="30">
        <f t="shared" si="15"/>
        <v>1926</v>
      </c>
      <c r="F940" s="39"/>
    </row>
    <row r="941" spans="5:6" x14ac:dyDescent="0.25">
      <c r="E941" s="30">
        <f t="shared" si="15"/>
        <v>1927</v>
      </c>
      <c r="F941" s="39"/>
    </row>
    <row r="942" spans="5:6" x14ac:dyDescent="0.25">
      <c r="E942" s="30">
        <f t="shared" si="15"/>
        <v>1928</v>
      </c>
      <c r="F942" s="39"/>
    </row>
    <row r="943" spans="5:6" x14ac:dyDescent="0.25">
      <c r="E943" s="30">
        <f t="shared" si="15"/>
        <v>1929</v>
      </c>
      <c r="F943" s="39"/>
    </row>
    <row r="944" spans="5:6" x14ac:dyDescent="0.25">
      <c r="E944" s="30">
        <f t="shared" si="15"/>
        <v>1930</v>
      </c>
      <c r="F944" s="39"/>
    </row>
    <row r="945" spans="5:6" x14ac:dyDescent="0.25">
      <c r="E945" s="30">
        <f t="shared" si="15"/>
        <v>1931</v>
      </c>
      <c r="F945" s="39"/>
    </row>
    <row r="946" spans="5:6" x14ac:dyDescent="0.25">
      <c r="E946" s="30">
        <f t="shared" si="15"/>
        <v>1932</v>
      </c>
      <c r="F946" s="39"/>
    </row>
    <row r="947" spans="5:6" x14ac:dyDescent="0.25">
      <c r="E947" s="30">
        <f t="shared" si="15"/>
        <v>1933</v>
      </c>
      <c r="F947" s="39"/>
    </row>
    <row r="948" spans="5:6" x14ac:dyDescent="0.25">
      <c r="E948" s="30">
        <f t="shared" si="15"/>
        <v>1934</v>
      </c>
      <c r="F948" s="39"/>
    </row>
    <row r="949" spans="5:6" x14ac:dyDescent="0.25">
      <c r="E949" s="30">
        <f t="shared" si="15"/>
        <v>1935</v>
      </c>
      <c r="F949" s="39"/>
    </row>
    <row r="950" spans="5:6" x14ac:dyDescent="0.25">
      <c r="E950" s="30">
        <f t="shared" si="15"/>
        <v>1936</v>
      </c>
      <c r="F950" s="39"/>
    </row>
    <row r="951" spans="5:6" x14ac:dyDescent="0.25">
      <c r="E951" s="30">
        <f t="shared" si="15"/>
        <v>1937</v>
      </c>
      <c r="F951" s="39"/>
    </row>
    <row r="952" spans="5:6" x14ac:dyDescent="0.25">
      <c r="E952" s="30">
        <f t="shared" si="15"/>
        <v>1938</v>
      </c>
      <c r="F952" s="39"/>
    </row>
    <row r="953" spans="5:6" x14ac:dyDescent="0.25">
      <c r="E953" s="30">
        <f t="shared" si="15"/>
        <v>1939</v>
      </c>
      <c r="F953" s="39"/>
    </row>
    <row r="954" spans="5:6" x14ac:dyDescent="0.25">
      <c r="E954" s="30">
        <f t="shared" si="15"/>
        <v>1940</v>
      </c>
      <c r="F954" s="39"/>
    </row>
    <row r="955" spans="5:6" x14ac:dyDescent="0.25">
      <c r="E955" s="30">
        <f t="shared" si="15"/>
        <v>1941</v>
      </c>
      <c r="F955" s="39"/>
    </row>
    <row r="956" spans="5:6" x14ac:dyDescent="0.25">
      <c r="E956" s="30">
        <f t="shared" si="15"/>
        <v>1942</v>
      </c>
      <c r="F956" s="39"/>
    </row>
    <row r="957" spans="5:6" x14ac:dyDescent="0.25">
      <c r="E957" s="30">
        <f t="shared" si="15"/>
        <v>1943</v>
      </c>
      <c r="F957" s="39"/>
    </row>
    <row r="958" spans="5:6" x14ac:dyDescent="0.25">
      <c r="E958" s="30">
        <f t="shared" si="15"/>
        <v>1944</v>
      </c>
      <c r="F958" s="39"/>
    </row>
    <row r="959" spans="5:6" x14ac:dyDescent="0.25">
      <c r="E959" s="30">
        <f t="shared" si="15"/>
        <v>1945</v>
      </c>
      <c r="F959" s="39"/>
    </row>
    <row r="960" spans="5:6" x14ac:dyDescent="0.25">
      <c r="E960" s="30">
        <f t="shared" si="15"/>
        <v>1946</v>
      </c>
      <c r="F960" s="39"/>
    </row>
    <row r="961" spans="5:6" x14ac:dyDescent="0.25">
      <c r="E961" s="30">
        <f t="shared" si="15"/>
        <v>1947</v>
      </c>
      <c r="F961" s="39"/>
    </row>
    <row r="962" spans="5:6" x14ac:dyDescent="0.25">
      <c r="E962" s="30">
        <f t="shared" si="15"/>
        <v>1948</v>
      </c>
      <c r="F962" s="39"/>
    </row>
    <row r="963" spans="5:6" x14ac:dyDescent="0.25">
      <c r="E963" s="30">
        <f t="shared" si="15"/>
        <v>1949</v>
      </c>
      <c r="F963" s="39"/>
    </row>
    <row r="964" spans="5:6" x14ac:dyDescent="0.25">
      <c r="E964" s="30">
        <f t="shared" si="15"/>
        <v>1950</v>
      </c>
      <c r="F964" s="39"/>
    </row>
    <row r="965" spans="5:6" x14ac:dyDescent="0.25">
      <c r="E965" s="30">
        <f t="shared" si="15"/>
        <v>1951</v>
      </c>
      <c r="F965" s="39"/>
    </row>
    <row r="966" spans="5:6" x14ac:dyDescent="0.25">
      <c r="E966" s="30">
        <f t="shared" si="15"/>
        <v>1952</v>
      </c>
      <c r="F966" s="39"/>
    </row>
    <row r="967" spans="5:6" x14ac:dyDescent="0.25">
      <c r="E967" s="30">
        <f t="shared" si="15"/>
        <v>1953</v>
      </c>
      <c r="F967" s="39"/>
    </row>
    <row r="968" spans="5:6" x14ac:dyDescent="0.25">
      <c r="E968" s="30">
        <f t="shared" si="15"/>
        <v>1954</v>
      </c>
      <c r="F968" s="39"/>
    </row>
    <row r="969" spans="5:6" x14ac:dyDescent="0.25">
      <c r="E969" s="30">
        <f t="shared" si="15"/>
        <v>1955</v>
      </c>
      <c r="F969" s="39"/>
    </row>
    <row r="970" spans="5:6" x14ac:dyDescent="0.25">
      <c r="E970" s="30">
        <f t="shared" si="15"/>
        <v>1956</v>
      </c>
      <c r="F970" s="39"/>
    </row>
    <row r="971" spans="5:6" x14ac:dyDescent="0.25">
      <c r="E971" s="30">
        <f t="shared" si="15"/>
        <v>1957</v>
      </c>
      <c r="F971" s="39"/>
    </row>
    <row r="972" spans="5:6" x14ac:dyDescent="0.25">
      <c r="E972" s="30">
        <f t="shared" si="15"/>
        <v>1958</v>
      </c>
      <c r="F972" s="39"/>
    </row>
    <row r="973" spans="5:6" x14ac:dyDescent="0.25">
      <c r="E973" s="30">
        <f t="shared" si="15"/>
        <v>1959</v>
      </c>
      <c r="F973" s="39"/>
    </row>
    <row r="974" spans="5:6" x14ac:dyDescent="0.25">
      <c r="E974" s="30">
        <f t="shared" si="15"/>
        <v>1960</v>
      </c>
      <c r="F974" s="39"/>
    </row>
    <row r="975" spans="5:6" x14ac:dyDescent="0.25">
      <c r="E975" s="30">
        <f t="shared" si="15"/>
        <v>1961</v>
      </c>
      <c r="F975" s="39"/>
    </row>
    <row r="976" spans="5:6" x14ac:dyDescent="0.25">
      <c r="E976" s="30">
        <f t="shared" si="15"/>
        <v>1962</v>
      </c>
      <c r="F976" s="39"/>
    </row>
    <row r="977" spans="5:6" x14ac:dyDescent="0.25">
      <c r="E977" s="30">
        <f t="shared" si="15"/>
        <v>1963</v>
      </c>
      <c r="F977" s="39"/>
    </row>
    <row r="978" spans="5:6" x14ac:dyDescent="0.25">
      <c r="E978" s="30">
        <f t="shared" si="15"/>
        <v>1964</v>
      </c>
      <c r="F978" s="39"/>
    </row>
    <row r="979" spans="5:6" x14ac:dyDescent="0.25">
      <c r="E979" s="30">
        <f t="shared" si="15"/>
        <v>1965</v>
      </c>
      <c r="F979" s="39"/>
    </row>
    <row r="980" spans="5:6" x14ac:dyDescent="0.25">
      <c r="E980" s="30">
        <f t="shared" si="15"/>
        <v>1966</v>
      </c>
      <c r="F980" s="39"/>
    </row>
    <row r="981" spans="5:6" x14ac:dyDescent="0.25">
      <c r="E981" s="30">
        <f t="shared" si="15"/>
        <v>1967</v>
      </c>
      <c r="F981" s="39"/>
    </row>
    <row r="982" spans="5:6" x14ac:dyDescent="0.25">
      <c r="E982" s="30">
        <f t="shared" si="15"/>
        <v>1968</v>
      </c>
      <c r="F982" s="39"/>
    </row>
    <row r="983" spans="5:6" x14ac:dyDescent="0.25">
      <c r="E983" s="30">
        <f t="shared" si="15"/>
        <v>1969</v>
      </c>
      <c r="F983" s="39"/>
    </row>
    <row r="984" spans="5:6" x14ac:dyDescent="0.25">
      <c r="E984" s="30">
        <f t="shared" si="15"/>
        <v>1970</v>
      </c>
      <c r="F984" s="39"/>
    </row>
    <row r="985" spans="5:6" x14ac:dyDescent="0.25">
      <c r="E985" s="30">
        <f t="shared" si="15"/>
        <v>1971</v>
      </c>
      <c r="F985" s="39"/>
    </row>
    <row r="986" spans="5:6" x14ac:dyDescent="0.25">
      <c r="E986" s="30">
        <f t="shared" si="15"/>
        <v>1972</v>
      </c>
      <c r="F986" s="39"/>
    </row>
    <row r="987" spans="5:6" x14ac:dyDescent="0.25">
      <c r="E987" s="30">
        <f t="shared" si="15"/>
        <v>1973</v>
      </c>
      <c r="F987" s="39"/>
    </row>
    <row r="988" spans="5:6" x14ac:dyDescent="0.25">
      <c r="E988" s="30">
        <f t="shared" si="15"/>
        <v>1974</v>
      </c>
      <c r="F988" s="39"/>
    </row>
    <row r="989" spans="5:6" x14ac:dyDescent="0.25">
      <c r="E989" s="30">
        <f t="shared" si="15"/>
        <v>1975</v>
      </c>
      <c r="F989" s="39"/>
    </row>
    <row r="990" spans="5:6" x14ac:dyDescent="0.25">
      <c r="E990" s="30">
        <f t="shared" si="15"/>
        <v>1976</v>
      </c>
      <c r="F990" s="39"/>
    </row>
    <row r="991" spans="5:6" x14ac:dyDescent="0.25">
      <c r="E991" s="30">
        <f t="shared" si="15"/>
        <v>1977</v>
      </c>
      <c r="F991" s="39"/>
    </row>
    <row r="992" spans="5:6" x14ac:dyDescent="0.25">
      <c r="E992" s="30">
        <f t="shared" si="15"/>
        <v>1978</v>
      </c>
      <c r="F992" s="39"/>
    </row>
    <row r="993" spans="5:6" x14ac:dyDescent="0.25">
      <c r="E993" s="30">
        <f t="shared" si="15"/>
        <v>1979</v>
      </c>
      <c r="F993" s="39"/>
    </row>
    <row r="994" spans="5:6" x14ac:dyDescent="0.25">
      <c r="E994" s="30">
        <f t="shared" si="15"/>
        <v>1980</v>
      </c>
      <c r="F994" s="39"/>
    </row>
    <row r="995" spans="5:6" x14ac:dyDescent="0.25">
      <c r="E995" s="30">
        <f t="shared" si="15"/>
        <v>1981</v>
      </c>
      <c r="F995" s="39"/>
    </row>
    <row r="996" spans="5:6" x14ac:dyDescent="0.25">
      <c r="E996" s="30">
        <f t="shared" si="15"/>
        <v>1982</v>
      </c>
      <c r="F996" s="39"/>
    </row>
    <row r="997" spans="5:6" x14ac:dyDescent="0.25">
      <c r="E997" s="30">
        <f t="shared" si="15"/>
        <v>1983</v>
      </c>
      <c r="F997" s="39"/>
    </row>
    <row r="998" spans="5:6" x14ac:dyDescent="0.25">
      <c r="E998" s="30">
        <f t="shared" si="15"/>
        <v>1984</v>
      </c>
      <c r="F998" s="39"/>
    </row>
    <row r="999" spans="5:6" x14ac:dyDescent="0.25">
      <c r="E999" s="30">
        <f t="shared" si="15"/>
        <v>1985</v>
      </c>
      <c r="F999" s="39"/>
    </row>
    <row r="1000" spans="5:6" x14ac:dyDescent="0.25">
      <c r="E1000" s="30">
        <f t="shared" si="15"/>
        <v>1986</v>
      </c>
      <c r="F1000" s="39"/>
    </row>
    <row r="1001" spans="5:6" x14ac:dyDescent="0.25">
      <c r="E1001" s="30">
        <f t="shared" ref="E1001:E1064" si="16" xml:space="preserve"> E1000 + 1</f>
        <v>1987</v>
      </c>
      <c r="F1001" s="39"/>
    </row>
    <row r="1002" spans="5:6" x14ac:dyDescent="0.25">
      <c r="E1002" s="30">
        <f t="shared" si="16"/>
        <v>1988</v>
      </c>
      <c r="F1002" s="39"/>
    </row>
    <row r="1003" spans="5:6" x14ac:dyDescent="0.25">
      <c r="E1003" s="30">
        <f t="shared" si="16"/>
        <v>1989</v>
      </c>
      <c r="F1003" s="39"/>
    </row>
    <row r="1004" spans="5:6" x14ac:dyDescent="0.25">
      <c r="E1004" s="30">
        <f t="shared" si="16"/>
        <v>1990</v>
      </c>
      <c r="F1004" s="39"/>
    </row>
    <row r="1005" spans="5:6" x14ac:dyDescent="0.25">
      <c r="E1005" s="30">
        <f t="shared" si="16"/>
        <v>1991</v>
      </c>
      <c r="F1005" s="39"/>
    </row>
    <row r="1006" spans="5:6" x14ac:dyDescent="0.25">
      <c r="E1006" s="30">
        <f t="shared" si="16"/>
        <v>1992</v>
      </c>
      <c r="F1006" s="39"/>
    </row>
    <row r="1007" spans="5:6" x14ac:dyDescent="0.25">
      <c r="E1007" s="30">
        <f t="shared" si="16"/>
        <v>1993</v>
      </c>
      <c r="F1007" s="39"/>
    </row>
    <row r="1008" spans="5:6" x14ac:dyDescent="0.25">
      <c r="E1008" s="30">
        <f t="shared" si="16"/>
        <v>1994</v>
      </c>
      <c r="F1008" s="39"/>
    </row>
    <row r="1009" spans="5:6" x14ac:dyDescent="0.25">
      <c r="E1009" s="30">
        <f t="shared" si="16"/>
        <v>1995</v>
      </c>
      <c r="F1009" s="39"/>
    </row>
    <row r="1010" spans="5:6" x14ac:dyDescent="0.25">
      <c r="E1010" s="30">
        <f t="shared" si="16"/>
        <v>1996</v>
      </c>
      <c r="F1010" s="39"/>
    </row>
    <row r="1011" spans="5:6" x14ac:dyDescent="0.25">
      <c r="E1011" s="30">
        <f t="shared" si="16"/>
        <v>1997</v>
      </c>
      <c r="F1011" s="39"/>
    </row>
    <row r="1012" spans="5:6" x14ac:dyDescent="0.25">
      <c r="E1012" s="30">
        <f t="shared" si="16"/>
        <v>1998</v>
      </c>
      <c r="F1012" s="39"/>
    </row>
    <row r="1013" spans="5:6" x14ac:dyDescent="0.25">
      <c r="E1013" s="30">
        <f t="shared" si="16"/>
        <v>1999</v>
      </c>
      <c r="F1013" s="39"/>
    </row>
    <row r="1014" spans="5:6" x14ac:dyDescent="0.25">
      <c r="E1014" s="30">
        <f t="shared" si="16"/>
        <v>2000</v>
      </c>
      <c r="F1014" s="39"/>
    </row>
    <row r="1015" spans="5:6" x14ac:dyDescent="0.25">
      <c r="E1015" s="30">
        <f t="shared" si="16"/>
        <v>2001</v>
      </c>
      <c r="F1015" s="39"/>
    </row>
    <row r="1016" spans="5:6" x14ac:dyDescent="0.25">
      <c r="E1016" s="30">
        <f t="shared" si="16"/>
        <v>2002</v>
      </c>
      <c r="F1016" s="39"/>
    </row>
    <row r="1017" spans="5:6" x14ac:dyDescent="0.25">
      <c r="E1017" s="30">
        <f t="shared" si="16"/>
        <v>2003</v>
      </c>
      <c r="F1017" s="39"/>
    </row>
    <row r="1018" spans="5:6" x14ac:dyDescent="0.25">
      <c r="E1018" s="30">
        <f t="shared" si="16"/>
        <v>2004</v>
      </c>
      <c r="F1018" s="39"/>
    </row>
    <row r="1019" spans="5:6" x14ac:dyDescent="0.25">
      <c r="E1019" s="30">
        <f t="shared" si="16"/>
        <v>2005</v>
      </c>
      <c r="F1019" s="39"/>
    </row>
    <row r="1020" spans="5:6" x14ac:dyDescent="0.25">
      <c r="E1020" s="30">
        <f t="shared" si="16"/>
        <v>2006</v>
      </c>
      <c r="F1020" s="39"/>
    </row>
    <row r="1021" spans="5:6" x14ac:dyDescent="0.25">
      <c r="E1021" s="30">
        <f t="shared" si="16"/>
        <v>2007</v>
      </c>
      <c r="F1021" s="39"/>
    </row>
    <row r="1022" spans="5:6" x14ac:dyDescent="0.25">
      <c r="E1022" s="30">
        <f t="shared" si="16"/>
        <v>2008</v>
      </c>
      <c r="F1022" s="39"/>
    </row>
    <row r="1023" spans="5:6" x14ac:dyDescent="0.25">
      <c r="E1023" s="30">
        <f t="shared" si="16"/>
        <v>2009</v>
      </c>
      <c r="F1023" s="39"/>
    </row>
    <row r="1024" spans="5:6" x14ac:dyDescent="0.25">
      <c r="E1024" s="30">
        <f t="shared" si="16"/>
        <v>2010</v>
      </c>
      <c r="F1024" s="39"/>
    </row>
    <row r="1025" spans="5:6" x14ac:dyDescent="0.25">
      <c r="E1025" s="30">
        <f t="shared" si="16"/>
        <v>2011</v>
      </c>
      <c r="F1025" s="39"/>
    </row>
    <row r="1026" spans="5:6" x14ac:dyDescent="0.25">
      <c r="E1026" s="30">
        <f t="shared" si="16"/>
        <v>2012</v>
      </c>
      <c r="F1026" s="39"/>
    </row>
    <row r="1027" spans="5:6" x14ac:dyDescent="0.25">
      <c r="E1027" s="30">
        <f t="shared" si="16"/>
        <v>2013</v>
      </c>
      <c r="F1027" s="39"/>
    </row>
    <row r="1028" spans="5:6" x14ac:dyDescent="0.25">
      <c r="E1028" s="30">
        <f t="shared" si="16"/>
        <v>2014</v>
      </c>
      <c r="F1028" s="39"/>
    </row>
    <row r="1029" spans="5:6" x14ac:dyDescent="0.25">
      <c r="E1029" s="30">
        <f t="shared" si="16"/>
        <v>2015</v>
      </c>
      <c r="F1029" s="39"/>
    </row>
    <row r="1030" spans="5:6" x14ac:dyDescent="0.25">
      <c r="E1030" s="30">
        <f t="shared" si="16"/>
        <v>2016</v>
      </c>
      <c r="F1030" s="39"/>
    </row>
    <row r="1031" spans="5:6" x14ac:dyDescent="0.25">
      <c r="E1031" s="30">
        <f t="shared" si="16"/>
        <v>2017</v>
      </c>
      <c r="F1031" s="39"/>
    </row>
    <row r="1032" spans="5:6" x14ac:dyDescent="0.25">
      <c r="E1032" s="30">
        <f t="shared" si="16"/>
        <v>2018</v>
      </c>
      <c r="F1032" s="39"/>
    </row>
    <row r="1033" spans="5:6" x14ac:dyDescent="0.25">
      <c r="E1033" s="30">
        <f t="shared" si="16"/>
        <v>2019</v>
      </c>
      <c r="F1033" s="39"/>
    </row>
    <row r="1034" spans="5:6" x14ac:dyDescent="0.25">
      <c r="E1034" s="30">
        <f t="shared" si="16"/>
        <v>2020</v>
      </c>
      <c r="F1034" s="39"/>
    </row>
    <row r="1035" spans="5:6" x14ac:dyDescent="0.25">
      <c r="E1035" s="30">
        <f t="shared" si="16"/>
        <v>2021</v>
      </c>
      <c r="F1035" s="39"/>
    </row>
    <row r="1036" spans="5:6" x14ac:dyDescent="0.25">
      <c r="E1036" s="30">
        <f t="shared" si="16"/>
        <v>2022</v>
      </c>
      <c r="F1036" s="39"/>
    </row>
    <row r="1037" spans="5:6" x14ac:dyDescent="0.25">
      <c r="E1037" s="30">
        <f t="shared" si="16"/>
        <v>2023</v>
      </c>
      <c r="F1037" s="39"/>
    </row>
    <row r="1038" spans="5:6" x14ac:dyDescent="0.25">
      <c r="E1038" s="30">
        <f t="shared" si="16"/>
        <v>2024</v>
      </c>
      <c r="F1038" s="39"/>
    </row>
    <row r="1039" spans="5:6" x14ac:dyDescent="0.25">
      <c r="E1039" s="30">
        <f t="shared" si="16"/>
        <v>2025</v>
      </c>
      <c r="F1039" s="39"/>
    </row>
    <row r="1040" spans="5:6" x14ac:dyDescent="0.25">
      <c r="E1040" s="30">
        <f t="shared" si="16"/>
        <v>2026</v>
      </c>
      <c r="F1040" s="39"/>
    </row>
    <row r="1041" spans="5:6" x14ac:dyDescent="0.25">
      <c r="E1041" s="30">
        <f t="shared" si="16"/>
        <v>2027</v>
      </c>
      <c r="F1041" s="39"/>
    </row>
    <row r="1042" spans="5:6" x14ac:dyDescent="0.25">
      <c r="E1042" s="30">
        <f t="shared" si="16"/>
        <v>2028</v>
      </c>
      <c r="F1042" s="39"/>
    </row>
    <row r="1043" spans="5:6" x14ac:dyDescent="0.25">
      <c r="E1043" s="30">
        <f t="shared" si="16"/>
        <v>2029</v>
      </c>
      <c r="F1043" s="39"/>
    </row>
    <row r="1044" spans="5:6" x14ac:dyDescent="0.25">
      <c r="E1044" s="30">
        <f t="shared" si="16"/>
        <v>2030</v>
      </c>
      <c r="F1044" s="39"/>
    </row>
    <row r="1045" spans="5:6" x14ac:dyDescent="0.25">
      <c r="E1045" s="30">
        <f t="shared" si="16"/>
        <v>2031</v>
      </c>
      <c r="F1045" s="39"/>
    </row>
    <row r="1046" spans="5:6" x14ac:dyDescent="0.25">
      <c r="E1046" s="30">
        <f t="shared" si="16"/>
        <v>2032</v>
      </c>
      <c r="F1046" s="39"/>
    </row>
    <row r="1047" spans="5:6" x14ac:dyDescent="0.25">
      <c r="E1047" s="30">
        <f t="shared" si="16"/>
        <v>2033</v>
      </c>
      <c r="F1047" s="39"/>
    </row>
    <row r="1048" spans="5:6" x14ac:dyDescent="0.25">
      <c r="E1048" s="30">
        <f t="shared" si="16"/>
        <v>2034</v>
      </c>
      <c r="F1048" s="39"/>
    </row>
    <row r="1049" spans="5:6" x14ac:dyDescent="0.25">
      <c r="E1049" s="30">
        <f t="shared" si="16"/>
        <v>2035</v>
      </c>
      <c r="F1049" s="39"/>
    </row>
    <row r="1050" spans="5:6" x14ac:dyDescent="0.25">
      <c r="E1050" s="30">
        <f t="shared" si="16"/>
        <v>2036</v>
      </c>
      <c r="F1050" s="39"/>
    </row>
    <row r="1051" spans="5:6" x14ac:dyDescent="0.25">
      <c r="E1051" s="30">
        <f t="shared" si="16"/>
        <v>2037</v>
      </c>
      <c r="F1051" s="39"/>
    </row>
    <row r="1052" spans="5:6" x14ac:dyDescent="0.25">
      <c r="E1052" s="30">
        <f t="shared" si="16"/>
        <v>2038</v>
      </c>
      <c r="F1052" s="39"/>
    </row>
    <row r="1053" spans="5:6" x14ac:dyDescent="0.25">
      <c r="E1053" s="30">
        <f t="shared" si="16"/>
        <v>2039</v>
      </c>
      <c r="F1053" s="39"/>
    </row>
    <row r="1054" spans="5:6" x14ac:dyDescent="0.25">
      <c r="E1054" s="30">
        <f t="shared" si="16"/>
        <v>2040</v>
      </c>
      <c r="F1054" s="39"/>
    </row>
    <row r="1055" spans="5:6" x14ac:dyDescent="0.25">
      <c r="E1055" s="30">
        <f t="shared" si="16"/>
        <v>2041</v>
      </c>
      <c r="F1055" s="39"/>
    </row>
    <row r="1056" spans="5:6" x14ac:dyDescent="0.25">
      <c r="E1056" s="30">
        <f t="shared" si="16"/>
        <v>2042</v>
      </c>
      <c r="F1056" s="39"/>
    </row>
    <row r="1057" spans="5:6" x14ac:dyDescent="0.25">
      <c r="E1057" s="30">
        <f t="shared" si="16"/>
        <v>2043</v>
      </c>
      <c r="F1057" s="39"/>
    </row>
    <row r="1058" spans="5:6" x14ac:dyDescent="0.25">
      <c r="E1058" s="30">
        <f t="shared" si="16"/>
        <v>2044</v>
      </c>
      <c r="F1058" s="39"/>
    </row>
    <row r="1059" spans="5:6" x14ac:dyDescent="0.25">
      <c r="E1059" s="30">
        <f t="shared" si="16"/>
        <v>2045</v>
      </c>
      <c r="F1059" s="39"/>
    </row>
    <row r="1060" spans="5:6" x14ac:dyDescent="0.25">
      <c r="E1060" s="30">
        <f t="shared" si="16"/>
        <v>2046</v>
      </c>
      <c r="F1060" s="39"/>
    </row>
    <row r="1061" spans="5:6" x14ac:dyDescent="0.25">
      <c r="E1061" s="30">
        <f t="shared" si="16"/>
        <v>2047</v>
      </c>
      <c r="F1061" s="39"/>
    </row>
    <row r="1062" spans="5:6" x14ac:dyDescent="0.25">
      <c r="E1062" s="30">
        <f t="shared" si="16"/>
        <v>2048</v>
      </c>
      <c r="F1062" s="39"/>
    </row>
    <row r="1063" spans="5:6" x14ac:dyDescent="0.25">
      <c r="E1063" s="30">
        <f t="shared" si="16"/>
        <v>2049</v>
      </c>
      <c r="F1063" s="39"/>
    </row>
    <row r="1064" spans="5:6" x14ac:dyDescent="0.25">
      <c r="E1064" s="30">
        <f t="shared" si="16"/>
        <v>2050</v>
      </c>
      <c r="F1064" s="39"/>
    </row>
    <row r="1065" spans="5:6" x14ac:dyDescent="0.25">
      <c r="E1065" s="30">
        <f t="shared" ref="E1065:E1128" si="17" xml:space="preserve"> E1064 + 1</f>
        <v>2051</v>
      </c>
      <c r="F1065" s="39"/>
    </row>
    <row r="1066" spans="5:6" x14ac:dyDescent="0.25">
      <c r="E1066" s="30">
        <f t="shared" si="17"/>
        <v>2052</v>
      </c>
      <c r="F1066" s="39"/>
    </row>
    <row r="1067" spans="5:6" x14ac:dyDescent="0.25">
      <c r="E1067" s="30">
        <f t="shared" si="17"/>
        <v>2053</v>
      </c>
      <c r="F1067" s="39"/>
    </row>
    <row r="1068" spans="5:6" x14ac:dyDescent="0.25">
      <c r="E1068" s="30">
        <f t="shared" si="17"/>
        <v>2054</v>
      </c>
      <c r="F1068" s="39"/>
    </row>
    <row r="1069" spans="5:6" x14ac:dyDescent="0.25">
      <c r="E1069" s="30">
        <f t="shared" si="17"/>
        <v>2055</v>
      </c>
      <c r="F1069" s="39"/>
    </row>
    <row r="1070" spans="5:6" x14ac:dyDescent="0.25">
      <c r="E1070" s="30">
        <f t="shared" si="17"/>
        <v>2056</v>
      </c>
      <c r="F1070" s="39"/>
    </row>
    <row r="1071" spans="5:6" x14ac:dyDescent="0.25">
      <c r="E1071" s="30">
        <f t="shared" si="17"/>
        <v>2057</v>
      </c>
      <c r="F1071" s="39"/>
    </row>
    <row r="1072" spans="5:6" x14ac:dyDescent="0.25">
      <c r="E1072" s="30">
        <f t="shared" si="17"/>
        <v>2058</v>
      </c>
      <c r="F1072" s="39"/>
    </row>
    <row r="1073" spans="5:6" x14ac:dyDescent="0.25">
      <c r="E1073" s="30">
        <f t="shared" si="17"/>
        <v>2059</v>
      </c>
      <c r="F1073" s="39"/>
    </row>
    <row r="1074" spans="5:6" x14ac:dyDescent="0.25">
      <c r="E1074" s="30">
        <f t="shared" si="17"/>
        <v>2060</v>
      </c>
      <c r="F1074" s="39"/>
    </row>
    <row r="1075" spans="5:6" x14ac:dyDescent="0.25">
      <c r="E1075" s="30">
        <f t="shared" si="17"/>
        <v>2061</v>
      </c>
      <c r="F1075" s="39"/>
    </row>
    <row r="1076" spans="5:6" x14ac:dyDescent="0.25">
      <c r="E1076" s="30">
        <f t="shared" si="17"/>
        <v>2062</v>
      </c>
      <c r="F1076" s="39"/>
    </row>
    <row r="1077" spans="5:6" x14ac:dyDescent="0.25">
      <c r="E1077" s="30">
        <f t="shared" si="17"/>
        <v>2063</v>
      </c>
      <c r="F1077" s="39"/>
    </row>
    <row r="1078" spans="5:6" x14ac:dyDescent="0.25">
      <c r="E1078" s="30">
        <f t="shared" si="17"/>
        <v>2064</v>
      </c>
      <c r="F1078" s="39"/>
    </row>
    <row r="1079" spans="5:6" x14ac:dyDescent="0.25">
      <c r="E1079" s="30">
        <f t="shared" si="17"/>
        <v>2065</v>
      </c>
      <c r="F1079" s="39"/>
    </row>
    <row r="1080" spans="5:6" x14ac:dyDescent="0.25">
      <c r="E1080" s="30">
        <f t="shared" si="17"/>
        <v>2066</v>
      </c>
      <c r="F1080" s="39"/>
    </row>
    <row r="1081" spans="5:6" x14ac:dyDescent="0.25">
      <c r="E1081" s="30">
        <f t="shared" si="17"/>
        <v>2067</v>
      </c>
      <c r="F1081" s="39"/>
    </row>
    <row r="1082" spans="5:6" x14ac:dyDescent="0.25">
      <c r="E1082" s="30">
        <f t="shared" si="17"/>
        <v>2068</v>
      </c>
      <c r="F1082" s="39"/>
    </row>
    <row r="1083" spans="5:6" x14ac:dyDescent="0.25">
      <c r="E1083" s="30">
        <f t="shared" si="17"/>
        <v>2069</v>
      </c>
      <c r="F1083" s="39"/>
    </row>
    <row r="1084" spans="5:6" x14ac:dyDescent="0.25">
      <c r="E1084" s="30">
        <f t="shared" si="17"/>
        <v>2070</v>
      </c>
      <c r="F1084" s="39"/>
    </row>
    <row r="1085" spans="5:6" x14ac:dyDescent="0.25">
      <c r="E1085" s="30">
        <f t="shared" si="17"/>
        <v>2071</v>
      </c>
      <c r="F1085" s="39"/>
    </row>
    <row r="1086" spans="5:6" x14ac:dyDescent="0.25">
      <c r="E1086" s="30">
        <f t="shared" si="17"/>
        <v>2072</v>
      </c>
      <c r="F1086" s="39"/>
    </row>
    <row r="1087" spans="5:6" x14ac:dyDescent="0.25">
      <c r="E1087" s="30">
        <f t="shared" si="17"/>
        <v>2073</v>
      </c>
      <c r="F1087" s="39"/>
    </row>
    <row r="1088" spans="5:6" x14ac:dyDescent="0.25">
      <c r="E1088" s="30">
        <f t="shared" si="17"/>
        <v>2074</v>
      </c>
      <c r="F1088" s="39"/>
    </row>
    <row r="1089" spans="5:6" x14ac:dyDescent="0.25">
      <c r="E1089" s="30">
        <f t="shared" si="17"/>
        <v>2075</v>
      </c>
      <c r="F1089" s="39"/>
    </row>
    <row r="1090" spans="5:6" x14ac:dyDescent="0.25">
      <c r="E1090" s="30">
        <f t="shared" si="17"/>
        <v>2076</v>
      </c>
      <c r="F1090" s="39"/>
    </row>
    <row r="1091" spans="5:6" x14ac:dyDescent="0.25">
      <c r="E1091" s="30">
        <f t="shared" si="17"/>
        <v>2077</v>
      </c>
      <c r="F1091" s="39"/>
    </row>
    <row r="1092" spans="5:6" x14ac:dyDescent="0.25">
      <c r="E1092" s="30">
        <f t="shared" si="17"/>
        <v>2078</v>
      </c>
      <c r="F1092" s="39"/>
    </row>
    <row r="1093" spans="5:6" x14ac:dyDescent="0.25">
      <c r="E1093" s="30">
        <f t="shared" si="17"/>
        <v>2079</v>
      </c>
      <c r="F1093" s="39"/>
    </row>
    <row r="1094" spans="5:6" x14ac:dyDescent="0.25">
      <c r="E1094" s="30">
        <f t="shared" si="17"/>
        <v>2080</v>
      </c>
      <c r="F1094" s="39"/>
    </row>
    <row r="1095" spans="5:6" x14ac:dyDescent="0.25">
      <c r="E1095" s="30">
        <f t="shared" si="17"/>
        <v>2081</v>
      </c>
      <c r="F1095" s="39"/>
    </row>
    <row r="1096" spans="5:6" x14ac:dyDescent="0.25">
      <c r="E1096" s="30">
        <f t="shared" si="17"/>
        <v>2082</v>
      </c>
      <c r="F1096" s="39"/>
    </row>
    <row r="1097" spans="5:6" x14ac:dyDescent="0.25">
      <c r="E1097" s="30">
        <f t="shared" si="17"/>
        <v>2083</v>
      </c>
      <c r="F1097" s="39"/>
    </row>
    <row r="1098" spans="5:6" x14ac:dyDescent="0.25">
      <c r="E1098" s="30">
        <f t="shared" si="17"/>
        <v>2084</v>
      </c>
      <c r="F1098" s="39"/>
    </row>
    <row r="1099" spans="5:6" x14ac:dyDescent="0.25">
      <c r="E1099" s="30">
        <f t="shared" si="17"/>
        <v>2085</v>
      </c>
      <c r="F1099" s="39"/>
    </row>
    <row r="1100" spans="5:6" x14ac:dyDescent="0.25">
      <c r="E1100" s="30">
        <f t="shared" si="17"/>
        <v>2086</v>
      </c>
      <c r="F1100" s="39"/>
    </row>
    <row r="1101" spans="5:6" x14ac:dyDescent="0.25">
      <c r="E1101" s="30">
        <f t="shared" si="17"/>
        <v>2087</v>
      </c>
      <c r="F1101" s="39"/>
    </row>
    <row r="1102" spans="5:6" x14ac:dyDescent="0.25">
      <c r="E1102" s="30">
        <f t="shared" si="17"/>
        <v>2088</v>
      </c>
      <c r="F1102" s="39"/>
    </row>
    <row r="1103" spans="5:6" x14ac:dyDescent="0.25">
      <c r="E1103" s="30">
        <f t="shared" si="17"/>
        <v>2089</v>
      </c>
      <c r="F1103" s="39"/>
    </row>
    <row r="1104" spans="5:6" x14ac:dyDescent="0.25">
      <c r="E1104" s="30">
        <f t="shared" si="17"/>
        <v>2090</v>
      </c>
      <c r="F1104" s="39"/>
    </row>
    <row r="1105" spans="5:6" x14ac:dyDescent="0.25">
      <c r="E1105" s="30">
        <f t="shared" si="17"/>
        <v>2091</v>
      </c>
      <c r="F1105" s="39"/>
    </row>
    <row r="1106" spans="5:6" x14ac:dyDescent="0.25">
      <c r="E1106" s="30">
        <f t="shared" si="17"/>
        <v>2092</v>
      </c>
      <c r="F1106" s="39"/>
    </row>
    <row r="1107" spans="5:6" x14ac:dyDescent="0.25">
      <c r="E1107" s="30">
        <f t="shared" si="17"/>
        <v>2093</v>
      </c>
      <c r="F1107" s="39"/>
    </row>
    <row r="1108" spans="5:6" x14ac:dyDescent="0.25">
      <c r="E1108" s="30">
        <f t="shared" si="17"/>
        <v>2094</v>
      </c>
      <c r="F1108" s="39"/>
    </row>
    <row r="1109" spans="5:6" x14ac:dyDescent="0.25">
      <c r="E1109" s="30">
        <f t="shared" si="17"/>
        <v>2095</v>
      </c>
      <c r="F1109" s="39"/>
    </row>
    <row r="1110" spans="5:6" x14ac:dyDescent="0.25">
      <c r="E1110" s="30">
        <f t="shared" si="17"/>
        <v>2096</v>
      </c>
      <c r="F1110" s="39"/>
    </row>
    <row r="1111" spans="5:6" x14ac:dyDescent="0.25">
      <c r="E1111" s="30">
        <f t="shared" si="17"/>
        <v>2097</v>
      </c>
      <c r="F1111" s="39"/>
    </row>
    <row r="1112" spans="5:6" x14ac:dyDescent="0.25">
      <c r="E1112" s="30">
        <f t="shared" si="17"/>
        <v>2098</v>
      </c>
      <c r="F1112" s="39"/>
    </row>
    <row r="1113" spans="5:6" x14ac:dyDescent="0.25">
      <c r="E1113" s="30">
        <f t="shared" si="17"/>
        <v>2099</v>
      </c>
      <c r="F1113" s="39"/>
    </row>
    <row r="1114" spans="5:6" x14ac:dyDescent="0.25">
      <c r="E1114" s="30">
        <f t="shared" si="17"/>
        <v>2100</v>
      </c>
      <c r="F1114" s="39"/>
    </row>
    <row r="1115" spans="5:6" x14ac:dyDescent="0.25">
      <c r="E1115" s="30">
        <f t="shared" si="17"/>
        <v>2101</v>
      </c>
      <c r="F1115" s="39"/>
    </row>
    <row r="1116" spans="5:6" x14ac:dyDescent="0.25">
      <c r="E1116" s="30">
        <f t="shared" si="17"/>
        <v>2102</v>
      </c>
      <c r="F1116" s="39"/>
    </row>
    <row r="1117" spans="5:6" x14ac:dyDescent="0.25">
      <c r="E1117" s="30">
        <f t="shared" si="17"/>
        <v>2103</v>
      </c>
      <c r="F1117" s="39"/>
    </row>
    <row r="1118" spans="5:6" x14ac:dyDescent="0.25">
      <c r="E1118" s="30">
        <f t="shared" si="17"/>
        <v>2104</v>
      </c>
      <c r="F1118" s="39"/>
    </row>
    <row r="1119" spans="5:6" x14ac:dyDescent="0.25">
      <c r="E1119" s="30">
        <f t="shared" si="17"/>
        <v>2105</v>
      </c>
      <c r="F1119" s="39"/>
    </row>
    <row r="1120" spans="5:6" x14ac:dyDescent="0.25">
      <c r="E1120" s="30">
        <f t="shared" si="17"/>
        <v>2106</v>
      </c>
      <c r="F1120" s="39"/>
    </row>
    <row r="1121" spans="5:6" x14ac:dyDescent="0.25">
      <c r="E1121" s="30">
        <f t="shared" si="17"/>
        <v>2107</v>
      </c>
      <c r="F1121" s="39"/>
    </row>
    <row r="1122" spans="5:6" x14ac:dyDescent="0.25">
      <c r="E1122" s="30">
        <f t="shared" si="17"/>
        <v>2108</v>
      </c>
      <c r="F1122" s="39"/>
    </row>
    <row r="1123" spans="5:6" x14ac:dyDescent="0.25">
      <c r="E1123" s="30">
        <f t="shared" si="17"/>
        <v>2109</v>
      </c>
      <c r="F1123" s="39"/>
    </row>
    <row r="1124" spans="5:6" x14ac:dyDescent="0.25">
      <c r="E1124" s="30">
        <f t="shared" si="17"/>
        <v>2110</v>
      </c>
      <c r="F1124" s="39"/>
    </row>
    <row r="1125" spans="5:6" x14ac:dyDescent="0.25">
      <c r="E1125" s="30">
        <f t="shared" si="17"/>
        <v>2111</v>
      </c>
      <c r="F1125" s="39"/>
    </row>
    <row r="1126" spans="5:6" x14ac:dyDescent="0.25">
      <c r="E1126" s="30">
        <f t="shared" si="17"/>
        <v>2112</v>
      </c>
      <c r="F1126" s="39"/>
    </row>
    <row r="1127" spans="5:6" x14ac:dyDescent="0.25">
      <c r="E1127" s="30">
        <f t="shared" si="17"/>
        <v>2113</v>
      </c>
      <c r="F1127" s="39"/>
    </row>
    <row r="1128" spans="5:6" x14ac:dyDescent="0.25">
      <c r="E1128" s="30">
        <f t="shared" si="17"/>
        <v>2114</v>
      </c>
      <c r="F1128" s="39"/>
    </row>
    <row r="1129" spans="5:6" x14ac:dyDescent="0.25">
      <c r="E1129" s="30">
        <f t="shared" ref="E1129:E1192" si="18" xml:space="preserve"> E1128 + 1</f>
        <v>2115</v>
      </c>
      <c r="F1129" s="39"/>
    </row>
    <row r="1130" spans="5:6" x14ac:dyDescent="0.25">
      <c r="E1130" s="30">
        <f t="shared" si="18"/>
        <v>2116</v>
      </c>
      <c r="F1130" s="39"/>
    </row>
    <row r="1131" spans="5:6" x14ac:dyDescent="0.25">
      <c r="E1131" s="30">
        <f t="shared" si="18"/>
        <v>2117</v>
      </c>
      <c r="F1131" s="39"/>
    </row>
    <row r="1132" spans="5:6" x14ac:dyDescent="0.25">
      <c r="E1132" s="30">
        <f t="shared" si="18"/>
        <v>2118</v>
      </c>
      <c r="F1132" s="39"/>
    </row>
    <row r="1133" spans="5:6" x14ac:dyDescent="0.25">
      <c r="E1133" s="30">
        <f t="shared" si="18"/>
        <v>2119</v>
      </c>
      <c r="F1133" s="39"/>
    </row>
    <row r="1134" spans="5:6" x14ac:dyDescent="0.25">
      <c r="E1134" s="30">
        <f t="shared" si="18"/>
        <v>2120</v>
      </c>
      <c r="F1134" s="39"/>
    </row>
    <row r="1135" spans="5:6" x14ac:dyDescent="0.25">
      <c r="E1135" s="30">
        <f t="shared" si="18"/>
        <v>2121</v>
      </c>
      <c r="F1135" s="39"/>
    </row>
    <row r="1136" spans="5:6" x14ac:dyDescent="0.25">
      <c r="E1136" s="30">
        <f t="shared" si="18"/>
        <v>2122</v>
      </c>
      <c r="F1136" s="39"/>
    </row>
    <row r="1137" spans="5:6" x14ac:dyDescent="0.25">
      <c r="E1137" s="30">
        <f t="shared" si="18"/>
        <v>2123</v>
      </c>
      <c r="F1137" s="39"/>
    </row>
    <row r="1138" spans="5:6" x14ac:dyDescent="0.25">
      <c r="E1138" s="30">
        <f t="shared" si="18"/>
        <v>2124</v>
      </c>
      <c r="F1138" s="39"/>
    </row>
    <row r="1139" spans="5:6" x14ac:dyDescent="0.25">
      <c r="E1139" s="30">
        <f t="shared" si="18"/>
        <v>2125</v>
      </c>
      <c r="F1139" s="39"/>
    </row>
    <row r="1140" spans="5:6" x14ac:dyDescent="0.25">
      <c r="E1140" s="30">
        <f t="shared" si="18"/>
        <v>2126</v>
      </c>
      <c r="F1140" s="39"/>
    </row>
    <row r="1141" spans="5:6" x14ac:dyDescent="0.25">
      <c r="E1141" s="30">
        <f t="shared" si="18"/>
        <v>2127</v>
      </c>
      <c r="F1141" s="39"/>
    </row>
    <row r="1142" spans="5:6" x14ac:dyDescent="0.25">
      <c r="E1142" s="30">
        <f t="shared" si="18"/>
        <v>2128</v>
      </c>
      <c r="F1142" s="39"/>
    </row>
    <row r="1143" spans="5:6" x14ac:dyDescent="0.25">
      <c r="E1143" s="30">
        <f t="shared" si="18"/>
        <v>2129</v>
      </c>
      <c r="F1143" s="39"/>
    </row>
    <row r="1144" spans="5:6" x14ac:dyDescent="0.25">
      <c r="E1144" s="30">
        <f t="shared" si="18"/>
        <v>2130</v>
      </c>
      <c r="F1144" s="39"/>
    </row>
    <row r="1145" spans="5:6" x14ac:dyDescent="0.25">
      <c r="E1145" s="30">
        <f t="shared" si="18"/>
        <v>2131</v>
      </c>
      <c r="F1145" s="39"/>
    </row>
    <row r="1146" spans="5:6" x14ac:dyDescent="0.25">
      <c r="E1146" s="30">
        <f t="shared" si="18"/>
        <v>2132</v>
      </c>
      <c r="F1146" s="39"/>
    </row>
    <row r="1147" spans="5:6" x14ac:dyDescent="0.25">
      <c r="E1147" s="30">
        <f t="shared" si="18"/>
        <v>2133</v>
      </c>
      <c r="F1147" s="39"/>
    </row>
    <row r="1148" spans="5:6" x14ac:dyDescent="0.25">
      <c r="E1148" s="30">
        <f t="shared" si="18"/>
        <v>2134</v>
      </c>
      <c r="F1148" s="39"/>
    </row>
    <row r="1149" spans="5:6" x14ac:dyDescent="0.25">
      <c r="E1149" s="30">
        <f t="shared" si="18"/>
        <v>2135</v>
      </c>
      <c r="F1149" s="39"/>
    </row>
    <row r="1150" spans="5:6" x14ac:dyDescent="0.25">
      <c r="E1150" s="30">
        <f t="shared" si="18"/>
        <v>2136</v>
      </c>
      <c r="F1150" s="39"/>
    </row>
    <row r="1151" spans="5:6" x14ac:dyDescent="0.25">
      <c r="E1151" s="30">
        <f t="shared" si="18"/>
        <v>2137</v>
      </c>
      <c r="F1151" s="39"/>
    </row>
    <row r="1152" spans="5:6" x14ac:dyDescent="0.25">
      <c r="E1152" s="30">
        <f t="shared" si="18"/>
        <v>2138</v>
      </c>
      <c r="F1152" s="39"/>
    </row>
    <row r="1153" spans="5:6" x14ac:dyDescent="0.25">
      <c r="E1153" s="30">
        <f t="shared" si="18"/>
        <v>2139</v>
      </c>
      <c r="F1153" s="39"/>
    </row>
    <row r="1154" spans="5:6" x14ac:dyDescent="0.25">
      <c r="E1154" s="30">
        <f t="shared" si="18"/>
        <v>2140</v>
      </c>
      <c r="F1154" s="39"/>
    </row>
    <row r="1155" spans="5:6" x14ac:dyDescent="0.25">
      <c r="E1155" s="30">
        <f t="shared" si="18"/>
        <v>2141</v>
      </c>
      <c r="F1155" s="39"/>
    </row>
    <row r="1156" spans="5:6" x14ac:dyDescent="0.25">
      <c r="E1156" s="30">
        <f t="shared" si="18"/>
        <v>2142</v>
      </c>
      <c r="F1156" s="39"/>
    </row>
    <row r="1157" spans="5:6" x14ac:dyDescent="0.25">
      <c r="E1157" s="30">
        <f t="shared" si="18"/>
        <v>2143</v>
      </c>
      <c r="F1157" s="39"/>
    </row>
    <row r="1158" spans="5:6" x14ac:dyDescent="0.25">
      <c r="E1158" s="30">
        <f t="shared" si="18"/>
        <v>2144</v>
      </c>
      <c r="F1158" s="39"/>
    </row>
    <row r="1159" spans="5:6" x14ac:dyDescent="0.25">
      <c r="E1159" s="30">
        <f t="shared" si="18"/>
        <v>2145</v>
      </c>
      <c r="F1159" s="39"/>
    </row>
    <row r="1160" spans="5:6" x14ac:dyDescent="0.25">
      <c r="E1160" s="30">
        <f t="shared" si="18"/>
        <v>2146</v>
      </c>
      <c r="F1160" s="39"/>
    </row>
    <row r="1161" spans="5:6" x14ac:dyDescent="0.25">
      <c r="E1161" s="30">
        <f t="shared" si="18"/>
        <v>2147</v>
      </c>
      <c r="F1161" s="39"/>
    </row>
    <row r="1162" spans="5:6" x14ac:dyDescent="0.25">
      <c r="E1162" s="30">
        <f t="shared" si="18"/>
        <v>2148</v>
      </c>
      <c r="F1162" s="39"/>
    </row>
    <row r="1163" spans="5:6" x14ac:dyDescent="0.25">
      <c r="E1163" s="30">
        <f t="shared" si="18"/>
        <v>2149</v>
      </c>
      <c r="F1163" s="39"/>
    </row>
    <row r="1164" spans="5:6" x14ac:dyDescent="0.25">
      <c r="E1164" s="30">
        <f t="shared" si="18"/>
        <v>2150</v>
      </c>
      <c r="F1164" s="39"/>
    </row>
    <row r="1165" spans="5:6" x14ac:dyDescent="0.25">
      <c r="E1165" s="30">
        <f t="shared" si="18"/>
        <v>2151</v>
      </c>
      <c r="F1165" s="39"/>
    </row>
    <row r="1166" spans="5:6" x14ac:dyDescent="0.25">
      <c r="E1166" s="30">
        <f t="shared" si="18"/>
        <v>2152</v>
      </c>
      <c r="F1166" s="39"/>
    </row>
    <row r="1167" spans="5:6" x14ac:dyDescent="0.25">
      <c r="E1167" s="30">
        <f t="shared" si="18"/>
        <v>2153</v>
      </c>
      <c r="F1167" s="39"/>
    </row>
    <row r="1168" spans="5:6" x14ac:dyDescent="0.25">
      <c r="E1168" s="30">
        <f t="shared" si="18"/>
        <v>2154</v>
      </c>
      <c r="F1168" s="39"/>
    </row>
    <row r="1169" spans="5:6" x14ac:dyDescent="0.25">
      <c r="E1169" s="30">
        <f t="shared" si="18"/>
        <v>2155</v>
      </c>
      <c r="F1169" s="39"/>
    </row>
    <row r="1170" spans="5:6" x14ac:dyDescent="0.25">
      <c r="E1170" s="30">
        <f t="shared" si="18"/>
        <v>2156</v>
      </c>
      <c r="F1170" s="39"/>
    </row>
    <row r="1171" spans="5:6" x14ac:dyDescent="0.25">
      <c r="E1171" s="30">
        <f t="shared" si="18"/>
        <v>2157</v>
      </c>
      <c r="F1171" s="39"/>
    </row>
    <row r="1172" spans="5:6" x14ac:dyDescent="0.25">
      <c r="E1172" s="30">
        <f t="shared" si="18"/>
        <v>2158</v>
      </c>
      <c r="F1172" s="39"/>
    </row>
    <row r="1173" spans="5:6" x14ac:dyDescent="0.25">
      <c r="E1173" s="30">
        <f t="shared" si="18"/>
        <v>2159</v>
      </c>
      <c r="F1173" s="39"/>
    </row>
    <row r="1174" spans="5:6" x14ac:dyDescent="0.25">
      <c r="E1174" s="30">
        <f t="shared" si="18"/>
        <v>2160</v>
      </c>
      <c r="F1174" s="39"/>
    </row>
    <row r="1175" spans="5:6" x14ac:dyDescent="0.25">
      <c r="E1175" s="30">
        <f t="shared" si="18"/>
        <v>2161</v>
      </c>
      <c r="F1175" s="39"/>
    </row>
    <row r="1176" spans="5:6" x14ac:dyDescent="0.25">
      <c r="E1176" s="30">
        <f t="shared" si="18"/>
        <v>2162</v>
      </c>
      <c r="F1176" s="39"/>
    </row>
    <row r="1177" spans="5:6" x14ac:dyDescent="0.25">
      <c r="E1177" s="30">
        <f t="shared" si="18"/>
        <v>2163</v>
      </c>
      <c r="F1177" s="39"/>
    </row>
    <row r="1178" spans="5:6" x14ac:dyDescent="0.25">
      <c r="E1178" s="30">
        <f t="shared" si="18"/>
        <v>2164</v>
      </c>
      <c r="F1178" s="39"/>
    </row>
    <row r="1179" spans="5:6" x14ac:dyDescent="0.25">
      <c r="E1179" s="30">
        <f t="shared" si="18"/>
        <v>2165</v>
      </c>
      <c r="F1179" s="39"/>
    </row>
    <row r="1180" spans="5:6" x14ac:dyDescent="0.25">
      <c r="E1180" s="30">
        <f t="shared" si="18"/>
        <v>2166</v>
      </c>
      <c r="F1180" s="39"/>
    </row>
    <row r="1181" spans="5:6" x14ac:dyDescent="0.25">
      <c r="E1181" s="30">
        <f t="shared" si="18"/>
        <v>2167</v>
      </c>
      <c r="F1181" s="39"/>
    </row>
    <row r="1182" spans="5:6" x14ac:dyDescent="0.25">
      <c r="E1182" s="30">
        <f t="shared" si="18"/>
        <v>2168</v>
      </c>
      <c r="F1182" s="39"/>
    </row>
    <row r="1183" spans="5:6" x14ac:dyDescent="0.25">
      <c r="E1183" s="30">
        <f t="shared" si="18"/>
        <v>2169</v>
      </c>
      <c r="F1183" s="39"/>
    </row>
    <row r="1184" spans="5:6" x14ac:dyDescent="0.25">
      <c r="E1184" s="30">
        <f t="shared" si="18"/>
        <v>2170</v>
      </c>
      <c r="F1184" s="39"/>
    </row>
    <row r="1185" spans="5:6" x14ac:dyDescent="0.25">
      <c r="E1185" s="30">
        <f t="shared" si="18"/>
        <v>2171</v>
      </c>
      <c r="F1185" s="39"/>
    </row>
    <row r="1186" spans="5:6" x14ac:dyDescent="0.25">
      <c r="E1186" s="30">
        <f t="shared" si="18"/>
        <v>2172</v>
      </c>
      <c r="F1186" s="39"/>
    </row>
    <row r="1187" spans="5:6" x14ac:dyDescent="0.25">
      <c r="E1187" s="30">
        <f t="shared" si="18"/>
        <v>2173</v>
      </c>
      <c r="F1187" s="39"/>
    </row>
    <row r="1188" spans="5:6" x14ac:dyDescent="0.25">
      <c r="E1188" s="30">
        <f t="shared" si="18"/>
        <v>2174</v>
      </c>
      <c r="F1188" s="39"/>
    </row>
    <row r="1189" spans="5:6" x14ac:dyDescent="0.25">
      <c r="E1189" s="30">
        <f t="shared" si="18"/>
        <v>2175</v>
      </c>
      <c r="F1189" s="39"/>
    </row>
    <row r="1190" spans="5:6" x14ac:dyDescent="0.25">
      <c r="E1190" s="30">
        <f t="shared" si="18"/>
        <v>2176</v>
      </c>
      <c r="F1190" s="39"/>
    </row>
    <row r="1191" spans="5:6" x14ac:dyDescent="0.25">
      <c r="E1191" s="30">
        <f t="shared" si="18"/>
        <v>2177</v>
      </c>
      <c r="F1191" s="39"/>
    </row>
    <row r="1192" spans="5:6" x14ac:dyDescent="0.25">
      <c r="E1192" s="30">
        <f t="shared" si="18"/>
        <v>2178</v>
      </c>
      <c r="F1192" s="39"/>
    </row>
    <row r="1193" spans="5:6" x14ac:dyDescent="0.25">
      <c r="E1193" s="30">
        <f t="shared" ref="E1193:E1256" si="19" xml:space="preserve"> E1192 + 1</f>
        <v>2179</v>
      </c>
      <c r="F1193" s="39"/>
    </row>
    <row r="1194" spans="5:6" x14ac:dyDescent="0.25">
      <c r="E1194" s="30">
        <f t="shared" si="19"/>
        <v>2180</v>
      </c>
      <c r="F1194" s="39"/>
    </row>
    <row r="1195" spans="5:6" x14ac:dyDescent="0.25">
      <c r="E1195" s="30">
        <f t="shared" si="19"/>
        <v>2181</v>
      </c>
      <c r="F1195" s="39"/>
    </row>
    <row r="1196" spans="5:6" x14ac:dyDescent="0.25">
      <c r="E1196" s="30">
        <f t="shared" si="19"/>
        <v>2182</v>
      </c>
      <c r="F1196" s="39"/>
    </row>
    <row r="1197" spans="5:6" x14ac:dyDescent="0.25">
      <c r="E1197" s="30">
        <f t="shared" si="19"/>
        <v>2183</v>
      </c>
      <c r="F1197" s="39"/>
    </row>
    <row r="1198" spans="5:6" x14ac:dyDescent="0.25">
      <c r="E1198" s="30">
        <f t="shared" si="19"/>
        <v>2184</v>
      </c>
      <c r="F1198" s="39"/>
    </row>
    <row r="1199" spans="5:6" x14ac:dyDescent="0.25">
      <c r="E1199" s="30">
        <f t="shared" si="19"/>
        <v>2185</v>
      </c>
      <c r="F1199" s="39"/>
    </row>
    <row r="1200" spans="5:6" x14ac:dyDescent="0.25">
      <c r="E1200" s="30">
        <f t="shared" si="19"/>
        <v>2186</v>
      </c>
      <c r="F1200" s="39"/>
    </row>
    <row r="1201" spans="5:6" x14ac:dyDescent="0.25">
      <c r="E1201" s="30">
        <f t="shared" si="19"/>
        <v>2187</v>
      </c>
      <c r="F1201" s="39"/>
    </row>
    <row r="1202" spans="5:6" x14ac:dyDescent="0.25">
      <c r="E1202" s="30">
        <f t="shared" si="19"/>
        <v>2188</v>
      </c>
      <c r="F1202" s="39"/>
    </row>
    <row r="1203" spans="5:6" x14ac:dyDescent="0.25">
      <c r="E1203" s="30">
        <f t="shared" si="19"/>
        <v>2189</v>
      </c>
      <c r="F1203" s="39"/>
    </row>
    <row r="1204" spans="5:6" x14ac:dyDescent="0.25">
      <c r="E1204" s="30">
        <f t="shared" si="19"/>
        <v>2190</v>
      </c>
      <c r="F1204" s="39"/>
    </row>
    <row r="1205" spans="5:6" x14ac:dyDescent="0.25">
      <c r="E1205" s="30">
        <f t="shared" si="19"/>
        <v>2191</v>
      </c>
      <c r="F1205" s="39"/>
    </row>
    <row r="1206" spans="5:6" x14ac:dyDescent="0.25">
      <c r="E1206" s="30">
        <f t="shared" si="19"/>
        <v>2192</v>
      </c>
      <c r="F1206" s="39"/>
    </row>
    <row r="1207" spans="5:6" x14ac:dyDescent="0.25">
      <c r="E1207" s="30">
        <f t="shared" si="19"/>
        <v>2193</v>
      </c>
      <c r="F1207" s="39"/>
    </row>
    <row r="1208" spans="5:6" x14ac:dyDescent="0.25">
      <c r="E1208" s="30">
        <f t="shared" si="19"/>
        <v>2194</v>
      </c>
      <c r="F1208" s="39"/>
    </row>
    <row r="1209" spans="5:6" x14ac:dyDescent="0.25">
      <c r="E1209" s="30">
        <f t="shared" si="19"/>
        <v>2195</v>
      </c>
      <c r="F1209" s="39"/>
    </row>
    <row r="1210" spans="5:6" x14ac:dyDescent="0.25">
      <c r="E1210" s="30">
        <f t="shared" si="19"/>
        <v>2196</v>
      </c>
      <c r="F1210" s="39"/>
    </row>
    <row r="1211" spans="5:6" x14ac:dyDescent="0.25">
      <c r="E1211" s="30">
        <f t="shared" si="19"/>
        <v>2197</v>
      </c>
      <c r="F1211" s="39"/>
    </row>
    <row r="1212" spans="5:6" x14ac:dyDescent="0.25">
      <c r="E1212" s="30">
        <f t="shared" si="19"/>
        <v>2198</v>
      </c>
      <c r="F1212" s="39"/>
    </row>
    <row r="1213" spans="5:6" x14ac:dyDescent="0.25">
      <c r="E1213" s="30">
        <f t="shared" si="19"/>
        <v>2199</v>
      </c>
      <c r="F1213" s="39"/>
    </row>
    <row r="1214" spans="5:6" x14ac:dyDescent="0.25">
      <c r="E1214" s="30">
        <f t="shared" si="19"/>
        <v>2200</v>
      </c>
      <c r="F1214" s="39"/>
    </row>
    <row r="1215" spans="5:6" x14ac:dyDescent="0.25">
      <c r="E1215" s="30">
        <f t="shared" si="19"/>
        <v>2201</v>
      </c>
      <c r="F1215" s="39"/>
    </row>
    <row r="1216" spans="5:6" x14ac:dyDescent="0.25">
      <c r="E1216" s="30">
        <f t="shared" si="19"/>
        <v>2202</v>
      </c>
      <c r="F1216" s="39"/>
    </row>
    <row r="1217" spans="5:6" x14ac:dyDescent="0.25">
      <c r="E1217" s="30">
        <f t="shared" si="19"/>
        <v>2203</v>
      </c>
      <c r="F1217" s="39"/>
    </row>
    <row r="1218" spans="5:6" x14ac:dyDescent="0.25">
      <c r="E1218" s="30">
        <f t="shared" si="19"/>
        <v>2204</v>
      </c>
      <c r="F1218" s="39"/>
    </row>
    <row r="1219" spans="5:6" x14ac:dyDescent="0.25">
      <c r="E1219" s="30">
        <f t="shared" si="19"/>
        <v>2205</v>
      </c>
      <c r="F1219" s="39"/>
    </row>
    <row r="1220" spans="5:6" x14ac:dyDescent="0.25">
      <c r="E1220" s="30">
        <f t="shared" si="19"/>
        <v>2206</v>
      </c>
      <c r="F1220" s="39"/>
    </row>
    <row r="1221" spans="5:6" x14ac:dyDescent="0.25">
      <c r="E1221" s="30">
        <f t="shared" si="19"/>
        <v>2207</v>
      </c>
      <c r="F1221" s="39"/>
    </row>
    <row r="1222" spans="5:6" x14ac:dyDescent="0.25">
      <c r="E1222" s="30">
        <f t="shared" si="19"/>
        <v>2208</v>
      </c>
      <c r="F1222" s="39"/>
    </row>
    <row r="1223" spans="5:6" x14ac:dyDescent="0.25">
      <c r="E1223" s="30">
        <f t="shared" si="19"/>
        <v>2209</v>
      </c>
      <c r="F1223" s="39"/>
    </row>
    <row r="1224" spans="5:6" x14ac:dyDescent="0.25">
      <c r="E1224" s="30">
        <f t="shared" si="19"/>
        <v>2210</v>
      </c>
      <c r="F1224" s="39"/>
    </row>
    <row r="1225" spans="5:6" x14ac:dyDescent="0.25">
      <c r="E1225" s="30">
        <f t="shared" si="19"/>
        <v>2211</v>
      </c>
      <c r="F1225" s="39"/>
    </row>
    <row r="1226" spans="5:6" x14ac:dyDescent="0.25">
      <c r="E1226" s="30">
        <f t="shared" si="19"/>
        <v>2212</v>
      </c>
      <c r="F1226" s="39"/>
    </row>
    <row r="1227" spans="5:6" x14ac:dyDescent="0.25">
      <c r="E1227" s="30">
        <f t="shared" si="19"/>
        <v>2213</v>
      </c>
      <c r="F1227" s="39"/>
    </row>
    <row r="1228" spans="5:6" x14ac:dyDescent="0.25">
      <c r="E1228" s="30">
        <f t="shared" si="19"/>
        <v>2214</v>
      </c>
      <c r="F1228" s="39"/>
    </row>
    <row r="1229" spans="5:6" x14ac:dyDescent="0.25">
      <c r="E1229" s="30">
        <f t="shared" si="19"/>
        <v>2215</v>
      </c>
      <c r="F1229" s="39"/>
    </row>
    <row r="1230" spans="5:6" x14ac:dyDescent="0.25">
      <c r="E1230" s="30">
        <f t="shared" si="19"/>
        <v>2216</v>
      </c>
      <c r="F1230" s="39"/>
    </row>
    <row r="1231" spans="5:6" x14ac:dyDescent="0.25">
      <c r="E1231" s="30">
        <f t="shared" si="19"/>
        <v>2217</v>
      </c>
      <c r="F1231" s="39"/>
    </row>
    <row r="1232" spans="5:6" x14ac:dyDescent="0.25">
      <c r="E1232" s="30">
        <f t="shared" si="19"/>
        <v>2218</v>
      </c>
      <c r="F1232" s="39"/>
    </row>
    <row r="1233" spans="5:6" x14ac:dyDescent="0.25">
      <c r="E1233" s="30">
        <f t="shared" si="19"/>
        <v>2219</v>
      </c>
      <c r="F1233" s="39"/>
    </row>
    <row r="1234" spans="5:6" x14ac:dyDescent="0.25">
      <c r="E1234" s="30">
        <f t="shared" si="19"/>
        <v>2220</v>
      </c>
      <c r="F1234" s="39"/>
    </row>
    <row r="1235" spans="5:6" x14ac:dyDescent="0.25">
      <c r="E1235" s="30">
        <f t="shared" si="19"/>
        <v>2221</v>
      </c>
      <c r="F1235" s="39"/>
    </row>
    <row r="1236" spans="5:6" x14ac:dyDescent="0.25">
      <c r="E1236" s="30">
        <f t="shared" si="19"/>
        <v>2222</v>
      </c>
      <c r="F1236" s="39"/>
    </row>
    <row r="1237" spans="5:6" x14ac:dyDescent="0.25">
      <c r="E1237" s="30">
        <f t="shared" si="19"/>
        <v>2223</v>
      </c>
      <c r="F1237" s="39"/>
    </row>
    <row r="1238" spans="5:6" x14ac:dyDescent="0.25">
      <c r="E1238" s="30">
        <f t="shared" si="19"/>
        <v>2224</v>
      </c>
      <c r="F1238" s="39"/>
    </row>
    <row r="1239" spans="5:6" x14ac:dyDescent="0.25">
      <c r="E1239" s="30">
        <f t="shared" si="19"/>
        <v>2225</v>
      </c>
      <c r="F1239" s="39"/>
    </row>
    <row r="1240" spans="5:6" x14ac:dyDescent="0.25">
      <c r="E1240" s="30">
        <f t="shared" si="19"/>
        <v>2226</v>
      </c>
      <c r="F1240" s="39"/>
    </row>
    <row r="1241" spans="5:6" x14ac:dyDescent="0.25">
      <c r="E1241" s="30">
        <f t="shared" si="19"/>
        <v>2227</v>
      </c>
      <c r="F1241" s="39"/>
    </row>
    <row r="1242" spans="5:6" x14ac:dyDescent="0.25">
      <c r="E1242" s="30">
        <f t="shared" si="19"/>
        <v>2228</v>
      </c>
      <c r="F1242" s="39"/>
    </row>
    <row r="1243" spans="5:6" x14ac:dyDescent="0.25">
      <c r="E1243" s="30">
        <f t="shared" si="19"/>
        <v>2229</v>
      </c>
      <c r="F1243" s="39"/>
    </row>
    <row r="1244" spans="5:6" x14ac:dyDescent="0.25">
      <c r="E1244" s="30">
        <f t="shared" si="19"/>
        <v>2230</v>
      </c>
      <c r="F1244" s="39"/>
    </row>
    <row r="1245" spans="5:6" x14ac:dyDescent="0.25">
      <c r="E1245" s="30">
        <f t="shared" si="19"/>
        <v>2231</v>
      </c>
      <c r="F1245" s="39"/>
    </row>
    <row r="1246" spans="5:6" x14ac:dyDescent="0.25">
      <c r="E1246" s="30">
        <f t="shared" si="19"/>
        <v>2232</v>
      </c>
      <c r="F1246" s="39"/>
    </row>
    <row r="1247" spans="5:6" x14ac:dyDescent="0.25">
      <c r="E1247" s="30">
        <f t="shared" si="19"/>
        <v>2233</v>
      </c>
      <c r="F1247" s="39"/>
    </row>
    <row r="1248" spans="5:6" x14ac:dyDescent="0.25">
      <c r="E1248" s="30">
        <f t="shared" si="19"/>
        <v>2234</v>
      </c>
      <c r="F1248" s="39"/>
    </row>
    <row r="1249" spans="5:6" x14ac:dyDescent="0.25">
      <c r="E1249" s="30">
        <f t="shared" si="19"/>
        <v>2235</v>
      </c>
      <c r="F1249" s="39"/>
    </row>
    <row r="1250" spans="5:6" x14ac:dyDescent="0.25">
      <c r="E1250" s="30">
        <f t="shared" si="19"/>
        <v>2236</v>
      </c>
      <c r="F1250" s="39"/>
    </row>
    <row r="1251" spans="5:6" x14ac:dyDescent="0.25">
      <c r="E1251" s="30">
        <f t="shared" si="19"/>
        <v>2237</v>
      </c>
      <c r="F1251" s="39"/>
    </row>
    <row r="1252" spans="5:6" x14ac:dyDescent="0.25">
      <c r="E1252" s="30">
        <f t="shared" si="19"/>
        <v>2238</v>
      </c>
      <c r="F1252" s="39"/>
    </row>
    <row r="1253" spans="5:6" x14ac:dyDescent="0.25">
      <c r="E1253" s="30">
        <f t="shared" si="19"/>
        <v>2239</v>
      </c>
      <c r="F1253" s="39"/>
    </row>
    <row r="1254" spans="5:6" x14ac:dyDescent="0.25">
      <c r="E1254" s="30">
        <f t="shared" si="19"/>
        <v>2240</v>
      </c>
      <c r="F1254" s="39"/>
    </row>
    <row r="1255" spans="5:6" x14ac:dyDescent="0.25">
      <c r="E1255" s="30">
        <f t="shared" si="19"/>
        <v>2241</v>
      </c>
      <c r="F1255" s="39"/>
    </row>
    <row r="1256" spans="5:6" x14ac:dyDescent="0.25">
      <c r="E1256" s="30">
        <f t="shared" si="19"/>
        <v>2242</v>
      </c>
      <c r="F1256" s="39"/>
    </row>
    <row r="1257" spans="5:6" x14ac:dyDescent="0.25">
      <c r="E1257" s="30">
        <f t="shared" ref="E1257:E1320" si="20" xml:space="preserve"> E1256 + 1</f>
        <v>2243</v>
      </c>
      <c r="F1257" s="39"/>
    </row>
    <row r="1258" spans="5:6" x14ac:dyDescent="0.25">
      <c r="E1258" s="30">
        <f t="shared" si="20"/>
        <v>2244</v>
      </c>
      <c r="F1258" s="39"/>
    </row>
    <row r="1259" spans="5:6" x14ac:dyDescent="0.25">
      <c r="E1259" s="30">
        <f t="shared" si="20"/>
        <v>2245</v>
      </c>
      <c r="F1259" s="39"/>
    </row>
    <row r="1260" spans="5:6" x14ac:dyDescent="0.25">
      <c r="E1260" s="30">
        <f t="shared" si="20"/>
        <v>2246</v>
      </c>
      <c r="F1260" s="39"/>
    </row>
    <row r="1261" spans="5:6" x14ac:dyDescent="0.25">
      <c r="E1261" s="30">
        <f t="shared" si="20"/>
        <v>2247</v>
      </c>
      <c r="F1261" s="39"/>
    </row>
    <row r="1262" spans="5:6" x14ac:dyDescent="0.25">
      <c r="E1262" s="30">
        <f t="shared" si="20"/>
        <v>2248</v>
      </c>
      <c r="F1262" s="39"/>
    </row>
    <row r="1263" spans="5:6" x14ac:dyDescent="0.25">
      <c r="E1263" s="30">
        <f t="shared" si="20"/>
        <v>2249</v>
      </c>
      <c r="F1263" s="39"/>
    </row>
    <row r="1264" spans="5:6" x14ac:dyDescent="0.25">
      <c r="E1264" s="30">
        <f t="shared" si="20"/>
        <v>2250</v>
      </c>
      <c r="F1264" s="39"/>
    </row>
    <row r="1265" spans="5:6" x14ac:dyDescent="0.25">
      <c r="E1265" s="30">
        <f t="shared" si="20"/>
        <v>2251</v>
      </c>
      <c r="F1265" s="39"/>
    </row>
    <row r="1266" spans="5:6" x14ac:dyDescent="0.25">
      <c r="E1266" s="30">
        <f t="shared" si="20"/>
        <v>2252</v>
      </c>
      <c r="F1266" s="39"/>
    </row>
    <row r="1267" spans="5:6" x14ac:dyDescent="0.25">
      <c r="E1267" s="30">
        <f t="shared" si="20"/>
        <v>2253</v>
      </c>
      <c r="F1267" s="39"/>
    </row>
    <row r="1268" spans="5:6" x14ac:dyDescent="0.25">
      <c r="E1268" s="30">
        <f t="shared" si="20"/>
        <v>2254</v>
      </c>
      <c r="F1268" s="39"/>
    </row>
    <row r="1269" spans="5:6" x14ac:dyDescent="0.25">
      <c r="E1269" s="30">
        <f t="shared" si="20"/>
        <v>2255</v>
      </c>
      <c r="F1269" s="39"/>
    </row>
    <row r="1270" spans="5:6" x14ac:dyDescent="0.25">
      <c r="E1270" s="30">
        <f t="shared" si="20"/>
        <v>2256</v>
      </c>
      <c r="F1270" s="39"/>
    </row>
    <row r="1271" spans="5:6" x14ac:dyDescent="0.25">
      <c r="E1271" s="30">
        <f t="shared" si="20"/>
        <v>2257</v>
      </c>
      <c r="F1271" s="39"/>
    </row>
    <row r="1272" spans="5:6" x14ac:dyDescent="0.25">
      <c r="E1272" s="30">
        <f t="shared" si="20"/>
        <v>2258</v>
      </c>
      <c r="F1272" s="39"/>
    </row>
    <row r="1273" spans="5:6" x14ac:dyDescent="0.25">
      <c r="E1273" s="30">
        <f t="shared" si="20"/>
        <v>2259</v>
      </c>
      <c r="F1273" s="39"/>
    </row>
    <row r="1274" spans="5:6" x14ac:dyDescent="0.25">
      <c r="E1274" s="30">
        <f t="shared" si="20"/>
        <v>2260</v>
      </c>
      <c r="F1274" s="39"/>
    </row>
    <row r="1275" spans="5:6" x14ac:dyDescent="0.25">
      <c r="E1275" s="30">
        <f t="shared" si="20"/>
        <v>2261</v>
      </c>
      <c r="F1275" s="39"/>
    </row>
    <row r="1276" spans="5:6" x14ac:dyDescent="0.25">
      <c r="E1276" s="30">
        <f t="shared" si="20"/>
        <v>2262</v>
      </c>
      <c r="F1276" s="39"/>
    </row>
    <row r="1277" spans="5:6" x14ac:dyDescent="0.25">
      <c r="E1277" s="30">
        <f t="shared" si="20"/>
        <v>2263</v>
      </c>
      <c r="F1277" s="39"/>
    </row>
    <row r="1278" spans="5:6" x14ac:dyDescent="0.25">
      <c r="E1278" s="30">
        <f t="shared" si="20"/>
        <v>2264</v>
      </c>
      <c r="F1278" s="39"/>
    </row>
    <row r="1279" spans="5:6" x14ac:dyDescent="0.25">
      <c r="E1279" s="30">
        <f t="shared" si="20"/>
        <v>2265</v>
      </c>
      <c r="F1279" s="39"/>
    </row>
    <row r="1280" spans="5:6" x14ac:dyDescent="0.25">
      <c r="E1280" s="30">
        <f t="shared" si="20"/>
        <v>2266</v>
      </c>
      <c r="F1280" s="39"/>
    </row>
    <row r="1281" spans="5:6" x14ac:dyDescent="0.25">
      <c r="E1281" s="30">
        <f t="shared" si="20"/>
        <v>2267</v>
      </c>
      <c r="F1281" s="39"/>
    </row>
    <row r="1282" spans="5:6" x14ac:dyDescent="0.25">
      <c r="E1282" s="30">
        <f t="shared" si="20"/>
        <v>2268</v>
      </c>
      <c r="F1282" s="39"/>
    </row>
    <row r="1283" spans="5:6" x14ac:dyDescent="0.25">
      <c r="E1283" s="30">
        <f t="shared" si="20"/>
        <v>2269</v>
      </c>
      <c r="F1283" s="39"/>
    </row>
    <row r="1284" spans="5:6" x14ac:dyDescent="0.25">
      <c r="E1284" s="30">
        <f t="shared" si="20"/>
        <v>2270</v>
      </c>
      <c r="F1284" s="39"/>
    </row>
    <row r="1285" spans="5:6" x14ac:dyDescent="0.25">
      <c r="E1285" s="30">
        <f t="shared" si="20"/>
        <v>2271</v>
      </c>
      <c r="F1285" s="39"/>
    </row>
    <row r="1286" spans="5:6" x14ac:dyDescent="0.25">
      <c r="E1286" s="30">
        <f t="shared" si="20"/>
        <v>2272</v>
      </c>
      <c r="F1286" s="39"/>
    </row>
    <row r="1287" spans="5:6" x14ac:dyDescent="0.25">
      <c r="E1287" s="30">
        <f t="shared" si="20"/>
        <v>2273</v>
      </c>
      <c r="F1287" s="39"/>
    </row>
    <row r="1288" spans="5:6" x14ac:dyDescent="0.25">
      <c r="E1288" s="30">
        <f t="shared" si="20"/>
        <v>2274</v>
      </c>
      <c r="F1288" s="39"/>
    </row>
    <row r="1289" spans="5:6" x14ac:dyDescent="0.25">
      <c r="E1289" s="30">
        <f t="shared" si="20"/>
        <v>2275</v>
      </c>
      <c r="F1289" s="39"/>
    </row>
    <row r="1290" spans="5:6" x14ac:dyDescent="0.25">
      <c r="E1290" s="30">
        <f t="shared" si="20"/>
        <v>2276</v>
      </c>
      <c r="F1290" s="39"/>
    </row>
    <row r="1291" spans="5:6" x14ac:dyDescent="0.25">
      <c r="E1291" s="30">
        <f t="shared" si="20"/>
        <v>2277</v>
      </c>
      <c r="F1291" s="39"/>
    </row>
    <row r="1292" spans="5:6" x14ac:dyDescent="0.25">
      <c r="E1292" s="30">
        <f t="shared" si="20"/>
        <v>2278</v>
      </c>
      <c r="F1292" s="39"/>
    </row>
    <row r="1293" spans="5:6" x14ac:dyDescent="0.25">
      <c r="E1293" s="30">
        <f t="shared" si="20"/>
        <v>2279</v>
      </c>
      <c r="F1293" s="39"/>
    </row>
    <row r="1294" spans="5:6" x14ac:dyDescent="0.25">
      <c r="E1294" s="30">
        <f t="shared" si="20"/>
        <v>2280</v>
      </c>
      <c r="F1294" s="39"/>
    </row>
    <row r="1295" spans="5:6" x14ac:dyDescent="0.25">
      <c r="E1295" s="30">
        <f t="shared" si="20"/>
        <v>2281</v>
      </c>
      <c r="F1295" s="39"/>
    </row>
    <row r="1296" spans="5:6" x14ac:dyDescent="0.25">
      <c r="E1296" s="30">
        <f t="shared" si="20"/>
        <v>2282</v>
      </c>
      <c r="F1296" s="39"/>
    </row>
    <row r="1297" spans="5:6" x14ac:dyDescent="0.25">
      <c r="E1297" s="30">
        <f t="shared" si="20"/>
        <v>2283</v>
      </c>
      <c r="F1297" s="39"/>
    </row>
    <row r="1298" spans="5:6" x14ac:dyDescent="0.25">
      <c r="E1298" s="30">
        <f t="shared" si="20"/>
        <v>2284</v>
      </c>
      <c r="F1298" s="39"/>
    </row>
    <row r="1299" spans="5:6" x14ac:dyDescent="0.25">
      <c r="E1299" s="30">
        <f t="shared" si="20"/>
        <v>2285</v>
      </c>
      <c r="F1299" s="39"/>
    </row>
    <row r="1300" spans="5:6" x14ac:dyDescent="0.25">
      <c r="E1300" s="30">
        <f t="shared" si="20"/>
        <v>2286</v>
      </c>
      <c r="F1300" s="39"/>
    </row>
    <row r="1301" spans="5:6" x14ac:dyDescent="0.25">
      <c r="E1301" s="30">
        <f t="shared" si="20"/>
        <v>2287</v>
      </c>
      <c r="F1301" s="39"/>
    </row>
    <row r="1302" spans="5:6" x14ac:dyDescent="0.25">
      <c r="E1302" s="30">
        <f t="shared" si="20"/>
        <v>2288</v>
      </c>
      <c r="F1302" s="39"/>
    </row>
    <row r="1303" spans="5:6" x14ac:dyDescent="0.25">
      <c r="E1303" s="30">
        <f t="shared" si="20"/>
        <v>2289</v>
      </c>
      <c r="F1303" s="39"/>
    </row>
    <row r="1304" spans="5:6" x14ac:dyDescent="0.25">
      <c r="E1304" s="30">
        <f t="shared" si="20"/>
        <v>2290</v>
      </c>
      <c r="F1304" s="39"/>
    </row>
    <row r="1305" spans="5:6" x14ac:dyDescent="0.25">
      <c r="E1305" s="30">
        <f t="shared" si="20"/>
        <v>2291</v>
      </c>
      <c r="F1305" s="39"/>
    </row>
    <row r="1306" spans="5:6" x14ac:dyDescent="0.25">
      <c r="E1306" s="30">
        <f t="shared" si="20"/>
        <v>2292</v>
      </c>
      <c r="F1306" s="39"/>
    </row>
    <row r="1307" spans="5:6" x14ac:dyDescent="0.25">
      <c r="E1307" s="30">
        <f t="shared" si="20"/>
        <v>2293</v>
      </c>
      <c r="F1307" s="39"/>
    </row>
    <row r="1308" spans="5:6" x14ac:dyDescent="0.25">
      <c r="E1308" s="30">
        <f t="shared" si="20"/>
        <v>2294</v>
      </c>
      <c r="F1308" s="39"/>
    </row>
    <row r="1309" spans="5:6" x14ac:dyDescent="0.25">
      <c r="E1309" s="30">
        <f t="shared" si="20"/>
        <v>2295</v>
      </c>
      <c r="F1309" s="39"/>
    </row>
    <row r="1310" spans="5:6" x14ac:dyDescent="0.25">
      <c r="E1310" s="30">
        <f t="shared" si="20"/>
        <v>2296</v>
      </c>
      <c r="F1310" s="39"/>
    </row>
    <row r="1311" spans="5:6" x14ac:dyDescent="0.25">
      <c r="E1311" s="30">
        <f t="shared" si="20"/>
        <v>2297</v>
      </c>
      <c r="F1311" s="39"/>
    </row>
    <row r="1312" spans="5:6" x14ac:dyDescent="0.25">
      <c r="E1312" s="30">
        <f t="shared" si="20"/>
        <v>2298</v>
      </c>
      <c r="F1312" s="39"/>
    </row>
    <row r="1313" spans="5:6" x14ac:dyDescent="0.25">
      <c r="E1313" s="30">
        <f t="shared" si="20"/>
        <v>2299</v>
      </c>
      <c r="F1313" s="39"/>
    </row>
    <row r="1314" spans="5:6" x14ac:dyDescent="0.25">
      <c r="E1314" s="30">
        <f t="shared" si="20"/>
        <v>2300</v>
      </c>
      <c r="F1314" s="39"/>
    </row>
    <row r="1315" spans="5:6" x14ac:dyDescent="0.25">
      <c r="E1315" s="30">
        <f t="shared" si="20"/>
        <v>2301</v>
      </c>
      <c r="F1315" s="39"/>
    </row>
    <row r="1316" spans="5:6" x14ac:dyDescent="0.25">
      <c r="E1316" s="30">
        <f t="shared" si="20"/>
        <v>2302</v>
      </c>
      <c r="F1316" s="39"/>
    </row>
    <row r="1317" spans="5:6" x14ac:dyDescent="0.25">
      <c r="E1317" s="30">
        <f t="shared" si="20"/>
        <v>2303</v>
      </c>
      <c r="F1317" s="39"/>
    </row>
    <row r="1318" spans="5:6" x14ac:dyDescent="0.25">
      <c r="E1318" s="30">
        <f t="shared" si="20"/>
        <v>2304</v>
      </c>
      <c r="F1318" s="39"/>
    </row>
    <row r="1319" spans="5:6" x14ac:dyDescent="0.25">
      <c r="E1319" s="30">
        <f t="shared" si="20"/>
        <v>2305</v>
      </c>
      <c r="F1319" s="39"/>
    </row>
    <row r="1320" spans="5:6" x14ac:dyDescent="0.25">
      <c r="E1320" s="30">
        <f t="shared" si="20"/>
        <v>2306</v>
      </c>
      <c r="F1320" s="39"/>
    </row>
    <row r="1321" spans="5:6" x14ac:dyDescent="0.25">
      <c r="E1321" s="30">
        <f t="shared" ref="E1321:E1384" si="21" xml:space="preserve"> E1320 + 1</f>
        <v>2307</v>
      </c>
      <c r="F1321" s="39"/>
    </row>
    <row r="1322" spans="5:6" x14ac:dyDescent="0.25">
      <c r="E1322" s="30">
        <f t="shared" si="21"/>
        <v>2308</v>
      </c>
      <c r="F1322" s="39"/>
    </row>
    <row r="1323" spans="5:6" x14ac:dyDescent="0.25">
      <c r="E1323" s="30">
        <f t="shared" si="21"/>
        <v>2309</v>
      </c>
      <c r="F1323" s="39"/>
    </row>
    <row r="1324" spans="5:6" x14ac:dyDescent="0.25">
      <c r="E1324" s="30">
        <f t="shared" si="21"/>
        <v>2310</v>
      </c>
      <c r="F1324" s="39"/>
    </row>
    <row r="1325" spans="5:6" x14ac:dyDescent="0.25">
      <c r="E1325" s="30">
        <f t="shared" si="21"/>
        <v>2311</v>
      </c>
      <c r="F1325" s="39"/>
    </row>
    <row r="1326" spans="5:6" x14ac:dyDescent="0.25">
      <c r="E1326" s="30">
        <f t="shared" si="21"/>
        <v>2312</v>
      </c>
      <c r="F1326" s="39"/>
    </row>
    <row r="1327" spans="5:6" x14ac:dyDescent="0.25">
      <c r="E1327" s="30">
        <f t="shared" si="21"/>
        <v>2313</v>
      </c>
      <c r="F1327" s="39"/>
    </row>
    <row r="1328" spans="5:6" x14ac:dyDescent="0.25">
      <c r="E1328" s="30">
        <f t="shared" si="21"/>
        <v>2314</v>
      </c>
      <c r="F1328" s="39"/>
    </row>
    <row r="1329" spans="5:6" x14ac:dyDescent="0.25">
      <c r="E1329" s="30">
        <f t="shared" si="21"/>
        <v>2315</v>
      </c>
      <c r="F1329" s="39"/>
    </row>
    <row r="1330" spans="5:6" x14ac:dyDescent="0.25">
      <c r="E1330" s="30">
        <f t="shared" si="21"/>
        <v>2316</v>
      </c>
      <c r="F1330" s="39"/>
    </row>
    <row r="1331" spans="5:6" x14ac:dyDescent="0.25">
      <c r="E1331" s="30">
        <f t="shared" si="21"/>
        <v>2317</v>
      </c>
      <c r="F1331" s="39"/>
    </row>
    <row r="1332" spans="5:6" x14ac:dyDescent="0.25">
      <c r="E1332" s="30">
        <f t="shared" si="21"/>
        <v>2318</v>
      </c>
      <c r="F1332" s="39"/>
    </row>
    <row r="1333" spans="5:6" x14ac:dyDescent="0.25">
      <c r="E1333" s="30">
        <f t="shared" si="21"/>
        <v>2319</v>
      </c>
      <c r="F1333" s="39"/>
    </row>
    <row r="1334" spans="5:6" x14ac:dyDescent="0.25">
      <c r="E1334" s="30">
        <f t="shared" si="21"/>
        <v>2320</v>
      </c>
      <c r="F1334" s="39"/>
    </row>
    <row r="1335" spans="5:6" x14ac:dyDescent="0.25">
      <c r="E1335" s="30">
        <f t="shared" si="21"/>
        <v>2321</v>
      </c>
      <c r="F1335" s="39"/>
    </row>
    <row r="1336" spans="5:6" x14ac:dyDescent="0.25">
      <c r="E1336" s="30">
        <f t="shared" si="21"/>
        <v>2322</v>
      </c>
      <c r="F1336" s="39"/>
    </row>
    <row r="1337" spans="5:6" x14ac:dyDescent="0.25">
      <c r="E1337" s="30">
        <f t="shared" si="21"/>
        <v>2323</v>
      </c>
      <c r="F1337" s="39"/>
    </row>
    <row r="1338" spans="5:6" x14ac:dyDescent="0.25">
      <c r="E1338" s="30">
        <f t="shared" si="21"/>
        <v>2324</v>
      </c>
      <c r="F1338" s="39"/>
    </row>
    <row r="1339" spans="5:6" x14ac:dyDescent="0.25">
      <c r="E1339" s="30">
        <f t="shared" si="21"/>
        <v>2325</v>
      </c>
      <c r="F1339" s="39"/>
    </row>
    <row r="1340" spans="5:6" x14ac:dyDescent="0.25">
      <c r="E1340" s="30">
        <f t="shared" si="21"/>
        <v>2326</v>
      </c>
      <c r="F1340" s="39"/>
    </row>
    <row r="1341" spans="5:6" x14ac:dyDescent="0.25">
      <c r="E1341" s="30">
        <f t="shared" si="21"/>
        <v>2327</v>
      </c>
      <c r="F1341" s="39"/>
    </row>
    <row r="1342" spans="5:6" x14ac:dyDescent="0.25">
      <c r="E1342" s="30">
        <f t="shared" si="21"/>
        <v>2328</v>
      </c>
      <c r="F1342" s="39"/>
    </row>
    <row r="1343" spans="5:6" x14ac:dyDescent="0.25">
      <c r="E1343" s="30">
        <f t="shared" si="21"/>
        <v>2329</v>
      </c>
      <c r="F1343" s="39"/>
    </row>
    <row r="1344" spans="5:6" x14ac:dyDescent="0.25">
      <c r="E1344" s="30">
        <f t="shared" si="21"/>
        <v>2330</v>
      </c>
      <c r="F1344" s="39"/>
    </row>
    <row r="1345" spans="5:6" x14ac:dyDescent="0.25">
      <c r="E1345" s="30">
        <f t="shared" si="21"/>
        <v>2331</v>
      </c>
      <c r="F1345" s="39"/>
    </row>
    <row r="1346" spans="5:6" x14ac:dyDescent="0.25">
      <c r="E1346" s="30">
        <f t="shared" si="21"/>
        <v>2332</v>
      </c>
      <c r="F1346" s="39"/>
    </row>
    <row r="1347" spans="5:6" x14ac:dyDescent="0.25">
      <c r="E1347" s="30">
        <f t="shared" si="21"/>
        <v>2333</v>
      </c>
      <c r="F1347" s="39"/>
    </row>
    <row r="1348" spans="5:6" x14ac:dyDescent="0.25">
      <c r="E1348" s="30">
        <f t="shared" si="21"/>
        <v>2334</v>
      </c>
      <c r="F1348" s="39"/>
    </row>
    <row r="1349" spans="5:6" x14ac:dyDescent="0.25">
      <c r="E1349" s="30">
        <f t="shared" si="21"/>
        <v>2335</v>
      </c>
      <c r="F1349" s="39"/>
    </row>
    <row r="1350" spans="5:6" x14ac:dyDescent="0.25">
      <c r="E1350" s="30">
        <f t="shared" si="21"/>
        <v>2336</v>
      </c>
      <c r="F1350" s="39"/>
    </row>
    <row r="1351" spans="5:6" x14ac:dyDescent="0.25">
      <c r="E1351" s="30">
        <f t="shared" si="21"/>
        <v>2337</v>
      </c>
      <c r="F1351" s="39"/>
    </row>
    <row r="1352" spans="5:6" x14ac:dyDescent="0.25">
      <c r="E1352" s="30">
        <f t="shared" si="21"/>
        <v>2338</v>
      </c>
      <c r="F1352" s="39"/>
    </row>
    <row r="1353" spans="5:6" x14ac:dyDescent="0.25">
      <c r="E1353" s="30">
        <f t="shared" si="21"/>
        <v>2339</v>
      </c>
      <c r="F1353" s="39"/>
    </row>
    <row r="1354" spans="5:6" x14ac:dyDescent="0.25">
      <c r="E1354" s="30">
        <f t="shared" si="21"/>
        <v>2340</v>
      </c>
      <c r="F1354" s="39"/>
    </row>
    <row r="1355" spans="5:6" x14ac:dyDescent="0.25">
      <c r="E1355" s="30">
        <f t="shared" si="21"/>
        <v>2341</v>
      </c>
      <c r="F1355" s="39"/>
    </row>
    <row r="1356" spans="5:6" x14ac:dyDescent="0.25">
      <c r="E1356" s="30">
        <f t="shared" si="21"/>
        <v>2342</v>
      </c>
      <c r="F1356" s="39"/>
    </row>
    <row r="1357" spans="5:6" x14ac:dyDescent="0.25">
      <c r="E1357" s="30">
        <f t="shared" si="21"/>
        <v>2343</v>
      </c>
      <c r="F1357" s="39"/>
    </row>
    <row r="1358" spans="5:6" x14ac:dyDescent="0.25">
      <c r="E1358" s="30">
        <f t="shared" si="21"/>
        <v>2344</v>
      </c>
      <c r="F1358" s="39"/>
    </row>
    <row r="1359" spans="5:6" x14ac:dyDescent="0.25">
      <c r="E1359" s="30">
        <f t="shared" si="21"/>
        <v>2345</v>
      </c>
      <c r="F1359" s="39"/>
    </row>
    <row r="1360" spans="5:6" x14ac:dyDescent="0.25">
      <c r="E1360" s="30">
        <f t="shared" si="21"/>
        <v>2346</v>
      </c>
      <c r="F1360" s="39"/>
    </row>
    <row r="1361" spans="5:6" x14ac:dyDescent="0.25">
      <c r="E1361" s="30">
        <f t="shared" si="21"/>
        <v>2347</v>
      </c>
      <c r="F1361" s="39"/>
    </row>
    <row r="1362" spans="5:6" x14ac:dyDescent="0.25">
      <c r="E1362" s="30">
        <f t="shared" si="21"/>
        <v>2348</v>
      </c>
      <c r="F1362" s="39"/>
    </row>
    <row r="1363" spans="5:6" x14ac:dyDescent="0.25">
      <c r="E1363" s="30">
        <f t="shared" si="21"/>
        <v>2349</v>
      </c>
      <c r="F1363" s="39"/>
    </row>
    <row r="1364" spans="5:6" x14ac:dyDescent="0.25">
      <c r="E1364" s="30">
        <f t="shared" si="21"/>
        <v>2350</v>
      </c>
      <c r="F1364" s="39"/>
    </row>
    <row r="1365" spans="5:6" x14ac:dyDescent="0.25">
      <c r="E1365" s="30">
        <f t="shared" si="21"/>
        <v>2351</v>
      </c>
      <c r="F1365" s="39"/>
    </row>
    <row r="1366" spans="5:6" x14ac:dyDescent="0.25">
      <c r="E1366" s="30">
        <f t="shared" si="21"/>
        <v>2352</v>
      </c>
      <c r="F1366" s="39"/>
    </row>
    <row r="1367" spans="5:6" x14ac:dyDescent="0.25">
      <c r="E1367" s="30">
        <f t="shared" si="21"/>
        <v>2353</v>
      </c>
      <c r="F1367" s="39"/>
    </row>
    <row r="1368" spans="5:6" x14ac:dyDescent="0.25">
      <c r="E1368" s="30">
        <f t="shared" si="21"/>
        <v>2354</v>
      </c>
      <c r="F1368" s="39"/>
    </row>
    <row r="1369" spans="5:6" x14ac:dyDescent="0.25">
      <c r="E1369" s="30">
        <f t="shared" si="21"/>
        <v>2355</v>
      </c>
      <c r="F1369" s="39"/>
    </row>
    <row r="1370" spans="5:6" x14ac:dyDescent="0.25">
      <c r="E1370" s="30">
        <f t="shared" si="21"/>
        <v>2356</v>
      </c>
      <c r="F1370" s="39"/>
    </row>
    <row r="1371" spans="5:6" x14ac:dyDescent="0.25">
      <c r="E1371" s="30">
        <f t="shared" si="21"/>
        <v>2357</v>
      </c>
      <c r="F1371" s="39"/>
    </row>
    <row r="1372" spans="5:6" x14ac:dyDescent="0.25">
      <c r="E1372" s="30">
        <f t="shared" si="21"/>
        <v>2358</v>
      </c>
      <c r="F1372" s="39"/>
    </row>
    <row r="1373" spans="5:6" x14ac:dyDescent="0.25">
      <c r="E1373" s="30">
        <f t="shared" si="21"/>
        <v>2359</v>
      </c>
      <c r="F1373" s="39"/>
    </row>
    <row r="1374" spans="5:6" x14ac:dyDescent="0.25">
      <c r="E1374" s="30">
        <f t="shared" si="21"/>
        <v>2360</v>
      </c>
      <c r="F1374" s="39"/>
    </row>
    <row r="1375" spans="5:6" x14ac:dyDescent="0.25">
      <c r="E1375" s="30">
        <f t="shared" si="21"/>
        <v>2361</v>
      </c>
      <c r="F1375" s="39"/>
    </row>
    <row r="1376" spans="5:6" x14ac:dyDescent="0.25">
      <c r="E1376" s="30">
        <f t="shared" si="21"/>
        <v>2362</v>
      </c>
      <c r="F1376" s="39"/>
    </row>
    <row r="1377" spans="5:6" x14ac:dyDescent="0.25">
      <c r="E1377" s="30">
        <f t="shared" si="21"/>
        <v>2363</v>
      </c>
      <c r="F1377" s="39"/>
    </row>
    <row r="1378" spans="5:6" x14ac:dyDescent="0.25">
      <c r="E1378" s="30">
        <f t="shared" si="21"/>
        <v>2364</v>
      </c>
      <c r="F1378" s="39"/>
    </row>
    <row r="1379" spans="5:6" x14ac:dyDescent="0.25">
      <c r="E1379" s="30">
        <f t="shared" si="21"/>
        <v>2365</v>
      </c>
      <c r="F1379" s="39"/>
    </row>
    <row r="1380" spans="5:6" x14ac:dyDescent="0.25">
      <c r="E1380" s="30">
        <f t="shared" si="21"/>
        <v>2366</v>
      </c>
      <c r="F1380" s="39"/>
    </row>
    <row r="1381" spans="5:6" x14ac:dyDescent="0.25">
      <c r="E1381" s="30">
        <f t="shared" si="21"/>
        <v>2367</v>
      </c>
      <c r="F1381" s="39"/>
    </row>
    <row r="1382" spans="5:6" x14ac:dyDescent="0.25">
      <c r="E1382" s="30">
        <f t="shared" si="21"/>
        <v>2368</v>
      </c>
      <c r="F1382" s="39"/>
    </row>
    <row r="1383" spans="5:6" x14ac:dyDescent="0.25">
      <c r="E1383" s="30">
        <f t="shared" si="21"/>
        <v>2369</v>
      </c>
      <c r="F1383" s="39"/>
    </row>
    <row r="1384" spans="5:6" x14ac:dyDescent="0.25">
      <c r="E1384" s="30">
        <f t="shared" si="21"/>
        <v>2370</v>
      </c>
      <c r="F1384" s="39"/>
    </row>
    <row r="1385" spans="5:6" x14ac:dyDescent="0.25">
      <c r="E1385" s="30">
        <f t="shared" ref="E1385:E1448" si="22" xml:space="preserve"> E1384 + 1</f>
        <v>2371</v>
      </c>
      <c r="F1385" s="39"/>
    </row>
    <row r="1386" spans="5:6" x14ac:dyDescent="0.25">
      <c r="E1386" s="30">
        <f t="shared" si="22"/>
        <v>2372</v>
      </c>
      <c r="F1386" s="39"/>
    </row>
    <row r="1387" spans="5:6" x14ac:dyDescent="0.25">
      <c r="E1387" s="30">
        <f t="shared" si="22"/>
        <v>2373</v>
      </c>
      <c r="F1387" s="39"/>
    </row>
    <row r="1388" spans="5:6" x14ac:dyDescent="0.25">
      <c r="E1388" s="30">
        <f t="shared" si="22"/>
        <v>2374</v>
      </c>
      <c r="F1388" s="39"/>
    </row>
    <row r="1389" spans="5:6" x14ac:dyDescent="0.25">
      <c r="E1389" s="30">
        <f t="shared" si="22"/>
        <v>2375</v>
      </c>
      <c r="F1389" s="39"/>
    </row>
    <row r="1390" spans="5:6" x14ac:dyDescent="0.25">
      <c r="E1390" s="30">
        <f t="shared" si="22"/>
        <v>2376</v>
      </c>
      <c r="F1390" s="39"/>
    </row>
    <row r="1391" spans="5:6" x14ac:dyDescent="0.25">
      <c r="E1391" s="30">
        <f t="shared" si="22"/>
        <v>2377</v>
      </c>
      <c r="F1391" s="39"/>
    </row>
    <row r="1392" spans="5:6" x14ac:dyDescent="0.25">
      <c r="E1392" s="30">
        <f t="shared" si="22"/>
        <v>2378</v>
      </c>
      <c r="F1392" s="39"/>
    </row>
    <row r="1393" spans="5:6" x14ac:dyDescent="0.25">
      <c r="E1393" s="30">
        <f t="shared" si="22"/>
        <v>2379</v>
      </c>
      <c r="F1393" s="39"/>
    </row>
    <row r="1394" spans="5:6" x14ac:dyDescent="0.25">
      <c r="E1394" s="30">
        <f t="shared" si="22"/>
        <v>2380</v>
      </c>
      <c r="F1394" s="39"/>
    </row>
    <row r="1395" spans="5:6" x14ac:dyDescent="0.25">
      <c r="E1395" s="30">
        <f t="shared" si="22"/>
        <v>2381</v>
      </c>
      <c r="F1395" s="39"/>
    </row>
    <row r="1396" spans="5:6" x14ac:dyDescent="0.25">
      <c r="E1396" s="30">
        <f t="shared" si="22"/>
        <v>2382</v>
      </c>
      <c r="F1396" s="39"/>
    </row>
    <row r="1397" spans="5:6" x14ac:dyDescent="0.25">
      <c r="E1397" s="30">
        <f t="shared" si="22"/>
        <v>2383</v>
      </c>
      <c r="F1397" s="39"/>
    </row>
    <row r="1398" spans="5:6" x14ac:dyDescent="0.25">
      <c r="E1398" s="30">
        <f t="shared" si="22"/>
        <v>2384</v>
      </c>
      <c r="F1398" s="39"/>
    </row>
    <row r="1399" spans="5:6" x14ac:dyDescent="0.25">
      <c r="E1399" s="30">
        <f t="shared" si="22"/>
        <v>2385</v>
      </c>
      <c r="F1399" s="39"/>
    </row>
    <row r="1400" spans="5:6" x14ac:dyDescent="0.25">
      <c r="E1400" s="30">
        <f t="shared" si="22"/>
        <v>2386</v>
      </c>
      <c r="F1400" s="39"/>
    </row>
    <row r="1401" spans="5:6" x14ac:dyDescent="0.25">
      <c r="E1401" s="30">
        <f t="shared" si="22"/>
        <v>2387</v>
      </c>
      <c r="F1401" s="39"/>
    </row>
    <row r="1402" spans="5:6" x14ac:dyDescent="0.25">
      <c r="E1402" s="30">
        <f t="shared" si="22"/>
        <v>2388</v>
      </c>
      <c r="F1402" s="39"/>
    </row>
    <row r="1403" spans="5:6" x14ac:dyDescent="0.25">
      <c r="E1403" s="30">
        <f t="shared" si="22"/>
        <v>2389</v>
      </c>
      <c r="F1403" s="39"/>
    </row>
    <row r="1404" spans="5:6" x14ac:dyDescent="0.25">
      <c r="E1404" s="30">
        <f t="shared" si="22"/>
        <v>2390</v>
      </c>
      <c r="F1404" s="39"/>
    </row>
    <row r="1405" spans="5:6" x14ac:dyDescent="0.25">
      <c r="E1405" s="30">
        <f t="shared" si="22"/>
        <v>2391</v>
      </c>
      <c r="F1405" s="39"/>
    </row>
    <row r="1406" spans="5:6" x14ac:dyDescent="0.25">
      <c r="E1406" s="30">
        <f t="shared" si="22"/>
        <v>2392</v>
      </c>
      <c r="F1406" s="39"/>
    </row>
    <row r="1407" spans="5:6" x14ac:dyDescent="0.25">
      <c r="E1407" s="30">
        <f t="shared" si="22"/>
        <v>2393</v>
      </c>
      <c r="F1407" s="39"/>
    </row>
    <row r="1408" spans="5:6" x14ac:dyDescent="0.25">
      <c r="E1408" s="30">
        <f t="shared" si="22"/>
        <v>2394</v>
      </c>
      <c r="F1408" s="39"/>
    </row>
    <row r="1409" spans="5:6" x14ac:dyDescent="0.25">
      <c r="E1409" s="30">
        <f t="shared" si="22"/>
        <v>2395</v>
      </c>
      <c r="F1409" s="39"/>
    </row>
    <row r="1410" spans="5:6" x14ac:dyDescent="0.25">
      <c r="E1410" s="30">
        <f t="shared" si="22"/>
        <v>2396</v>
      </c>
      <c r="F1410" s="39"/>
    </row>
    <row r="1411" spans="5:6" x14ac:dyDescent="0.25">
      <c r="E1411" s="30">
        <f t="shared" si="22"/>
        <v>2397</v>
      </c>
      <c r="F1411" s="39"/>
    </row>
    <row r="1412" spans="5:6" x14ac:dyDescent="0.25">
      <c r="E1412" s="30">
        <f t="shared" si="22"/>
        <v>2398</v>
      </c>
      <c r="F1412" s="39"/>
    </row>
    <row r="1413" spans="5:6" x14ac:dyDescent="0.25">
      <c r="E1413" s="30">
        <f t="shared" si="22"/>
        <v>2399</v>
      </c>
      <c r="F1413" s="39"/>
    </row>
    <row r="1414" spans="5:6" x14ac:dyDescent="0.25">
      <c r="E1414" s="30">
        <f t="shared" si="22"/>
        <v>2400</v>
      </c>
      <c r="F1414" s="39"/>
    </row>
    <row r="1415" spans="5:6" x14ac:dyDescent="0.25">
      <c r="E1415" s="30">
        <f t="shared" si="22"/>
        <v>2401</v>
      </c>
      <c r="F1415" s="39"/>
    </row>
    <row r="1416" spans="5:6" x14ac:dyDescent="0.25">
      <c r="E1416" s="30">
        <f t="shared" si="22"/>
        <v>2402</v>
      </c>
      <c r="F1416" s="39"/>
    </row>
    <row r="1417" spans="5:6" x14ac:dyDescent="0.25">
      <c r="E1417" s="30">
        <f t="shared" si="22"/>
        <v>2403</v>
      </c>
      <c r="F1417" s="39"/>
    </row>
    <row r="1418" spans="5:6" x14ac:dyDescent="0.25">
      <c r="E1418" s="30">
        <f t="shared" si="22"/>
        <v>2404</v>
      </c>
      <c r="F1418" s="39"/>
    </row>
    <row r="1419" spans="5:6" x14ac:dyDescent="0.25">
      <c r="E1419" s="30">
        <f t="shared" si="22"/>
        <v>2405</v>
      </c>
      <c r="F1419" s="39"/>
    </row>
    <row r="1420" spans="5:6" x14ac:dyDescent="0.25">
      <c r="E1420" s="30">
        <f t="shared" si="22"/>
        <v>2406</v>
      </c>
      <c r="F1420" s="39"/>
    </row>
    <row r="1421" spans="5:6" x14ac:dyDescent="0.25">
      <c r="E1421" s="30">
        <f t="shared" si="22"/>
        <v>2407</v>
      </c>
      <c r="F1421" s="39"/>
    </row>
    <row r="1422" spans="5:6" x14ac:dyDescent="0.25">
      <c r="E1422" s="30">
        <f t="shared" si="22"/>
        <v>2408</v>
      </c>
      <c r="F1422" s="39"/>
    </row>
    <row r="1423" spans="5:6" x14ac:dyDescent="0.25">
      <c r="E1423" s="30">
        <f t="shared" si="22"/>
        <v>2409</v>
      </c>
      <c r="F1423" s="39"/>
    </row>
    <row r="1424" spans="5:6" x14ac:dyDescent="0.25">
      <c r="E1424" s="30">
        <f t="shared" si="22"/>
        <v>2410</v>
      </c>
      <c r="F1424" s="39"/>
    </row>
    <row r="1425" spans="5:6" x14ac:dyDescent="0.25">
      <c r="E1425" s="30">
        <f t="shared" si="22"/>
        <v>2411</v>
      </c>
      <c r="F1425" s="39"/>
    </row>
    <row r="1426" spans="5:6" x14ac:dyDescent="0.25">
      <c r="E1426" s="30">
        <f t="shared" si="22"/>
        <v>2412</v>
      </c>
      <c r="F1426" s="39"/>
    </row>
    <row r="1427" spans="5:6" x14ac:dyDescent="0.25">
      <c r="E1427" s="30">
        <f t="shared" si="22"/>
        <v>2413</v>
      </c>
      <c r="F1427" s="39"/>
    </row>
    <row r="1428" spans="5:6" x14ac:dyDescent="0.25">
      <c r="E1428" s="30">
        <f t="shared" si="22"/>
        <v>2414</v>
      </c>
      <c r="F1428" s="39"/>
    </row>
    <row r="1429" spans="5:6" x14ac:dyDescent="0.25">
      <c r="E1429" s="30">
        <f t="shared" si="22"/>
        <v>2415</v>
      </c>
      <c r="F1429" s="39"/>
    </row>
    <row r="1430" spans="5:6" x14ac:dyDescent="0.25">
      <c r="E1430" s="30">
        <f t="shared" si="22"/>
        <v>2416</v>
      </c>
      <c r="F1430" s="39"/>
    </row>
    <row r="1431" spans="5:6" x14ac:dyDescent="0.25">
      <c r="E1431" s="30">
        <f t="shared" si="22"/>
        <v>2417</v>
      </c>
      <c r="F1431" s="39"/>
    </row>
    <row r="1432" spans="5:6" x14ac:dyDescent="0.25">
      <c r="E1432" s="30">
        <f t="shared" si="22"/>
        <v>2418</v>
      </c>
      <c r="F1432" s="39"/>
    </row>
    <row r="1433" spans="5:6" x14ac:dyDescent="0.25">
      <c r="E1433" s="30">
        <f t="shared" si="22"/>
        <v>2419</v>
      </c>
      <c r="F1433" s="39"/>
    </row>
    <row r="1434" spans="5:6" x14ac:dyDescent="0.25">
      <c r="E1434" s="30">
        <f t="shared" si="22"/>
        <v>2420</v>
      </c>
      <c r="F1434" s="39"/>
    </row>
    <row r="1435" spans="5:6" x14ac:dyDescent="0.25">
      <c r="E1435" s="30">
        <f t="shared" si="22"/>
        <v>2421</v>
      </c>
      <c r="F1435" s="39"/>
    </row>
    <row r="1436" spans="5:6" x14ac:dyDescent="0.25">
      <c r="E1436" s="30">
        <f t="shared" si="22"/>
        <v>2422</v>
      </c>
      <c r="F1436" s="39"/>
    </row>
    <row r="1437" spans="5:6" x14ac:dyDescent="0.25">
      <c r="E1437" s="30">
        <f t="shared" si="22"/>
        <v>2423</v>
      </c>
      <c r="F1437" s="39"/>
    </row>
    <row r="1438" spans="5:6" x14ac:dyDescent="0.25">
      <c r="E1438" s="30">
        <f t="shared" si="22"/>
        <v>2424</v>
      </c>
      <c r="F1438" s="39"/>
    </row>
    <row r="1439" spans="5:6" x14ac:dyDescent="0.25">
      <c r="E1439" s="30">
        <f t="shared" si="22"/>
        <v>2425</v>
      </c>
      <c r="F1439" s="39"/>
    </row>
    <row r="1440" spans="5:6" x14ac:dyDescent="0.25">
      <c r="E1440" s="30">
        <f t="shared" si="22"/>
        <v>2426</v>
      </c>
      <c r="F1440" s="39"/>
    </row>
    <row r="1441" spans="5:6" x14ac:dyDescent="0.25">
      <c r="E1441" s="30">
        <f t="shared" si="22"/>
        <v>2427</v>
      </c>
      <c r="F1441" s="39"/>
    </row>
    <row r="1442" spans="5:6" x14ac:dyDescent="0.25">
      <c r="E1442" s="30">
        <f t="shared" si="22"/>
        <v>2428</v>
      </c>
      <c r="F1442" s="39"/>
    </row>
    <row r="1443" spans="5:6" x14ac:dyDescent="0.25">
      <c r="E1443" s="30">
        <f t="shared" si="22"/>
        <v>2429</v>
      </c>
      <c r="F1443" s="39"/>
    </row>
    <row r="1444" spans="5:6" x14ac:dyDescent="0.25">
      <c r="E1444" s="30">
        <f t="shared" si="22"/>
        <v>2430</v>
      </c>
      <c r="F1444" s="39"/>
    </row>
    <row r="1445" spans="5:6" x14ac:dyDescent="0.25">
      <c r="E1445" s="30">
        <f t="shared" si="22"/>
        <v>2431</v>
      </c>
      <c r="F1445" s="39"/>
    </row>
    <row r="1446" spans="5:6" x14ac:dyDescent="0.25">
      <c r="E1446" s="30">
        <f t="shared" si="22"/>
        <v>2432</v>
      </c>
      <c r="F1446" s="39"/>
    </row>
    <row r="1447" spans="5:6" x14ac:dyDescent="0.25">
      <c r="E1447" s="30">
        <f t="shared" si="22"/>
        <v>2433</v>
      </c>
      <c r="F1447" s="39"/>
    </row>
    <row r="1448" spans="5:6" x14ac:dyDescent="0.25">
      <c r="E1448" s="30">
        <f t="shared" si="22"/>
        <v>2434</v>
      </c>
      <c r="F1448" s="39"/>
    </row>
    <row r="1449" spans="5:6" x14ac:dyDescent="0.25">
      <c r="E1449" s="30">
        <f t="shared" ref="E1449:E1512" si="23" xml:space="preserve"> E1448 + 1</f>
        <v>2435</v>
      </c>
      <c r="F1449" s="39"/>
    </row>
    <row r="1450" spans="5:6" x14ac:dyDescent="0.25">
      <c r="E1450" s="30">
        <f t="shared" si="23"/>
        <v>2436</v>
      </c>
      <c r="F1450" s="39"/>
    </row>
    <row r="1451" spans="5:6" x14ac:dyDescent="0.25">
      <c r="E1451" s="30">
        <f t="shared" si="23"/>
        <v>2437</v>
      </c>
      <c r="F1451" s="39"/>
    </row>
    <row r="1452" spans="5:6" x14ac:dyDescent="0.25">
      <c r="E1452" s="30">
        <f t="shared" si="23"/>
        <v>2438</v>
      </c>
      <c r="F1452" s="39"/>
    </row>
    <row r="1453" spans="5:6" x14ac:dyDescent="0.25">
      <c r="E1453" s="30">
        <f t="shared" si="23"/>
        <v>2439</v>
      </c>
      <c r="F1453" s="39"/>
    </row>
    <row r="1454" spans="5:6" x14ac:dyDescent="0.25">
      <c r="E1454" s="30">
        <f t="shared" si="23"/>
        <v>2440</v>
      </c>
      <c r="F1454" s="39"/>
    </row>
    <row r="1455" spans="5:6" x14ac:dyDescent="0.25">
      <c r="E1455" s="30">
        <f t="shared" si="23"/>
        <v>2441</v>
      </c>
      <c r="F1455" s="39"/>
    </row>
    <row r="1456" spans="5:6" x14ac:dyDescent="0.25">
      <c r="E1456" s="30">
        <f t="shared" si="23"/>
        <v>2442</v>
      </c>
      <c r="F1456" s="39"/>
    </row>
    <row r="1457" spans="5:6" x14ac:dyDescent="0.25">
      <c r="E1457" s="30">
        <f t="shared" si="23"/>
        <v>2443</v>
      </c>
      <c r="F1457" s="39"/>
    </row>
    <row r="1458" spans="5:6" x14ac:dyDescent="0.25">
      <c r="E1458" s="30">
        <f t="shared" si="23"/>
        <v>2444</v>
      </c>
      <c r="F1458" s="39"/>
    </row>
    <row r="1459" spans="5:6" x14ac:dyDescent="0.25">
      <c r="E1459" s="30">
        <f t="shared" si="23"/>
        <v>2445</v>
      </c>
      <c r="F1459" s="39"/>
    </row>
    <row r="1460" spans="5:6" x14ac:dyDescent="0.25">
      <c r="E1460" s="30">
        <f t="shared" si="23"/>
        <v>2446</v>
      </c>
      <c r="F1460" s="39"/>
    </row>
    <row r="1461" spans="5:6" x14ac:dyDescent="0.25">
      <c r="E1461" s="30">
        <f t="shared" si="23"/>
        <v>2447</v>
      </c>
      <c r="F1461" s="39"/>
    </row>
    <row r="1462" spans="5:6" x14ac:dyDescent="0.25">
      <c r="E1462" s="30">
        <f t="shared" si="23"/>
        <v>2448</v>
      </c>
      <c r="F1462" s="39"/>
    </row>
    <row r="1463" spans="5:6" x14ac:dyDescent="0.25">
      <c r="E1463" s="30">
        <f t="shared" si="23"/>
        <v>2449</v>
      </c>
      <c r="F1463" s="39"/>
    </row>
    <row r="1464" spans="5:6" x14ac:dyDescent="0.25">
      <c r="E1464" s="30">
        <f t="shared" si="23"/>
        <v>2450</v>
      </c>
      <c r="F1464" s="39"/>
    </row>
    <row r="1465" spans="5:6" x14ac:dyDescent="0.25">
      <c r="E1465" s="30">
        <f t="shared" si="23"/>
        <v>2451</v>
      </c>
      <c r="F1465" s="39"/>
    </row>
    <row r="1466" spans="5:6" x14ac:dyDescent="0.25">
      <c r="E1466" s="30">
        <f t="shared" si="23"/>
        <v>2452</v>
      </c>
      <c r="F1466" s="39"/>
    </row>
    <row r="1467" spans="5:6" x14ac:dyDescent="0.25">
      <c r="E1467" s="30">
        <f t="shared" si="23"/>
        <v>2453</v>
      </c>
      <c r="F1467" s="39"/>
    </row>
    <row r="1468" spans="5:6" x14ac:dyDescent="0.25">
      <c r="E1468" s="30">
        <f t="shared" si="23"/>
        <v>2454</v>
      </c>
      <c r="F1468" s="39"/>
    </row>
    <row r="1469" spans="5:6" x14ac:dyDescent="0.25">
      <c r="E1469" s="30">
        <f t="shared" si="23"/>
        <v>2455</v>
      </c>
      <c r="F1469" s="39"/>
    </row>
    <row r="1470" spans="5:6" x14ac:dyDescent="0.25">
      <c r="E1470" s="30">
        <f t="shared" si="23"/>
        <v>2456</v>
      </c>
      <c r="F1470" s="39"/>
    </row>
    <row r="1471" spans="5:6" x14ac:dyDescent="0.25">
      <c r="E1471" s="30">
        <f t="shared" si="23"/>
        <v>2457</v>
      </c>
      <c r="F1471" s="39"/>
    </row>
    <row r="1472" spans="5:6" x14ac:dyDescent="0.25">
      <c r="E1472" s="30">
        <f t="shared" si="23"/>
        <v>2458</v>
      </c>
      <c r="F1472" s="39"/>
    </row>
    <row r="1473" spans="5:6" x14ac:dyDescent="0.25">
      <c r="E1473" s="30">
        <f t="shared" si="23"/>
        <v>2459</v>
      </c>
      <c r="F1473" s="39"/>
    </row>
    <row r="1474" spans="5:6" x14ac:dyDescent="0.25">
      <c r="E1474" s="30">
        <f t="shared" si="23"/>
        <v>2460</v>
      </c>
      <c r="F1474" s="39"/>
    </row>
    <row r="1475" spans="5:6" x14ac:dyDescent="0.25">
      <c r="E1475" s="30">
        <f t="shared" si="23"/>
        <v>2461</v>
      </c>
      <c r="F1475" s="39"/>
    </row>
    <row r="1476" spans="5:6" x14ac:dyDescent="0.25">
      <c r="E1476" s="30">
        <f t="shared" si="23"/>
        <v>2462</v>
      </c>
      <c r="F1476" s="39"/>
    </row>
    <row r="1477" spans="5:6" x14ac:dyDescent="0.25">
      <c r="E1477" s="30">
        <f t="shared" si="23"/>
        <v>2463</v>
      </c>
      <c r="F1477" s="39"/>
    </row>
    <row r="1478" spans="5:6" x14ac:dyDescent="0.25">
      <c r="E1478" s="30">
        <f t="shared" si="23"/>
        <v>2464</v>
      </c>
      <c r="F1478" s="39"/>
    </row>
    <row r="1479" spans="5:6" x14ac:dyDescent="0.25">
      <c r="E1479" s="30">
        <f t="shared" si="23"/>
        <v>2465</v>
      </c>
      <c r="F1479" s="39"/>
    </row>
    <row r="1480" spans="5:6" x14ac:dyDescent="0.25">
      <c r="E1480" s="30">
        <f t="shared" si="23"/>
        <v>2466</v>
      </c>
      <c r="F1480" s="39"/>
    </row>
    <row r="1481" spans="5:6" x14ac:dyDescent="0.25">
      <c r="E1481" s="30">
        <f t="shared" si="23"/>
        <v>2467</v>
      </c>
      <c r="F1481" s="39"/>
    </row>
    <row r="1482" spans="5:6" x14ac:dyDescent="0.25">
      <c r="E1482" s="30">
        <f t="shared" si="23"/>
        <v>2468</v>
      </c>
      <c r="F1482" s="39"/>
    </row>
    <row r="1483" spans="5:6" x14ac:dyDescent="0.25">
      <c r="E1483" s="30">
        <f t="shared" si="23"/>
        <v>2469</v>
      </c>
      <c r="F1483" s="39"/>
    </row>
    <row r="1484" spans="5:6" x14ac:dyDescent="0.25">
      <c r="E1484" s="30">
        <f t="shared" si="23"/>
        <v>2470</v>
      </c>
      <c r="F1484" s="39"/>
    </row>
    <row r="1485" spans="5:6" x14ac:dyDescent="0.25">
      <c r="E1485" s="30">
        <f t="shared" si="23"/>
        <v>2471</v>
      </c>
      <c r="F1485" s="39"/>
    </row>
    <row r="1486" spans="5:6" x14ac:dyDescent="0.25">
      <c r="E1486" s="30">
        <f t="shared" si="23"/>
        <v>2472</v>
      </c>
      <c r="F1486" s="39"/>
    </row>
    <row r="1487" spans="5:6" x14ac:dyDescent="0.25">
      <c r="E1487" s="30">
        <f t="shared" si="23"/>
        <v>2473</v>
      </c>
      <c r="F1487" s="39"/>
    </row>
    <row r="1488" spans="5:6" x14ac:dyDescent="0.25">
      <c r="E1488" s="30">
        <f t="shared" si="23"/>
        <v>2474</v>
      </c>
      <c r="F1488" s="39"/>
    </row>
    <row r="1489" spans="5:6" x14ac:dyDescent="0.25">
      <c r="E1489" s="30">
        <f t="shared" si="23"/>
        <v>2475</v>
      </c>
      <c r="F1489" s="39"/>
    </row>
    <row r="1490" spans="5:6" x14ac:dyDescent="0.25">
      <c r="E1490" s="30">
        <f t="shared" si="23"/>
        <v>2476</v>
      </c>
      <c r="F1490" s="39"/>
    </row>
    <row r="1491" spans="5:6" x14ac:dyDescent="0.25">
      <c r="E1491" s="30">
        <f t="shared" si="23"/>
        <v>2477</v>
      </c>
      <c r="F1491" s="39"/>
    </row>
    <row r="1492" spans="5:6" x14ac:dyDescent="0.25">
      <c r="E1492" s="30">
        <f t="shared" si="23"/>
        <v>2478</v>
      </c>
      <c r="F1492" s="39"/>
    </row>
    <row r="1493" spans="5:6" x14ac:dyDescent="0.25">
      <c r="E1493" s="30">
        <f t="shared" si="23"/>
        <v>2479</v>
      </c>
      <c r="F1493" s="39"/>
    </row>
    <row r="1494" spans="5:6" x14ac:dyDescent="0.25">
      <c r="E1494" s="30">
        <f t="shared" si="23"/>
        <v>2480</v>
      </c>
      <c r="F1494" s="39"/>
    </row>
    <row r="1495" spans="5:6" x14ac:dyDescent="0.25">
      <c r="E1495" s="30">
        <f t="shared" si="23"/>
        <v>2481</v>
      </c>
      <c r="F1495" s="39"/>
    </row>
    <row r="1496" spans="5:6" x14ac:dyDescent="0.25">
      <c r="E1496" s="30">
        <f t="shared" si="23"/>
        <v>2482</v>
      </c>
      <c r="F1496" s="39"/>
    </row>
    <row r="1497" spans="5:6" x14ac:dyDescent="0.25">
      <c r="E1497" s="30">
        <f t="shared" si="23"/>
        <v>2483</v>
      </c>
      <c r="F1497" s="39"/>
    </row>
    <row r="1498" spans="5:6" x14ac:dyDescent="0.25">
      <c r="E1498" s="30">
        <f t="shared" si="23"/>
        <v>2484</v>
      </c>
      <c r="F1498" s="39"/>
    </row>
    <row r="1499" spans="5:6" x14ac:dyDescent="0.25">
      <c r="E1499" s="30">
        <f t="shared" si="23"/>
        <v>2485</v>
      </c>
      <c r="F1499" s="39"/>
    </row>
    <row r="1500" spans="5:6" x14ac:dyDescent="0.25">
      <c r="E1500" s="30">
        <f t="shared" si="23"/>
        <v>2486</v>
      </c>
      <c r="F1500" s="39"/>
    </row>
    <row r="1501" spans="5:6" x14ac:dyDescent="0.25">
      <c r="E1501" s="30">
        <f t="shared" si="23"/>
        <v>2487</v>
      </c>
      <c r="F1501" s="39"/>
    </row>
    <row r="1502" spans="5:6" x14ac:dyDescent="0.25">
      <c r="E1502" s="30">
        <f t="shared" si="23"/>
        <v>2488</v>
      </c>
      <c r="F1502" s="39"/>
    </row>
    <row r="1503" spans="5:6" x14ac:dyDescent="0.25">
      <c r="E1503" s="30">
        <f t="shared" si="23"/>
        <v>2489</v>
      </c>
      <c r="F1503" s="39"/>
    </row>
    <row r="1504" spans="5:6" x14ac:dyDescent="0.25">
      <c r="E1504" s="30">
        <f t="shared" si="23"/>
        <v>2490</v>
      </c>
      <c r="F1504" s="39"/>
    </row>
    <row r="1505" spans="5:6" x14ac:dyDescent="0.25">
      <c r="E1505" s="30">
        <f t="shared" si="23"/>
        <v>2491</v>
      </c>
      <c r="F1505" s="39"/>
    </row>
    <row r="1506" spans="5:6" x14ac:dyDescent="0.25">
      <c r="E1506" s="30">
        <f t="shared" si="23"/>
        <v>2492</v>
      </c>
      <c r="F1506" s="39"/>
    </row>
    <row r="1507" spans="5:6" x14ac:dyDescent="0.25">
      <c r="E1507" s="30">
        <f t="shared" si="23"/>
        <v>2493</v>
      </c>
      <c r="F1507" s="39"/>
    </row>
    <row r="1508" spans="5:6" x14ac:dyDescent="0.25">
      <c r="E1508" s="30">
        <f t="shared" si="23"/>
        <v>2494</v>
      </c>
      <c r="F1508" s="39"/>
    </row>
    <row r="1509" spans="5:6" x14ac:dyDescent="0.25">
      <c r="E1509" s="30">
        <f t="shared" si="23"/>
        <v>2495</v>
      </c>
      <c r="F1509" s="39"/>
    </row>
    <row r="1510" spans="5:6" x14ac:dyDescent="0.25">
      <c r="E1510" s="30">
        <f t="shared" si="23"/>
        <v>2496</v>
      </c>
      <c r="F1510" s="39"/>
    </row>
    <row r="1511" spans="5:6" x14ac:dyDescent="0.25">
      <c r="E1511" s="30">
        <f t="shared" si="23"/>
        <v>2497</v>
      </c>
      <c r="F1511" s="39"/>
    </row>
    <row r="1512" spans="5:6" x14ac:dyDescent="0.25">
      <c r="E1512" s="30">
        <f t="shared" si="23"/>
        <v>2498</v>
      </c>
      <c r="F1512" s="39"/>
    </row>
    <row r="1513" spans="5:6" x14ac:dyDescent="0.25">
      <c r="E1513" s="30">
        <f t="shared" ref="E1513:E1576" si="24" xml:space="preserve"> E1512 + 1</f>
        <v>2499</v>
      </c>
      <c r="F1513" s="39"/>
    </row>
    <row r="1514" spans="5:6" x14ac:dyDescent="0.25">
      <c r="E1514" s="30">
        <f t="shared" si="24"/>
        <v>2500</v>
      </c>
      <c r="F1514" s="39"/>
    </row>
    <row r="1515" spans="5:6" x14ac:dyDescent="0.25">
      <c r="E1515" s="30">
        <f t="shared" si="24"/>
        <v>2501</v>
      </c>
      <c r="F1515" s="39"/>
    </row>
    <row r="1516" spans="5:6" x14ac:dyDescent="0.25">
      <c r="E1516" s="30">
        <f t="shared" si="24"/>
        <v>2502</v>
      </c>
      <c r="F1516" s="39"/>
    </row>
    <row r="1517" spans="5:6" x14ac:dyDescent="0.25">
      <c r="E1517" s="30">
        <f t="shared" si="24"/>
        <v>2503</v>
      </c>
      <c r="F1517" s="39"/>
    </row>
    <row r="1518" spans="5:6" x14ac:dyDescent="0.25">
      <c r="E1518" s="30">
        <f t="shared" si="24"/>
        <v>2504</v>
      </c>
      <c r="F1518" s="39"/>
    </row>
    <row r="1519" spans="5:6" x14ac:dyDescent="0.25">
      <c r="E1519" s="30">
        <f t="shared" si="24"/>
        <v>2505</v>
      </c>
      <c r="F1519" s="39"/>
    </row>
    <row r="1520" spans="5:6" x14ac:dyDescent="0.25">
      <c r="E1520" s="30">
        <f t="shared" si="24"/>
        <v>2506</v>
      </c>
      <c r="F1520" s="39"/>
    </row>
    <row r="1521" spans="5:6" x14ac:dyDescent="0.25">
      <c r="E1521" s="30">
        <f t="shared" si="24"/>
        <v>2507</v>
      </c>
      <c r="F1521" s="39"/>
    </row>
    <row r="1522" spans="5:6" x14ac:dyDescent="0.25">
      <c r="E1522" s="30">
        <f t="shared" si="24"/>
        <v>2508</v>
      </c>
      <c r="F1522" s="39"/>
    </row>
    <row r="1523" spans="5:6" x14ac:dyDescent="0.25">
      <c r="E1523" s="30">
        <f t="shared" si="24"/>
        <v>2509</v>
      </c>
      <c r="F1523" s="39"/>
    </row>
    <row r="1524" spans="5:6" x14ac:dyDescent="0.25">
      <c r="E1524" s="30">
        <f t="shared" si="24"/>
        <v>2510</v>
      </c>
      <c r="F1524" s="39"/>
    </row>
    <row r="1525" spans="5:6" x14ac:dyDescent="0.25">
      <c r="E1525" s="30">
        <f t="shared" si="24"/>
        <v>2511</v>
      </c>
      <c r="F1525" s="39"/>
    </row>
    <row r="1526" spans="5:6" x14ac:dyDescent="0.25">
      <c r="E1526" s="30">
        <f t="shared" si="24"/>
        <v>2512</v>
      </c>
      <c r="F1526" s="39"/>
    </row>
    <row r="1527" spans="5:6" x14ac:dyDescent="0.25">
      <c r="E1527" s="30">
        <f t="shared" si="24"/>
        <v>2513</v>
      </c>
      <c r="F1527" s="39"/>
    </row>
    <row r="1528" spans="5:6" x14ac:dyDescent="0.25">
      <c r="E1528" s="30">
        <f t="shared" si="24"/>
        <v>2514</v>
      </c>
      <c r="F1528" s="39"/>
    </row>
    <row r="1529" spans="5:6" x14ac:dyDescent="0.25">
      <c r="E1529" s="30">
        <f t="shared" si="24"/>
        <v>2515</v>
      </c>
      <c r="F1529" s="39"/>
    </row>
    <row r="1530" spans="5:6" x14ac:dyDescent="0.25">
      <c r="E1530" s="30">
        <f t="shared" si="24"/>
        <v>2516</v>
      </c>
      <c r="F1530" s="39"/>
    </row>
    <row r="1531" spans="5:6" x14ac:dyDescent="0.25">
      <c r="E1531" s="30">
        <f t="shared" si="24"/>
        <v>2517</v>
      </c>
      <c r="F1531" s="39"/>
    </row>
    <row r="1532" spans="5:6" x14ac:dyDescent="0.25">
      <c r="E1532" s="30">
        <f t="shared" si="24"/>
        <v>2518</v>
      </c>
      <c r="F1532" s="39"/>
    </row>
    <row r="1533" spans="5:6" x14ac:dyDescent="0.25">
      <c r="E1533" s="30">
        <f t="shared" si="24"/>
        <v>2519</v>
      </c>
      <c r="F1533" s="39"/>
    </row>
    <row r="1534" spans="5:6" x14ac:dyDescent="0.25">
      <c r="E1534" s="30">
        <f t="shared" si="24"/>
        <v>2520</v>
      </c>
      <c r="F1534" s="39"/>
    </row>
    <row r="1535" spans="5:6" x14ac:dyDescent="0.25">
      <c r="E1535" s="30">
        <f t="shared" si="24"/>
        <v>2521</v>
      </c>
      <c r="F1535" s="39"/>
    </row>
    <row r="1536" spans="5:6" x14ac:dyDescent="0.25">
      <c r="E1536" s="30">
        <f t="shared" si="24"/>
        <v>2522</v>
      </c>
      <c r="F1536" s="39"/>
    </row>
    <row r="1537" spans="5:6" x14ac:dyDescent="0.25">
      <c r="E1537" s="30">
        <f t="shared" si="24"/>
        <v>2523</v>
      </c>
      <c r="F1537" s="39"/>
    </row>
    <row r="1538" spans="5:6" x14ac:dyDescent="0.25">
      <c r="E1538" s="30">
        <f t="shared" si="24"/>
        <v>2524</v>
      </c>
      <c r="F1538" s="39"/>
    </row>
    <row r="1539" spans="5:6" x14ac:dyDescent="0.25">
      <c r="E1539" s="30">
        <f t="shared" si="24"/>
        <v>2525</v>
      </c>
      <c r="F1539" s="39"/>
    </row>
    <row r="1540" spans="5:6" x14ac:dyDescent="0.25">
      <c r="E1540" s="30">
        <f t="shared" si="24"/>
        <v>2526</v>
      </c>
      <c r="F1540" s="39"/>
    </row>
    <row r="1541" spans="5:6" x14ac:dyDescent="0.25">
      <c r="E1541" s="30">
        <f t="shared" si="24"/>
        <v>2527</v>
      </c>
      <c r="F1541" s="39"/>
    </row>
    <row r="1542" spans="5:6" x14ac:dyDescent="0.25">
      <c r="E1542" s="30">
        <f t="shared" si="24"/>
        <v>2528</v>
      </c>
      <c r="F1542" s="39"/>
    </row>
    <row r="1543" spans="5:6" x14ac:dyDescent="0.25">
      <c r="E1543" s="30">
        <f t="shared" si="24"/>
        <v>2529</v>
      </c>
      <c r="F1543" s="39"/>
    </row>
    <row r="1544" spans="5:6" x14ac:dyDescent="0.25">
      <c r="E1544" s="30">
        <f t="shared" si="24"/>
        <v>2530</v>
      </c>
      <c r="F1544" s="39"/>
    </row>
    <row r="1545" spans="5:6" x14ac:dyDescent="0.25">
      <c r="E1545" s="30">
        <f t="shared" si="24"/>
        <v>2531</v>
      </c>
      <c r="F1545" s="39"/>
    </row>
    <row r="1546" spans="5:6" x14ac:dyDescent="0.25">
      <c r="E1546" s="30">
        <f t="shared" si="24"/>
        <v>2532</v>
      </c>
      <c r="F1546" s="39"/>
    </row>
    <row r="1547" spans="5:6" x14ac:dyDescent="0.25">
      <c r="E1547" s="30">
        <f t="shared" si="24"/>
        <v>2533</v>
      </c>
      <c r="F1547" s="39"/>
    </row>
    <row r="1548" spans="5:6" x14ac:dyDescent="0.25">
      <c r="E1548" s="30">
        <f t="shared" si="24"/>
        <v>2534</v>
      </c>
      <c r="F1548" s="39"/>
    </row>
    <row r="1549" spans="5:6" x14ac:dyDescent="0.25">
      <c r="E1549" s="30">
        <f t="shared" si="24"/>
        <v>2535</v>
      </c>
      <c r="F1549" s="39"/>
    </row>
    <row r="1550" spans="5:6" x14ac:dyDescent="0.25">
      <c r="E1550" s="30">
        <f t="shared" si="24"/>
        <v>2536</v>
      </c>
      <c r="F1550" s="39"/>
    </row>
    <row r="1551" spans="5:6" x14ac:dyDescent="0.25">
      <c r="E1551" s="30">
        <f t="shared" si="24"/>
        <v>2537</v>
      </c>
      <c r="F1551" s="39"/>
    </row>
    <row r="1552" spans="5:6" x14ac:dyDescent="0.25">
      <c r="E1552" s="30">
        <f t="shared" si="24"/>
        <v>2538</v>
      </c>
      <c r="F1552" s="39"/>
    </row>
    <row r="1553" spans="5:6" x14ac:dyDescent="0.25">
      <c r="E1553" s="30">
        <f t="shared" si="24"/>
        <v>2539</v>
      </c>
      <c r="F1553" s="39"/>
    </row>
    <row r="1554" spans="5:6" x14ac:dyDescent="0.25">
      <c r="E1554" s="30">
        <f t="shared" si="24"/>
        <v>2540</v>
      </c>
      <c r="F1554" s="39"/>
    </row>
    <row r="1555" spans="5:6" x14ac:dyDescent="0.25">
      <c r="E1555" s="30">
        <f t="shared" si="24"/>
        <v>2541</v>
      </c>
      <c r="F1555" s="39"/>
    </row>
    <row r="1556" spans="5:6" x14ac:dyDescent="0.25">
      <c r="E1556" s="30">
        <f t="shared" si="24"/>
        <v>2542</v>
      </c>
      <c r="F1556" s="39"/>
    </row>
    <row r="1557" spans="5:6" x14ac:dyDescent="0.25">
      <c r="E1557" s="30">
        <f t="shared" si="24"/>
        <v>2543</v>
      </c>
      <c r="F1557" s="39"/>
    </row>
    <row r="1558" spans="5:6" x14ac:dyDescent="0.25">
      <c r="E1558" s="30">
        <f t="shared" si="24"/>
        <v>2544</v>
      </c>
      <c r="F1558" s="39"/>
    </row>
    <row r="1559" spans="5:6" x14ac:dyDescent="0.25">
      <c r="E1559" s="30">
        <f t="shared" si="24"/>
        <v>2545</v>
      </c>
      <c r="F1559" s="39"/>
    </row>
    <row r="1560" spans="5:6" x14ac:dyDescent="0.25">
      <c r="E1560" s="30">
        <f t="shared" si="24"/>
        <v>2546</v>
      </c>
      <c r="F1560" s="39"/>
    </row>
    <row r="1561" spans="5:6" x14ac:dyDescent="0.25">
      <c r="E1561" s="30">
        <f t="shared" si="24"/>
        <v>2547</v>
      </c>
      <c r="F1561" s="39"/>
    </row>
    <row r="1562" spans="5:6" x14ac:dyDescent="0.25">
      <c r="E1562" s="30">
        <f t="shared" si="24"/>
        <v>2548</v>
      </c>
      <c r="F1562" s="39"/>
    </row>
    <row r="1563" spans="5:6" x14ac:dyDescent="0.25">
      <c r="E1563" s="30">
        <f t="shared" si="24"/>
        <v>2549</v>
      </c>
      <c r="F1563" s="39"/>
    </row>
    <row r="1564" spans="5:6" x14ac:dyDescent="0.25">
      <c r="E1564" s="30">
        <f t="shared" si="24"/>
        <v>2550</v>
      </c>
      <c r="F1564" s="39"/>
    </row>
    <row r="1565" spans="5:6" x14ac:dyDescent="0.25">
      <c r="E1565" s="30">
        <f t="shared" si="24"/>
        <v>2551</v>
      </c>
      <c r="F1565" s="39"/>
    </row>
    <row r="1566" spans="5:6" x14ac:dyDescent="0.25">
      <c r="E1566" s="30">
        <f t="shared" si="24"/>
        <v>2552</v>
      </c>
      <c r="F1566" s="39"/>
    </row>
    <row r="1567" spans="5:6" x14ac:dyDescent="0.25">
      <c r="E1567" s="30">
        <f t="shared" si="24"/>
        <v>2553</v>
      </c>
      <c r="F1567" s="39"/>
    </row>
    <row r="1568" spans="5:6" x14ac:dyDescent="0.25">
      <c r="E1568" s="30">
        <f t="shared" si="24"/>
        <v>2554</v>
      </c>
      <c r="F1568" s="39"/>
    </row>
    <row r="1569" spans="5:6" x14ac:dyDescent="0.25">
      <c r="E1569" s="30">
        <f t="shared" si="24"/>
        <v>2555</v>
      </c>
      <c r="F1569" s="39"/>
    </row>
    <row r="1570" spans="5:6" x14ac:dyDescent="0.25">
      <c r="E1570" s="30">
        <f t="shared" si="24"/>
        <v>2556</v>
      </c>
      <c r="F1570" s="39"/>
    </row>
    <row r="1571" spans="5:6" x14ac:dyDescent="0.25">
      <c r="E1571" s="30">
        <f t="shared" si="24"/>
        <v>2557</v>
      </c>
      <c r="F1571" s="39"/>
    </row>
    <row r="1572" spans="5:6" x14ac:dyDescent="0.25">
      <c r="E1572" s="30">
        <f t="shared" si="24"/>
        <v>2558</v>
      </c>
      <c r="F1572" s="39"/>
    </row>
    <row r="1573" spans="5:6" x14ac:dyDescent="0.25">
      <c r="E1573" s="30">
        <f t="shared" si="24"/>
        <v>2559</v>
      </c>
      <c r="F1573" s="39"/>
    </row>
    <row r="1574" spans="5:6" x14ac:dyDescent="0.25">
      <c r="E1574" s="30">
        <f t="shared" si="24"/>
        <v>2560</v>
      </c>
      <c r="F1574" s="39"/>
    </row>
    <row r="1575" spans="5:6" x14ac:dyDescent="0.25">
      <c r="E1575" s="30">
        <f t="shared" si="24"/>
        <v>2561</v>
      </c>
      <c r="F1575" s="39"/>
    </row>
    <row r="1576" spans="5:6" x14ac:dyDescent="0.25">
      <c r="E1576" s="30">
        <f t="shared" si="24"/>
        <v>2562</v>
      </c>
      <c r="F1576" s="39"/>
    </row>
    <row r="1577" spans="5:6" x14ac:dyDescent="0.25">
      <c r="E1577" s="30">
        <f t="shared" ref="E1577:E1640" si="25" xml:space="preserve"> E1576 + 1</f>
        <v>2563</v>
      </c>
      <c r="F1577" s="39"/>
    </row>
    <row r="1578" spans="5:6" x14ac:dyDescent="0.25">
      <c r="E1578" s="30">
        <f t="shared" si="25"/>
        <v>2564</v>
      </c>
      <c r="F1578" s="39"/>
    </row>
    <row r="1579" spans="5:6" x14ac:dyDescent="0.25">
      <c r="E1579" s="30">
        <f t="shared" si="25"/>
        <v>2565</v>
      </c>
      <c r="F1579" s="39"/>
    </row>
    <row r="1580" spans="5:6" x14ac:dyDescent="0.25">
      <c r="E1580" s="30">
        <f t="shared" si="25"/>
        <v>2566</v>
      </c>
      <c r="F1580" s="39"/>
    </row>
    <row r="1581" spans="5:6" x14ac:dyDescent="0.25">
      <c r="E1581" s="30">
        <f t="shared" si="25"/>
        <v>2567</v>
      </c>
      <c r="F1581" s="39"/>
    </row>
    <row r="1582" spans="5:6" x14ac:dyDescent="0.25">
      <c r="E1582" s="30">
        <f t="shared" si="25"/>
        <v>2568</v>
      </c>
      <c r="F1582" s="39"/>
    </row>
    <row r="1583" spans="5:6" x14ac:dyDescent="0.25">
      <c r="E1583" s="30">
        <f t="shared" si="25"/>
        <v>2569</v>
      </c>
      <c r="F1583" s="39"/>
    </row>
    <row r="1584" spans="5:6" x14ac:dyDescent="0.25">
      <c r="E1584" s="30">
        <f t="shared" si="25"/>
        <v>2570</v>
      </c>
      <c r="F1584" s="39"/>
    </row>
    <row r="1585" spans="5:6" x14ac:dyDescent="0.25">
      <c r="E1585" s="30">
        <f t="shared" si="25"/>
        <v>2571</v>
      </c>
      <c r="F1585" s="39"/>
    </row>
    <row r="1586" spans="5:6" x14ac:dyDescent="0.25">
      <c r="E1586" s="30">
        <f t="shared" si="25"/>
        <v>2572</v>
      </c>
      <c r="F1586" s="39"/>
    </row>
    <row r="1587" spans="5:6" x14ac:dyDescent="0.25">
      <c r="E1587" s="30">
        <f t="shared" si="25"/>
        <v>2573</v>
      </c>
      <c r="F1587" s="39"/>
    </row>
    <row r="1588" spans="5:6" x14ac:dyDescent="0.25">
      <c r="E1588" s="30">
        <f t="shared" si="25"/>
        <v>2574</v>
      </c>
      <c r="F1588" s="39"/>
    </row>
    <row r="1589" spans="5:6" x14ac:dyDescent="0.25">
      <c r="E1589" s="30">
        <f t="shared" si="25"/>
        <v>2575</v>
      </c>
      <c r="F1589" s="39"/>
    </row>
    <row r="1590" spans="5:6" x14ac:dyDescent="0.25">
      <c r="E1590" s="30">
        <f t="shared" si="25"/>
        <v>2576</v>
      </c>
      <c r="F1590" s="39"/>
    </row>
    <row r="1591" spans="5:6" x14ac:dyDescent="0.25">
      <c r="E1591" s="30">
        <f t="shared" si="25"/>
        <v>2577</v>
      </c>
      <c r="F1591" s="39"/>
    </row>
    <row r="1592" spans="5:6" x14ac:dyDescent="0.25">
      <c r="E1592" s="30">
        <f t="shared" si="25"/>
        <v>2578</v>
      </c>
      <c r="F1592" s="39"/>
    </row>
    <row r="1593" spans="5:6" x14ac:dyDescent="0.25">
      <c r="E1593" s="30">
        <f t="shared" si="25"/>
        <v>2579</v>
      </c>
      <c r="F1593" s="39"/>
    </row>
    <row r="1594" spans="5:6" x14ac:dyDescent="0.25">
      <c r="E1594" s="30">
        <f t="shared" si="25"/>
        <v>2580</v>
      </c>
      <c r="F1594" s="39"/>
    </row>
    <row r="1595" spans="5:6" x14ac:dyDescent="0.25">
      <c r="E1595" s="30">
        <f t="shared" si="25"/>
        <v>2581</v>
      </c>
      <c r="F1595" s="39"/>
    </row>
    <row r="1596" spans="5:6" x14ac:dyDescent="0.25">
      <c r="E1596" s="30">
        <f t="shared" si="25"/>
        <v>2582</v>
      </c>
      <c r="F1596" s="39"/>
    </row>
    <row r="1597" spans="5:6" x14ac:dyDescent="0.25">
      <c r="E1597" s="30">
        <f t="shared" si="25"/>
        <v>2583</v>
      </c>
      <c r="F1597" s="39"/>
    </row>
    <row r="1598" spans="5:6" x14ac:dyDescent="0.25">
      <c r="E1598" s="30">
        <f t="shared" si="25"/>
        <v>2584</v>
      </c>
      <c r="F1598" s="39"/>
    </row>
    <row r="1599" spans="5:6" x14ac:dyDescent="0.25">
      <c r="E1599" s="30">
        <f t="shared" si="25"/>
        <v>2585</v>
      </c>
      <c r="F1599" s="39"/>
    </row>
    <row r="1600" spans="5:6" x14ac:dyDescent="0.25">
      <c r="E1600" s="30">
        <f t="shared" si="25"/>
        <v>2586</v>
      </c>
      <c r="F1600" s="39"/>
    </row>
    <row r="1601" spans="5:6" x14ac:dyDescent="0.25">
      <c r="E1601" s="30">
        <f t="shared" si="25"/>
        <v>2587</v>
      </c>
      <c r="F1601" s="39"/>
    </row>
    <row r="1602" spans="5:6" x14ac:dyDescent="0.25">
      <c r="E1602" s="30">
        <f t="shared" si="25"/>
        <v>2588</v>
      </c>
      <c r="F1602" s="39"/>
    </row>
    <row r="1603" spans="5:6" x14ac:dyDescent="0.25">
      <c r="E1603" s="30">
        <f t="shared" si="25"/>
        <v>2589</v>
      </c>
      <c r="F1603" s="39"/>
    </row>
    <row r="1604" spans="5:6" x14ac:dyDescent="0.25">
      <c r="E1604" s="30">
        <f t="shared" si="25"/>
        <v>2590</v>
      </c>
      <c r="F1604" s="39"/>
    </row>
    <row r="1605" spans="5:6" x14ac:dyDescent="0.25">
      <c r="E1605" s="30">
        <f t="shared" si="25"/>
        <v>2591</v>
      </c>
      <c r="F1605" s="39"/>
    </row>
    <row r="1606" spans="5:6" x14ac:dyDescent="0.25">
      <c r="E1606" s="30">
        <f t="shared" si="25"/>
        <v>2592</v>
      </c>
      <c r="F1606" s="39"/>
    </row>
    <row r="1607" spans="5:6" x14ac:dyDescent="0.25">
      <c r="E1607" s="30">
        <f t="shared" si="25"/>
        <v>2593</v>
      </c>
      <c r="F1607" s="39"/>
    </row>
    <row r="1608" spans="5:6" x14ac:dyDescent="0.25">
      <c r="E1608" s="30">
        <f t="shared" si="25"/>
        <v>2594</v>
      </c>
      <c r="F1608" s="39"/>
    </row>
    <row r="1609" spans="5:6" x14ac:dyDescent="0.25">
      <c r="E1609" s="30">
        <f t="shared" si="25"/>
        <v>2595</v>
      </c>
      <c r="F1609" s="39"/>
    </row>
    <row r="1610" spans="5:6" x14ac:dyDescent="0.25">
      <c r="E1610" s="30">
        <f t="shared" si="25"/>
        <v>2596</v>
      </c>
      <c r="F1610" s="39"/>
    </row>
    <row r="1611" spans="5:6" x14ac:dyDescent="0.25">
      <c r="E1611" s="30">
        <f t="shared" si="25"/>
        <v>2597</v>
      </c>
      <c r="F1611" s="39"/>
    </row>
    <row r="1612" spans="5:6" x14ac:dyDescent="0.25">
      <c r="E1612" s="30">
        <f t="shared" si="25"/>
        <v>2598</v>
      </c>
      <c r="F1612" s="39"/>
    </row>
    <row r="1613" spans="5:6" x14ac:dyDescent="0.25">
      <c r="E1613" s="30">
        <f t="shared" si="25"/>
        <v>2599</v>
      </c>
      <c r="F1613" s="39"/>
    </row>
    <row r="1614" spans="5:6" x14ac:dyDescent="0.25">
      <c r="E1614" s="30">
        <f t="shared" si="25"/>
        <v>2600</v>
      </c>
      <c r="F1614" s="39"/>
    </row>
    <row r="1615" spans="5:6" x14ac:dyDescent="0.25">
      <c r="E1615" s="30">
        <f t="shared" si="25"/>
        <v>2601</v>
      </c>
      <c r="F1615" s="39"/>
    </row>
    <row r="1616" spans="5:6" x14ac:dyDescent="0.25">
      <c r="E1616" s="30">
        <f t="shared" si="25"/>
        <v>2602</v>
      </c>
      <c r="F1616" s="39"/>
    </row>
    <row r="1617" spans="5:6" x14ac:dyDescent="0.25">
      <c r="E1617" s="30">
        <f t="shared" si="25"/>
        <v>2603</v>
      </c>
      <c r="F1617" s="39"/>
    </row>
    <row r="1618" spans="5:6" x14ac:dyDescent="0.25">
      <c r="E1618" s="30">
        <f t="shared" si="25"/>
        <v>2604</v>
      </c>
      <c r="F1618" s="39"/>
    </row>
    <row r="1619" spans="5:6" x14ac:dyDescent="0.25">
      <c r="E1619" s="30">
        <f t="shared" si="25"/>
        <v>2605</v>
      </c>
      <c r="F1619" s="39"/>
    </row>
    <row r="1620" spans="5:6" x14ac:dyDescent="0.25">
      <c r="E1620" s="30">
        <f t="shared" si="25"/>
        <v>2606</v>
      </c>
      <c r="F1620" s="39"/>
    </row>
    <row r="1621" spans="5:6" x14ac:dyDescent="0.25">
      <c r="E1621" s="30">
        <f t="shared" si="25"/>
        <v>2607</v>
      </c>
      <c r="F1621" s="39"/>
    </row>
    <row r="1622" spans="5:6" x14ac:dyDescent="0.25">
      <c r="E1622" s="30">
        <f t="shared" si="25"/>
        <v>2608</v>
      </c>
      <c r="F1622" s="39"/>
    </row>
    <row r="1623" spans="5:6" x14ac:dyDescent="0.25">
      <c r="E1623" s="30">
        <f t="shared" si="25"/>
        <v>2609</v>
      </c>
      <c r="F1623" s="39"/>
    </row>
    <row r="1624" spans="5:6" x14ac:dyDescent="0.25">
      <c r="E1624" s="30">
        <f t="shared" si="25"/>
        <v>2610</v>
      </c>
      <c r="F1624" s="39"/>
    </row>
    <row r="1625" spans="5:6" x14ac:dyDescent="0.25">
      <c r="E1625" s="30">
        <f t="shared" si="25"/>
        <v>2611</v>
      </c>
      <c r="F1625" s="39"/>
    </row>
    <row r="1626" spans="5:6" x14ac:dyDescent="0.25">
      <c r="E1626" s="30">
        <f t="shared" si="25"/>
        <v>2612</v>
      </c>
      <c r="F1626" s="39"/>
    </row>
    <row r="1627" spans="5:6" x14ac:dyDescent="0.25">
      <c r="E1627" s="30">
        <f t="shared" si="25"/>
        <v>2613</v>
      </c>
      <c r="F1627" s="39"/>
    </row>
    <row r="1628" spans="5:6" x14ac:dyDescent="0.25">
      <c r="E1628" s="30">
        <f t="shared" si="25"/>
        <v>2614</v>
      </c>
      <c r="F1628" s="39"/>
    </row>
    <row r="1629" spans="5:6" x14ac:dyDescent="0.25">
      <c r="E1629" s="30">
        <f t="shared" si="25"/>
        <v>2615</v>
      </c>
      <c r="F1629" s="39"/>
    </row>
    <row r="1630" spans="5:6" x14ac:dyDescent="0.25">
      <c r="E1630" s="30">
        <f t="shared" si="25"/>
        <v>2616</v>
      </c>
      <c r="F1630" s="39"/>
    </row>
    <row r="1631" spans="5:6" x14ac:dyDescent="0.25">
      <c r="E1631" s="30">
        <f t="shared" si="25"/>
        <v>2617</v>
      </c>
      <c r="F1631" s="39"/>
    </row>
    <row r="1632" spans="5:6" x14ac:dyDescent="0.25">
      <c r="E1632" s="30">
        <f t="shared" si="25"/>
        <v>2618</v>
      </c>
      <c r="F1632" s="39"/>
    </row>
    <row r="1633" spans="5:6" x14ac:dyDescent="0.25">
      <c r="E1633" s="30">
        <f t="shared" si="25"/>
        <v>2619</v>
      </c>
      <c r="F1633" s="39"/>
    </row>
    <row r="1634" spans="5:6" x14ac:dyDescent="0.25">
      <c r="E1634" s="30">
        <f t="shared" si="25"/>
        <v>2620</v>
      </c>
      <c r="F1634" s="39"/>
    </row>
    <row r="1635" spans="5:6" x14ac:dyDescent="0.25">
      <c r="E1635" s="30">
        <f t="shared" si="25"/>
        <v>2621</v>
      </c>
      <c r="F1635" s="39"/>
    </row>
    <row r="1636" spans="5:6" x14ac:dyDescent="0.25">
      <c r="E1636" s="30">
        <f t="shared" si="25"/>
        <v>2622</v>
      </c>
      <c r="F1636" s="39"/>
    </row>
    <row r="1637" spans="5:6" x14ac:dyDescent="0.25">
      <c r="E1637" s="30">
        <f t="shared" si="25"/>
        <v>2623</v>
      </c>
      <c r="F1637" s="39"/>
    </row>
    <row r="1638" spans="5:6" x14ac:dyDescent="0.25">
      <c r="E1638" s="30">
        <f t="shared" si="25"/>
        <v>2624</v>
      </c>
      <c r="F1638" s="39"/>
    </row>
    <row r="1639" spans="5:6" x14ac:dyDescent="0.25">
      <c r="E1639" s="30">
        <f t="shared" si="25"/>
        <v>2625</v>
      </c>
      <c r="F1639" s="39"/>
    </row>
    <row r="1640" spans="5:6" x14ac:dyDescent="0.25">
      <c r="E1640" s="30">
        <f t="shared" si="25"/>
        <v>2626</v>
      </c>
      <c r="F1640" s="39"/>
    </row>
    <row r="1641" spans="5:6" x14ac:dyDescent="0.25">
      <c r="E1641" s="30">
        <f t="shared" ref="E1641:E1704" si="26" xml:space="preserve"> E1640 + 1</f>
        <v>2627</v>
      </c>
      <c r="F1641" s="39"/>
    </row>
    <row r="1642" spans="5:6" x14ac:dyDescent="0.25">
      <c r="E1642" s="30">
        <f t="shared" si="26"/>
        <v>2628</v>
      </c>
      <c r="F1642" s="39"/>
    </row>
    <row r="1643" spans="5:6" x14ac:dyDescent="0.25">
      <c r="E1643" s="30">
        <f t="shared" si="26"/>
        <v>2629</v>
      </c>
      <c r="F1643" s="39"/>
    </row>
    <row r="1644" spans="5:6" x14ac:dyDescent="0.25">
      <c r="E1644" s="30">
        <f t="shared" si="26"/>
        <v>2630</v>
      </c>
      <c r="F1644" s="39"/>
    </row>
    <row r="1645" spans="5:6" x14ac:dyDescent="0.25">
      <c r="E1645" s="30">
        <f t="shared" si="26"/>
        <v>2631</v>
      </c>
      <c r="F1645" s="39"/>
    </row>
    <row r="1646" spans="5:6" x14ac:dyDescent="0.25">
      <c r="E1646" s="30">
        <f t="shared" si="26"/>
        <v>2632</v>
      </c>
      <c r="F1646" s="39"/>
    </row>
    <row r="1647" spans="5:6" x14ac:dyDescent="0.25">
      <c r="E1647" s="30">
        <f t="shared" si="26"/>
        <v>2633</v>
      </c>
      <c r="F1647" s="39"/>
    </row>
    <row r="1648" spans="5:6" x14ac:dyDescent="0.25">
      <c r="E1648" s="30">
        <f t="shared" si="26"/>
        <v>2634</v>
      </c>
      <c r="F1648" s="39"/>
    </row>
    <row r="1649" spans="5:6" x14ac:dyDescent="0.25">
      <c r="E1649" s="30">
        <f t="shared" si="26"/>
        <v>2635</v>
      </c>
      <c r="F1649" s="39"/>
    </row>
    <row r="1650" spans="5:6" x14ac:dyDescent="0.25">
      <c r="E1650" s="30">
        <f t="shared" si="26"/>
        <v>2636</v>
      </c>
      <c r="F1650" s="39"/>
    </row>
    <row r="1651" spans="5:6" x14ac:dyDescent="0.25">
      <c r="E1651" s="30">
        <f t="shared" si="26"/>
        <v>2637</v>
      </c>
      <c r="F1651" s="39"/>
    </row>
    <row r="1652" spans="5:6" x14ac:dyDescent="0.25">
      <c r="E1652" s="30">
        <f t="shared" si="26"/>
        <v>2638</v>
      </c>
      <c r="F1652" s="39"/>
    </row>
    <row r="1653" spans="5:6" x14ac:dyDescent="0.25">
      <c r="E1653" s="30">
        <f t="shared" si="26"/>
        <v>2639</v>
      </c>
      <c r="F1653" s="39"/>
    </row>
    <row r="1654" spans="5:6" x14ac:dyDescent="0.25">
      <c r="E1654" s="30">
        <f t="shared" si="26"/>
        <v>2640</v>
      </c>
      <c r="F1654" s="39"/>
    </row>
    <row r="1655" spans="5:6" x14ac:dyDescent="0.25">
      <c r="E1655" s="30">
        <f t="shared" si="26"/>
        <v>2641</v>
      </c>
      <c r="F1655" s="39"/>
    </row>
    <row r="1656" spans="5:6" x14ac:dyDescent="0.25">
      <c r="E1656" s="30">
        <f t="shared" si="26"/>
        <v>2642</v>
      </c>
      <c r="F1656" s="39"/>
    </row>
    <row r="1657" spans="5:6" x14ac:dyDescent="0.25">
      <c r="E1657" s="30">
        <f t="shared" si="26"/>
        <v>2643</v>
      </c>
      <c r="F1657" s="39"/>
    </row>
    <row r="1658" spans="5:6" x14ac:dyDescent="0.25">
      <c r="E1658" s="30">
        <f t="shared" si="26"/>
        <v>2644</v>
      </c>
      <c r="F1658" s="39"/>
    </row>
    <row r="1659" spans="5:6" x14ac:dyDescent="0.25">
      <c r="E1659" s="30">
        <f t="shared" si="26"/>
        <v>2645</v>
      </c>
      <c r="F1659" s="39"/>
    </row>
    <row r="1660" spans="5:6" x14ac:dyDescent="0.25">
      <c r="E1660" s="30">
        <f t="shared" si="26"/>
        <v>2646</v>
      </c>
      <c r="F1660" s="39"/>
    </row>
    <row r="1661" spans="5:6" x14ac:dyDescent="0.25">
      <c r="E1661" s="30">
        <f t="shared" si="26"/>
        <v>2647</v>
      </c>
      <c r="F1661" s="39"/>
    </row>
    <row r="1662" spans="5:6" x14ac:dyDescent="0.25">
      <c r="E1662" s="30">
        <f t="shared" si="26"/>
        <v>2648</v>
      </c>
      <c r="F1662" s="39"/>
    </row>
    <row r="1663" spans="5:6" x14ac:dyDescent="0.25">
      <c r="E1663" s="30">
        <f t="shared" si="26"/>
        <v>2649</v>
      </c>
      <c r="F1663" s="39"/>
    </row>
    <row r="1664" spans="5:6" x14ac:dyDescent="0.25">
      <c r="E1664" s="30">
        <f t="shared" si="26"/>
        <v>2650</v>
      </c>
      <c r="F1664" s="39"/>
    </row>
    <row r="1665" spans="5:6" x14ac:dyDescent="0.25">
      <c r="E1665" s="30">
        <f t="shared" si="26"/>
        <v>2651</v>
      </c>
      <c r="F1665" s="39"/>
    </row>
    <row r="1666" spans="5:6" x14ac:dyDescent="0.25">
      <c r="E1666" s="30">
        <f t="shared" si="26"/>
        <v>2652</v>
      </c>
      <c r="F1666" s="39"/>
    </row>
    <row r="1667" spans="5:6" x14ac:dyDescent="0.25">
      <c r="E1667" s="30">
        <f t="shared" si="26"/>
        <v>2653</v>
      </c>
      <c r="F1667" s="39"/>
    </row>
    <row r="1668" spans="5:6" x14ac:dyDescent="0.25">
      <c r="E1668" s="30">
        <f t="shared" si="26"/>
        <v>2654</v>
      </c>
      <c r="F1668" s="39"/>
    </row>
    <row r="1669" spans="5:6" x14ac:dyDescent="0.25">
      <c r="E1669" s="30">
        <f t="shared" si="26"/>
        <v>2655</v>
      </c>
      <c r="F1669" s="39"/>
    </row>
    <row r="1670" spans="5:6" x14ac:dyDescent="0.25">
      <c r="E1670" s="30">
        <f t="shared" si="26"/>
        <v>2656</v>
      </c>
      <c r="F1670" s="39"/>
    </row>
    <row r="1671" spans="5:6" x14ac:dyDescent="0.25">
      <c r="E1671" s="30">
        <f t="shared" si="26"/>
        <v>2657</v>
      </c>
      <c r="F1671" s="39"/>
    </row>
    <row r="1672" spans="5:6" x14ac:dyDescent="0.25">
      <c r="E1672" s="30">
        <f t="shared" si="26"/>
        <v>2658</v>
      </c>
      <c r="F1672" s="39"/>
    </row>
    <row r="1673" spans="5:6" x14ac:dyDescent="0.25">
      <c r="E1673" s="30">
        <f t="shared" si="26"/>
        <v>2659</v>
      </c>
      <c r="F1673" s="39"/>
    </row>
    <row r="1674" spans="5:6" x14ac:dyDescent="0.25">
      <c r="E1674" s="30">
        <f t="shared" si="26"/>
        <v>2660</v>
      </c>
      <c r="F1674" s="39"/>
    </row>
    <row r="1675" spans="5:6" x14ac:dyDescent="0.25">
      <c r="E1675" s="30">
        <f t="shared" si="26"/>
        <v>2661</v>
      </c>
      <c r="F1675" s="39"/>
    </row>
    <row r="1676" spans="5:6" x14ac:dyDescent="0.25">
      <c r="E1676" s="30">
        <f t="shared" si="26"/>
        <v>2662</v>
      </c>
      <c r="F1676" s="39"/>
    </row>
    <row r="1677" spans="5:6" x14ac:dyDescent="0.25">
      <c r="E1677" s="30">
        <f t="shared" si="26"/>
        <v>2663</v>
      </c>
      <c r="F1677" s="39"/>
    </row>
    <row r="1678" spans="5:6" x14ac:dyDescent="0.25">
      <c r="E1678" s="30">
        <f t="shared" si="26"/>
        <v>2664</v>
      </c>
      <c r="F1678" s="39"/>
    </row>
    <row r="1679" spans="5:6" x14ac:dyDescent="0.25">
      <c r="E1679" s="30">
        <f t="shared" si="26"/>
        <v>2665</v>
      </c>
      <c r="F1679" s="39"/>
    </row>
    <row r="1680" spans="5:6" x14ac:dyDescent="0.25">
      <c r="E1680" s="30">
        <f t="shared" si="26"/>
        <v>2666</v>
      </c>
      <c r="F1680" s="39"/>
    </row>
    <row r="1681" spans="5:6" x14ac:dyDescent="0.25">
      <c r="E1681" s="30">
        <f t="shared" si="26"/>
        <v>2667</v>
      </c>
      <c r="F1681" s="39"/>
    </row>
    <row r="1682" spans="5:6" x14ac:dyDescent="0.25">
      <c r="E1682" s="30">
        <f t="shared" si="26"/>
        <v>2668</v>
      </c>
      <c r="F1682" s="39"/>
    </row>
    <row r="1683" spans="5:6" x14ac:dyDescent="0.25">
      <c r="E1683" s="30">
        <f t="shared" si="26"/>
        <v>2669</v>
      </c>
      <c r="F1683" s="39"/>
    </row>
    <row r="1684" spans="5:6" x14ac:dyDescent="0.25">
      <c r="E1684" s="30">
        <f t="shared" si="26"/>
        <v>2670</v>
      </c>
      <c r="F1684" s="39"/>
    </row>
    <row r="1685" spans="5:6" x14ac:dyDescent="0.25">
      <c r="E1685" s="30">
        <f t="shared" si="26"/>
        <v>2671</v>
      </c>
      <c r="F1685" s="39"/>
    </row>
    <row r="1686" spans="5:6" x14ac:dyDescent="0.25">
      <c r="E1686" s="30">
        <f t="shared" si="26"/>
        <v>2672</v>
      </c>
      <c r="F1686" s="39"/>
    </row>
    <row r="1687" spans="5:6" x14ac:dyDescent="0.25">
      <c r="E1687" s="30">
        <f t="shared" si="26"/>
        <v>2673</v>
      </c>
      <c r="F1687" s="39"/>
    </row>
    <row r="1688" spans="5:6" x14ac:dyDescent="0.25">
      <c r="E1688" s="30">
        <f t="shared" si="26"/>
        <v>2674</v>
      </c>
      <c r="F1688" s="39"/>
    </row>
    <row r="1689" spans="5:6" x14ac:dyDescent="0.25">
      <c r="E1689" s="30">
        <f t="shared" si="26"/>
        <v>2675</v>
      </c>
      <c r="F1689" s="39"/>
    </row>
    <row r="1690" spans="5:6" x14ac:dyDescent="0.25">
      <c r="E1690" s="30">
        <f t="shared" si="26"/>
        <v>2676</v>
      </c>
      <c r="F1690" s="39"/>
    </row>
    <row r="1691" spans="5:6" x14ac:dyDescent="0.25">
      <c r="E1691" s="30">
        <f t="shared" si="26"/>
        <v>2677</v>
      </c>
      <c r="F1691" s="39"/>
    </row>
    <row r="1692" spans="5:6" x14ac:dyDescent="0.25">
      <c r="E1692" s="30">
        <f t="shared" si="26"/>
        <v>2678</v>
      </c>
      <c r="F1692" s="39"/>
    </row>
    <row r="1693" spans="5:6" x14ac:dyDescent="0.25">
      <c r="E1693" s="30">
        <f t="shared" si="26"/>
        <v>2679</v>
      </c>
      <c r="F1693" s="39"/>
    </row>
    <row r="1694" spans="5:6" x14ac:dyDescent="0.25">
      <c r="E1694" s="30">
        <f t="shared" si="26"/>
        <v>2680</v>
      </c>
      <c r="F1694" s="39"/>
    </row>
    <row r="1695" spans="5:6" x14ac:dyDescent="0.25">
      <c r="E1695" s="30">
        <f t="shared" si="26"/>
        <v>2681</v>
      </c>
      <c r="F1695" s="39"/>
    </row>
    <row r="1696" spans="5:6" x14ac:dyDescent="0.25">
      <c r="E1696" s="30">
        <f t="shared" si="26"/>
        <v>2682</v>
      </c>
      <c r="F1696" s="39"/>
    </row>
    <row r="1697" spans="5:6" x14ac:dyDescent="0.25">
      <c r="E1697" s="30">
        <f t="shared" si="26"/>
        <v>2683</v>
      </c>
      <c r="F1697" s="39"/>
    </row>
    <row r="1698" spans="5:6" x14ac:dyDescent="0.25">
      <c r="E1698" s="30">
        <f t="shared" si="26"/>
        <v>2684</v>
      </c>
      <c r="F1698" s="39"/>
    </row>
    <row r="1699" spans="5:6" x14ac:dyDescent="0.25">
      <c r="E1699" s="30">
        <f t="shared" si="26"/>
        <v>2685</v>
      </c>
      <c r="F1699" s="39"/>
    </row>
    <row r="1700" spans="5:6" x14ac:dyDescent="0.25">
      <c r="E1700" s="30">
        <f t="shared" si="26"/>
        <v>2686</v>
      </c>
      <c r="F1700" s="39"/>
    </row>
    <row r="1701" spans="5:6" x14ac:dyDescent="0.25">
      <c r="E1701" s="30">
        <f t="shared" si="26"/>
        <v>2687</v>
      </c>
      <c r="F1701" s="39"/>
    </row>
    <row r="1702" spans="5:6" x14ac:dyDescent="0.25">
      <c r="E1702" s="30">
        <f t="shared" si="26"/>
        <v>2688</v>
      </c>
      <c r="F1702" s="39"/>
    </row>
    <row r="1703" spans="5:6" x14ac:dyDescent="0.25">
      <c r="E1703" s="30">
        <f t="shared" si="26"/>
        <v>2689</v>
      </c>
      <c r="F1703" s="39"/>
    </row>
    <row r="1704" spans="5:6" x14ac:dyDescent="0.25">
      <c r="E1704" s="30">
        <f t="shared" si="26"/>
        <v>2690</v>
      </c>
      <c r="F1704" s="39"/>
    </row>
    <row r="1705" spans="5:6" x14ac:dyDescent="0.25">
      <c r="E1705" s="30">
        <f t="shared" ref="E1705:E1768" si="27" xml:space="preserve"> E1704 + 1</f>
        <v>2691</v>
      </c>
      <c r="F1705" s="39"/>
    </row>
    <row r="1706" spans="5:6" x14ac:dyDescent="0.25">
      <c r="E1706" s="30">
        <f t="shared" si="27"/>
        <v>2692</v>
      </c>
      <c r="F1706" s="39"/>
    </row>
    <row r="1707" spans="5:6" x14ac:dyDescent="0.25">
      <c r="E1707" s="30">
        <f t="shared" si="27"/>
        <v>2693</v>
      </c>
      <c r="F1707" s="39"/>
    </row>
    <row r="1708" spans="5:6" x14ac:dyDescent="0.25">
      <c r="E1708" s="30">
        <f t="shared" si="27"/>
        <v>2694</v>
      </c>
      <c r="F1708" s="39"/>
    </row>
    <row r="1709" spans="5:6" x14ac:dyDescent="0.25">
      <c r="E1709" s="30">
        <f t="shared" si="27"/>
        <v>2695</v>
      </c>
      <c r="F1709" s="39"/>
    </row>
    <row r="1710" spans="5:6" x14ac:dyDescent="0.25">
      <c r="E1710" s="30">
        <f t="shared" si="27"/>
        <v>2696</v>
      </c>
      <c r="F1710" s="39"/>
    </row>
    <row r="1711" spans="5:6" x14ac:dyDescent="0.25">
      <c r="E1711" s="30">
        <f t="shared" si="27"/>
        <v>2697</v>
      </c>
      <c r="F1711" s="39"/>
    </row>
    <row r="1712" spans="5:6" x14ac:dyDescent="0.25">
      <c r="E1712" s="30">
        <f t="shared" si="27"/>
        <v>2698</v>
      </c>
      <c r="F1712" s="39"/>
    </row>
    <row r="1713" spans="5:6" x14ac:dyDescent="0.25">
      <c r="E1713" s="30">
        <f t="shared" si="27"/>
        <v>2699</v>
      </c>
      <c r="F1713" s="39"/>
    </row>
    <row r="1714" spans="5:6" x14ac:dyDescent="0.25">
      <c r="E1714" s="30">
        <f t="shared" si="27"/>
        <v>2700</v>
      </c>
      <c r="F1714" s="39"/>
    </row>
    <row r="1715" spans="5:6" x14ac:dyDescent="0.25">
      <c r="E1715" s="30">
        <f t="shared" si="27"/>
        <v>2701</v>
      </c>
      <c r="F1715" s="39"/>
    </row>
    <row r="1716" spans="5:6" x14ac:dyDescent="0.25">
      <c r="E1716" s="30">
        <f t="shared" si="27"/>
        <v>2702</v>
      </c>
      <c r="F1716" s="39"/>
    </row>
    <row r="1717" spans="5:6" x14ac:dyDescent="0.25">
      <c r="E1717" s="30">
        <f t="shared" si="27"/>
        <v>2703</v>
      </c>
      <c r="F1717" s="39"/>
    </row>
    <row r="1718" spans="5:6" x14ac:dyDescent="0.25">
      <c r="E1718" s="30">
        <f t="shared" si="27"/>
        <v>2704</v>
      </c>
      <c r="F1718" s="39"/>
    </row>
    <row r="1719" spans="5:6" x14ac:dyDescent="0.25">
      <c r="E1719" s="30">
        <f t="shared" si="27"/>
        <v>2705</v>
      </c>
      <c r="F1719" s="39"/>
    </row>
    <row r="1720" spans="5:6" x14ac:dyDescent="0.25">
      <c r="E1720" s="30">
        <f t="shared" si="27"/>
        <v>2706</v>
      </c>
      <c r="F1720" s="39"/>
    </row>
    <row r="1721" spans="5:6" x14ac:dyDescent="0.25">
      <c r="E1721" s="30">
        <f t="shared" si="27"/>
        <v>2707</v>
      </c>
      <c r="F1721" s="39"/>
    </row>
    <row r="1722" spans="5:6" x14ac:dyDescent="0.25">
      <c r="E1722" s="30">
        <f t="shared" si="27"/>
        <v>2708</v>
      </c>
      <c r="F1722" s="39"/>
    </row>
    <row r="1723" spans="5:6" x14ac:dyDescent="0.25">
      <c r="E1723" s="30">
        <f t="shared" si="27"/>
        <v>2709</v>
      </c>
      <c r="F1723" s="39"/>
    </row>
    <row r="1724" spans="5:6" x14ac:dyDescent="0.25">
      <c r="E1724" s="30">
        <f t="shared" si="27"/>
        <v>2710</v>
      </c>
      <c r="F1724" s="39"/>
    </row>
    <row r="1725" spans="5:6" x14ac:dyDescent="0.25">
      <c r="E1725" s="30">
        <f t="shared" si="27"/>
        <v>2711</v>
      </c>
      <c r="F1725" s="39"/>
    </row>
    <row r="1726" spans="5:6" x14ac:dyDescent="0.25">
      <c r="E1726" s="30">
        <f t="shared" si="27"/>
        <v>2712</v>
      </c>
      <c r="F1726" s="39"/>
    </row>
    <row r="1727" spans="5:6" x14ac:dyDescent="0.25">
      <c r="E1727" s="30">
        <f t="shared" si="27"/>
        <v>2713</v>
      </c>
      <c r="F1727" s="39"/>
    </row>
    <row r="1728" spans="5:6" x14ac:dyDescent="0.25">
      <c r="E1728" s="30">
        <f t="shared" si="27"/>
        <v>2714</v>
      </c>
      <c r="F1728" s="39"/>
    </row>
    <row r="1729" spans="5:6" x14ac:dyDescent="0.25">
      <c r="E1729" s="30">
        <f t="shared" si="27"/>
        <v>2715</v>
      </c>
      <c r="F1729" s="39"/>
    </row>
    <row r="1730" spans="5:6" x14ac:dyDescent="0.25">
      <c r="E1730" s="30">
        <f t="shared" si="27"/>
        <v>2716</v>
      </c>
      <c r="F1730" s="39"/>
    </row>
    <row r="1731" spans="5:6" x14ac:dyDescent="0.25">
      <c r="E1731" s="30">
        <f t="shared" si="27"/>
        <v>2717</v>
      </c>
      <c r="F1731" s="39"/>
    </row>
    <row r="1732" spans="5:6" x14ac:dyDescent="0.25">
      <c r="E1732" s="30">
        <f t="shared" si="27"/>
        <v>2718</v>
      </c>
      <c r="F1732" s="39"/>
    </row>
    <row r="1733" spans="5:6" x14ac:dyDescent="0.25">
      <c r="E1733" s="30">
        <f t="shared" si="27"/>
        <v>2719</v>
      </c>
      <c r="F1733" s="39"/>
    </row>
    <row r="1734" spans="5:6" x14ac:dyDescent="0.25">
      <c r="E1734" s="30">
        <f t="shared" si="27"/>
        <v>2720</v>
      </c>
      <c r="F1734" s="39"/>
    </row>
    <row r="1735" spans="5:6" x14ac:dyDescent="0.25">
      <c r="E1735" s="30">
        <f t="shared" si="27"/>
        <v>2721</v>
      </c>
      <c r="F1735" s="39"/>
    </row>
    <row r="1736" spans="5:6" x14ac:dyDescent="0.25">
      <c r="E1736" s="30">
        <f t="shared" si="27"/>
        <v>2722</v>
      </c>
      <c r="F1736" s="39"/>
    </row>
    <row r="1737" spans="5:6" x14ac:dyDescent="0.25">
      <c r="E1737" s="30">
        <f t="shared" si="27"/>
        <v>2723</v>
      </c>
      <c r="F1737" s="39"/>
    </row>
    <row r="1738" spans="5:6" x14ac:dyDescent="0.25">
      <c r="E1738" s="30">
        <f t="shared" si="27"/>
        <v>2724</v>
      </c>
      <c r="F1738" s="39"/>
    </row>
    <row r="1739" spans="5:6" x14ac:dyDescent="0.25">
      <c r="E1739" s="30">
        <f t="shared" si="27"/>
        <v>2725</v>
      </c>
      <c r="F1739" s="39"/>
    </row>
    <row r="1740" spans="5:6" x14ac:dyDescent="0.25">
      <c r="E1740" s="30">
        <f t="shared" si="27"/>
        <v>2726</v>
      </c>
      <c r="F1740" s="39"/>
    </row>
    <row r="1741" spans="5:6" x14ac:dyDescent="0.25">
      <c r="E1741" s="30">
        <f t="shared" si="27"/>
        <v>2727</v>
      </c>
      <c r="F1741" s="39"/>
    </row>
    <row r="1742" spans="5:6" x14ac:dyDescent="0.25">
      <c r="E1742" s="30">
        <f t="shared" si="27"/>
        <v>2728</v>
      </c>
      <c r="F1742" s="39"/>
    </row>
    <row r="1743" spans="5:6" x14ac:dyDescent="0.25">
      <c r="E1743" s="30">
        <f t="shared" si="27"/>
        <v>2729</v>
      </c>
      <c r="F1743" s="39"/>
    </row>
    <row r="1744" spans="5:6" x14ac:dyDescent="0.25">
      <c r="E1744" s="30">
        <f t="shared" si="27"/>
        <v>2730</v>
      </c>
      <c r="F1744" s="39"/>
    </row>
    <row r="1745" spans="5:6" x14ac:dyDescent="0.25">
      <c r="E1745" s="30">
        <f t="shared" si="27"/>
        <v>2731</v>
      </c>
      <c r="F1745" s="39"/>
    </row>
    <row r="1746" spans="5:6" x14ac:dyDescent="0.25">
      <c r="E1746" s="30">
        <f t="shared" si="27"/>
        <v>2732</v>
      </c>
      <c r="F1746" s="39"/>
    </row>
    <row r="1747" spans="5:6" x14ac:dyDescent="0.25">
      <c r="E1747" s="30">
        <f t="shared" si="27"/>
        <v>2733</v>
      </c>
      <c r="F1747" s="39"/>
    </row>
    <row r="1748" spans="5:6" x14ac:dyDescent="0.25">
      <c r="E1748" s="30">
        <f t="shared" si="27"/>
        <v>2734</v>
      </c>
      <c r="F1748" s="39"/>
    </row>
    <row r="1749" spans="5:6" x14ac:dyDescent="0.25">
      <c r="E1749" s="30">
        <f t="shared" si="27"/>
        <v>2735</v>
      </c>
      <c r="F1749" s="39"/>
    </row>
    <row r="1750" spans="5:6" x14ac:dyDescent="0.25">
      <c r="E1750" s="30">
        <f t="shared" si="27"/>
        <v>2736</v>
      </c>
      <c r="F1750" s="39"/>
    </row>
    <row r="1751" spans="5:6" x14ac:dyDescent="0.25">
      <c r="E1751" s="30">
        <f t="shared" si="27"/>
        <v>2737</v>
      </c>
      <c r="F1751" s="39"/>
    </row>
    <row r="1752" spans="5:6" x14ac:dyDescent="0.25">
      <c r="E1752" s="30">
        <f t="shared" si="27"/>
        <v>2738</v>
      </c>
      <c r="F1752" s="39"/>
    </row>
    <row r="1753" spans="5:6" x14ac:dyDescent="0.25">
      <c r="E1753" s="30">
        <f t="shared" si="27"/>
        <v>2739</v>
      </c>
      <c r="F1753" s="39"/>
    </row>
    <row r="1754" spans="5:6" x14ac:dyDescent="0.25">
      <c r="E1754" s="30">
        <f t="shared" si="27"/>
        <v>2740</v>
      </c>
      <c r="F1754" s="39"/>
    </row>
    <row r="1755" spans="5:6" x14ac:dyDescent="0.25">
      <c r="E1755" s="30">
        <f t="shared" si="27"/>
        <v>2741</v>
      </c>
      <c r="F1755" s="39"/>
    </row>
    <row r="1756" spans="5:6" x14ac:dyDescent="0.25">
      <c r="E1756" s="30">
        <f t="shared" si="27"/>
        <v>2742</v>
      </c>
      <c r="F1756" s="39"/>
    </row>
    <row r="1757" spans="5:6" x14ac:dyDescent="0.25">
      <c r="E1757" s="30">
        <f t="shared" si="27"/>
        <v>2743</v>
      </c>
      <c r="F1757" s="39"/>
    </row>
    <row r="1758" spans="5:6" x14ac:dyDescent="0.25">
      <c r="E1758" s="30">
        <f t="shared" si="27"/>
        <v>2744</v>
      </c>
      <c r="F1758" s="39"/>
    </row>
    <row r="1759" spans="5:6" x14ac:dyDescent="0.25">
      <c r="E1759" s="30">
        <f t="shared" si="27"/>
        <v>2745</v>
      </c>
      <c r="F1759" s="39"/>
    </row>
    <row r="1760" spans="5:6" x14ac:dyDescent="0.25">
      <c r="E1760" s="30">
        <f t="shared" si="27"/>
        <v>2746</v>
      </c>
      <c r="F1760" s="39"/>
    </row>
    <row r="1761" spans="5:6" x14ac:dyDescent="0.25">
      <c r="E1761" s="30">
        <f t="shared" si="27"/>
        <v>2747</v>
      </c>
      <c r="F1761" s="39"/>
    </row>
    <row r="1762" spans="5:6" x14ac:dyDescent="0.25">
      <c r="E1762" s="30">
        <f t="shared" si="27"/>
        <v>2748</v>
      </c>
      <c r="F1762" s="39"/>
    </row>
    <row r="1763" spans="5:6" x14ac:dyDescent="0.25">
      <c r="E1763" s="30">
        <f t="shared" si="27"/>
        <v>2749</v>
      </c>
      <c r="F1763" s="39"/>
    </row>
    <row r="1764" spans="5:6" x14ac:dyDescent="0.25">
      <c r="E1764" s="30">
        <f t="shared" si="27"/>
        <v>2750</v>
      </c>
      <c r="F1764" s="39"/>
    </row>
    <row r="1765" spans="5:6" x14ac:dyDescent="0.25">
      <c r="E1765" s="30">
        <f t="shared" si="27"/>
        <v>2751</v>
      </c>
      <c r="F1765" s="39"/>
    </row>
    <row r="1766" spans="5:6" x14ac:dyDescent="0.25">
      <c r="E1766" s="30">
        <f t="shared" si="27"/>
        <v>2752</v>
      </c>
      <c r="F1766" s="39"/>
    </row>
    <row r="1767" spans="5:6" x14ac:dyDescent="0.25">
      <c r="E1767" s="30">
        <f t="shared" si="27"/>
        <v>2753</v>
      </c>
      <c r="F1767" s="39"/>
    </row>
    <row r="1768" spans="5:6" x14ac:dyDescent="0.25">
      <c r="E1768" s="30">
        <f t="shared" si="27"/>
        <v>2754</v>
      </c>
      <c r="F1768" s="39"/>
    </row>
    <row r="1769" spans="5:6" x14ac:dyDescent="0.25">
      <c r="E1769" s="30">
        <f t="shared" ref="E1769:E1832" si="28" xml:space="preserve"> E1768 + 1</f>
        <v>2755</v>
      </c>
      <c r="F1769" s="39"/>
    </row>
    <row r="1770" spans="5:6" x14ac:dyDescent="0.25">
      <c r="E1770" s="30">
        <f t="shared" si="28"/>
        <v>2756</v>
      </c>
      <c r="F1770" s="39"/>
    </row>
    <row r="1771" spans="5:6" x14ac:dyDescent="0.25">
      <c r="E1771" s="30">
        <f t="shared" si="28"/>
        <v>2757</v>
      </c>
      <c r="F1771" s="39"/>
    </row>
    <row r="1772" spans="5:6" x14ac:dyDescent="0.25">
      <c r="E1772" s="30">
        <f t="shared" si="28"/>
        <v>2758</v>
      </c>
      <c r="F1772" s="39"/>
    </row>
    <row r="1773" spans="5:6" x14ac:dyDescent="0.25">
      <c r="E1773" s="30">
        <f t="shared" si="28"/>
        <v>2759</v>
      </c>
      <c r="F1773" s="39"/>
    </row>
    <row r="1774" spans="5:6" x14ac:dyDescent="0.25">
      <c r="E1774" s="30">
        <f t="shared" si="28"/>
        <v>2760</v>
      </c>
      <c r="F1774" s="39"/>
    </row>
    <row r="1775" spans="5:6" x14ac:dyDescent="0.25">
      <c r="E1775" s="30">
        <f t="shared" si="28"/>
        <v>2761</v>
      </c>
      <c r="F1775" s="39"/>
    </row>
    <row r="1776" spans="5:6" x14ac:dyDescent="0.25">
      <c r="E1776" s="30">
        <f t="shared" si="28"/>
        <v>2762</v>
      </c>
      <c r="F1776" s="39"/>
    </row>
    <row r="1777" spans="5:6" x14ac:dyDescent="0.25">
      <c r="E1777" s="30">
        <f t="shared" si="28"/>
        <v>2763</v>
      </c>
      <c r="F1777" s="39"/>
    </row>
    <row r="1778" spans="5:6" x14ac:dyDescent="0.25">
      <c r="E1778" s="30">
        <f t="shared" si="28"/>
        <v>2764</v>
      </c>
      <c r="F1778" s="39"/>
    </row>
    <row r="1779" spans="5:6" x14ac:dyDescent="0.25">
      <c r="E1779" s="30">
        <f t="shared" si="28"/>
        <v>2765</v>
      </c>
      <c r="F1779" s="39"/>
    </row>
    <row r="1780" spans="5:6" x14ac:dyDescent="0.25">
      <c r="E1780" s="30">
        <f t="shared" si="28"/>
        <v>2766</v>
      </c>
      <c r="F1780" s="39"/>
    </row>
    <row r="1781" spans="5:6" x14ac:dyDescent="0.25">
      <c r="E1781" s="30">
        <f t="shared" si="28"/>
        <v>2767</v>
      </c>
      <c r="F1781" s="39"/>
    </row>
    <row r="1782" spans="5:6" x14ac:dyDescent="0.25">
      <c r="E1782" s="30">
        <f t="shared" si="28"/>
        <v>2768</v>
      </c>
      <c r="F1782" s="39"/>
    </row>
    <row r="1783" spans="5:6" x14ac:dyDescent="0.25">
      <c r="E1783" s="30">
        <f t="shared" si="28"/>
        <v>2769</v>
      </c>
      <c r="F1783" s="39"/>
    </row>
    <row r="1784" spans="5:6" x14ac:dyDescent="0.25">
      <c r="E1784" s="30">
        <f t="shared" si="28"/>
        <v>2770</v>
      </c>
      <c r="F1784" s="39"/>
    </row>
    <row r="1785" spans="5:6" x14ac:dyDescent="0.25">
      <c r="E1785" s="30">
        <f t="shared" si="28"/>
        <v>2771</v>
      </c>
      <c r="F1785" s="39"/>
    </row>
    <row r="1786" spans="5:6" x14ac:dyDescent="0.25">
      <c r="E1786" s="30">
        <f t="shared" si="28"/>
        <v>2772</v>
      </c>
      <c r="F1786" s="39"/>
    </row>
    <row r="1787" spans="5:6" x14ac:dyDescent="0.25">
      <c r="E1787" s="30">
        <f t="shared" si="28"/>
        <v>2773</v>
      </c>
      <c r="F1787" s="39"/>
    </row>
    <row r="1788" spans="5:6" x14ac:dyDescent="0.25">
      <c r="E1788" s="30">
        <f t="shared" si="28"/>
        <v>2774</v>
      </c>
      <c r="F1788" s="39"/>
    </row>
    <row r="1789" spans="5:6" x14ac:dyDescent="0.25">
      <c r="E1789" s="30">
        <f t="shared" si="28"/>
        <v>2775</v>
      </c>
      <c r="F1789" s="39"/>
    </row>
    <row r="1790" spans="5:6" x14ac:dyDescent="0.25">
      <c r="E1790" s="30">
        <f t="shared" si="28"/>
        <v>2776</v>
      </c>
      <c r="F1790" s="39"/>
    </row>
    <row r="1791" spans="5:6" x14ac:dyDescent="0.25">
      <c r="E1791" s="30">
        <f t="shared" si="28"/>
        <v>2777</v>
      </c>
      <c r="F1791" s="39"/>
    </row>
    <row r="1792" spans="5:6" x14ac:dyDescent="0.25">
      <c r="E1792" s="30">
        <f t="shared" si="28"/>
        <v>2778</v>
      </c>
      <c r="F1792" s="39"/>
    </row>
    <row r="1793" spans="5:6" x14ac:dyDescent="0.25">
      <c r="E1793" s="30">
        <f t="shared" si="28"/>
        <v>2779</v>
      </c>
      <c r="F1793" s="39"/>
    </row>
    <row r="1794" spans="5:6" x14ac:dyDescent="0.25">
      <c r="E1794" s="30">
        <f t="shared" si="28"/>
        <v>2780</v>
      </c>
      <c r="F1794" s="39"/>
    </row>
    <row r="1795" spans="5:6" x14ac:dyDescent="0.25">
      <c r="E1795" s="30">
        <f t="shared" si="28"/>
        <v>2781</v>
      </c>
      <c r="F1795" s="39"/>
    </row>
    <row r="1796" spans="5:6" x14ac:dyDescent="0.25">
      <c r="E1796" s="30">
        <f t="shared" si="28"/>
        <v>2782</v>
      </c>
      <c r="F1796" s="39"/>
    </row>
    <row r="1797" spans="5:6" x14ac:dyDescent="0.25">
      <c r="E1797" s="30">
        <f t="shared" si="28"/>
        <v>2783</v>
      </c>
      <c r="F1797" s="39"/>
    </row>
    <row r="1798" spans="5:6" x14ac:dyDescent="0.25">
      <c r="E1798" s="30">
        <f t="shared" si="28"/>
        <v>2784</v>
      </c>
      <c r="F1798" s="39"/>
    </row>
    <row r="1799" spans="5:6" x14ac:dyDescent="0.25">
      <c r="E1799" s="30">
        <f t="shared" si="28"/>
        <v>2785</v>
      </c>
      <c r="F1799" s="39"/>
    </row>
    <row r="1800" spans="5:6" x14ac:dyDescent="0.25">
      <c r="E1800" s="30">
        <f t="shared" si="28"/>
        <v>2786</v>
      </c>
      <c r="F1800" s="39"/>
    </row>
    <row r="1801" spans="5:6" x14ac:dyDescent="0.25">
      <c r="E1801" s="30">
        <f t="shared" si="28"/>
        <v>2787</v>
      </c>
      <c r="F1801" s="39"/>
    </row>
    <row r="1802" spans="5:6" x14ac:dyDescent="0.25">
      <c r="E1802" s="30">
        <f t="shared" si="28"/>
        <v>2788</v>
      </c>
      <c r="F1802" s="39"/>
    </row>
    <row r="1803" spans="5:6" x14ac:dyDescent="0.25">
      <c r="E1803" s="30">
        <f t="shared" si="28"/>
        <v>2789</v>
      </c>
      <c r="F1803" s="39"/>
    </row>
    <row r="1804" spans="5:6" x14ac:dyDescent="0.25">
      <c r="E1804" s="30">
        <f t="shared" si="28"/>
        <v>2790</v>
      </c>
      <c r="F1804" s="39"/>
    </row>
    <row r="1805" spans="5:6" x14ac:dyDescent="0.25">
      <c r="E1805" s="30">
        <f t="shared" si="28"/>
        <v>2791</v>
      </c>
      <c r="F1805" s="39"/>
    </row>
    <row r="1806" spans="5:6" x14ac:dyDescent="0.25">
      <c r="E1806" s="30">
        <f t="shared" si="28"/>
        <v>2792</v>
      </c>
      <c r="F1806" s="39"/>
    </row>
    <row r="1807" spans="5:6" x14ac:dyDescent="0.25">
      <c r="E1807" s="30">
        <f t="shared" si="28"/>
        <v>2793</v>
      </c>
      <c r="F1807" s="39"/>
    </row>
    <row r="1808" spans="5:6" x14ac:dyDescent="0.25">
      <c r="E1808" s="30">
        <f t="shared" si="28"/>
        <v>2794</v>
      </c>
      <c r="F1808" s="39"/>
    </row>
    <row r="1809" spans="5:6" x14ac:dyDescent="0.25">
      <c r="E1809" s="30">
        <f t="shared" si="28"/>
        <v>2795</v>
      </c>
      <c r="F1809" s="39"/>
    </row>
    <row r="1810" spans="5:6" x14ac:dyDescent="0.25">
      <c r="E1810" s="30">
        <f t="shared" si="28"/>
        <v>2796</v>
      </c>
      <c r="F1810" s="39"/>
    </row>
    <row r="1811" spans="5:6" x14ac:dyDescent="0.25">
      <c r="E1811" s="30">
        <f t="shared" si="28"/>
        <v>2797</v>
      </c>
      <c r="F1811" s="39"/>
    </row>
    <row r="1812" spans="5:6" x14ac:dyDescent="0.25">
      <c r="E1812" s="30">
        <f t="shared" si="28"/>
        <v>2798</v>
      </c>
      <c r="F1812" s="39"/>
    </row>
    <row r="1813" spans="5:6" x14ac:dyDescent="0.25">
      <c r="E1813" s="30">
        <f t="shared" si="28"/>
        <v>2799</v>
      </c>
      <c r="F1813" s="39"/>
    </row>
    <row r="1814" spans="5:6" x14ac:dyDescent="0.25">
      <c r="E1814" s="30">
        <f t="shared" si="28"/>
        <v>2800</v>
      </c>
      <c r="F1814" s="39"/>
    </row>
    <row r="1815" spans="5:6" x14ac:dyDescent="0.25">
      <c r="E1815" s="30">
        <f t="shared" si="28"/>
        <v>2801</v>
      </c>
      <c r="F1815" s="39"/>
    </row>
    <row r="1816" spans="5:6" x14ac:dyDescent="0.25">
      <c r="E1816" s="30">
        <f t="shared" si="28"/>
        <v>2802</v>
      </c>
      <c r="F1816" s="39"/>
    </row>
    <row r="1817" spans="5:6" x14ac:dyDescent="0.25">
      <c r="E1817" s="30">
        <f t="shared" si="28"/>
        <v>2803</v>
      </c>
      <c r="F1817" s="39"/>
    </row>
    <row r="1818" spans="5:6" x14ac:dyDescent="0.25">
      <c r="E1818" s="30">
        <f t="shared" si="28"/>
        <v>2804</v>
      </c>
      <c r="F1818" s="39"/>
    </row>
    <row r="1819" spans="5:6" x14ac:dyDescent="0.25">
      <c r="E1819" s="30">
        <f t="shared" si="28"/>
        <v>2805</v>
      </c>
      <c r="F1819" s="39"/>
    </row>
    <row r="1820" spans="5:6" x14ac:dyDescent="0.25">
      <c r="E1820" s="30">
        <f t="shared" si="28"/>
        <v>2806</v>
      </c>
      <c r="F1820" s="39"/>
    </row>
    <row r="1821" spans="5:6" x14ac:dyDescent="0.25">
      <c r="E1821" s="30">
        <f t="shared" si="28"/>
        <v>2807</v>
      </c>
      <c r="F1821" s="39"/>
    </row>
    <row r="1822" spans="5:6" x14ac:dyDescent="0.25">
      <c r="E1822" s="30">
        <f t="shared" si="28"/>
        <v>2808</v>
      </c>
      <c r="F1822" s="39"/>
    </row>
    <row r="1823" spans="5:6" x14ac:dyDescent="0.25">
      <c r="E1823" s="30">
        <f t="shared" si="28"/>
        <v>2809</v>
      </c>
      <c r="F1823" s="39"/>
    </row>
    <row r="1824" spans="5:6" x14ac:dyDescent="0.25">
      <c r="E1824" s="30">
        <f t="shared" si="28"/>
        <v>2810</v>
      </c>
      <c r="F1824" s="39"/>
    </row>
    <row r="1825" spans="5:6" x14ac:dyDescent="0.25">
      <c r="E1825" s="30">
        <f t="shared" si="28"/>
        <v>2811</v>
      </c>
      <c r="F1825" s="39"/>
    </row>
    <row r="1826" spans="5:6" x14ac:dyDescent="0.25">
      <c r="E1826" s="30">
        <f t="shared" si="28"/>
        <v>2812</v>
      </c>
      <c r="F1826" s="39"/>
    </row>
    <row r="1827" spans="5:6" x14ac:dyDescent="0.25">
      <c r="E1827" s="30">
        <f t="shared" si="28"/>
        <v>2813</v>
      </c>
      <c r="F1827" s="39"/>
    </row>
    <row r="1828" spans="5:6" x14ac:dyDescent="0.25">
      <c r="E1828" s="30">
        <f t="shared" si="28"/>
        <v>2814</v>
      </c>
      <c r="F1828" s="39"/>
    </row>
    <row r="1829" spans="5:6" x14ac:dyDescent="0.25">
      <c r="E1829" s="30">
        <f t="shared" si="28"/>
        <v>2815</v>
      </c>
      <c r="F1829" s="39"/>
    </row>
    <row r="1830" spans="5:6" x14ac:dyDescent="0.25">
      <c r="E1830" s="30">
        <f t="shared" si="28"/>
        <v>2816</v>
      </c>
      <c r="F1830" s="39"/>
    </row>
    <row r="1831" spans="5:6" x14ac:dyDescent="0.25">
      <c r="E1831" s="30">
        <f t="shared" si="28"/>
        <v>2817</v>
      </c>
      <c r="F1831" s="39"/>
    </row>
    <row r="1832" spans="5:6" x14ac:dyDescent="0.25">
      <c r="E1832" s="30">
        <f t="shared" si="28"/>
        <v>2818</v>
      </c>
      <c r="F1832" s="39"/>
    </row>
    <row r="1833" spans="5:6" x14ac:dyDescent="0.25">
      <c r="E1833" s="30">
        <f t="shared" ref="E1833:E1896" si="29" xml:space="preserve"> E1832 + 1</f>
        <v>2819</v>
      </c>
      <c r="F1833" s="39"/>
    </row>
    <row r="1834" spans="5:6" x14ac:dyDescent="0.25">
      <c r="E1834" s="30">
        <f t="shared" si="29"/>
        <v>2820</v>
      </c>
      <c r="F1834" s="39"/>
    </row>
    <row r="1835" spans="5:6" x14ac:dyDescent="0.25">
      <c r="E1835" s="30">
        <f t="shared" si="29"/>
        <v>2821</v>
      </c>
      <c r="F1835" s="39"/>
    </row>
    <row r="1836" spans="5:6" x14ac:dyDescent="0.25">
      <c r="E1836" s="30">
        <f t="shared" si="29"/>
        <v>2822</v>
      </c>
      <c r="F1836" s="39"/>
    </row>
    <row r="1837" spans="5:6" x14ac:dyDescent="0.25">
      <c r="E1837" s="30">
        <f t="shared" si="29"/>
        <v>2823</v>
      </c>
      <c r="F1837" s="39"/>
    </row>
    <row r="1838" spans="5:6" x14ac:dyDescent="0.25">
      <c r="E1838" s="30">
        <f t="shared" si="29"/>
        <v>2824</v>
      </c>
      <c r="F1838" s="39"/>
    </row>
    <row r="1839" spans="5:6" x14ac:dyDescent="0.25">
      <c r="E1839" s="30">
        <f t="shared" si="29"/>
        <v>2825</v>
      </c>
      <c r="F1839" s="39"/>
    </row>
    <row r="1840" spans="5:6" x14ac:dyDescent="0.25">
      <c r="E1840" s="30">
        <f t="shared" si="29"/>
        <v>2826</v>
      </c>
      <c r="F1840" s="39"/>
    </row>
    <row r="1841" spans="5:6" x14ac:dyDescent="0.25">
      <c r="E1841" s="30">
        <f t="shared" si="29"/>
        <v>2827</v>
      </c>
      <c r="F1841" s="39"/>
    </row>
    <row r="1842" spans="5:6" x14ac:dyDescent="0.25">
      <c r="E1842" s="30">
        <f t="shared" si="29"/>
        <v>2828</v>
      </c>
      <c r="F1842" s="39"/>
    </row>
    <row r="1843" spans="5:6" x14ac:dyDescent="0.25">
      <c r="E1843" s="30">
        <f t="shared" si="29"/>
        <v>2829</v>
      </c>
      <c r="F1843" s="39"/>
    </row>
    <row r="1844" spans="5:6" x14ac:dyDescent="0.25">
      <c r="E1844" s="30">
        <f t="shared" si="29"/>
        <v>2830</v>
      </c>
      <c r="F1844" s="39"/>
    </row>
    <row r="1845" spans="5:6" x14ac:dyDescent="0.25">
      <c r="E1845" s="30">
        <f t="shared" si="29"/>
        <v>2831</v>
      </c>
      <c r="F1845" s="39"/>
    </row>
    <row r="1846" spans="5:6" x14ac:dyDescent="0.25">
      <c r="E1846" s="30">
        <f t="shared" si="29"/>
        <v>2832</v>
      </c>
      <c r="F1846" s="39"/>
    </row>
    <row r="1847" spans="5:6" x14ac:dyDescent="0.25">
      <c r="E1847" s="30">
        <f t="shared" si="29"/>
        <v>2833</v>
      </c>
      <c r="F1847" s="39"/>
    </row>
    <row r="1848" spans="5:6" x14ac:dyDescent="0.25">
      <c r="E1848" s="30">
        <f t="shared" si="29"/>
        <v>2834</v>
      </c>
      <c r="F1848" s="39"/>
    </row>
    <row r="1849" spans="5:6" x14ac:dyDescent="0.25">
      <c r="E1849" s="30">
        <f t="shared" si="29"/>
        <v>2835</v>
      </c>
      <c r="F1849" s="39"/>
    </row>
    <row r="1850" spans="5:6" x14ac:dyDescent="0.25">
      <c r="E1850" s="30">
        <f t="shared" si="29"/>
        <v>2836</v>
      </c>
      <c r="F1850" s="39"/>
    </row>
    <row r="1851" spans="5:6" x14ac:dyDescent="0.25">
      <c r="E1851" s="30">
        <f t="shared" si="29"/>
        <v>2837</v>
      </c>
      <c r="F1851" s="39"/>
    </row>
    <row r="1852" spans="5:6" x14ac:dyDescent="0.25">
      <c r="E1852" s="30">
        <f t="shared" si="29"/>
        <v>2838</v>
      </c>
      <c r="F1852" s="39"/>
    </row>
    <row r="1853" spans="5:6" x14ac:dyDescent="0.25">
      <c r="E1853" s="30">
        <f t="shared" si="29"/>
        <v>2839</v>
      </c>
      <c r="F1853" s="39"/>
    </row>
    <row r="1854" spans="5:6" x14ac:dyDescent="0.25">
      <c r="E1854" s="30">
        <f t="shared" si="29"/>
        <v>2840</v>
      </c>
      <c r="F1854" s="39"/>
    </row>
    <row r="1855" spans="5:6" x14ac:dyDescent="0.25">
      <c r="E1855" s="30">
        <f t="shared" si="29"/>
        <v>2841</v>
      </c>
      <c r="F1855" s="39"/>
    </row>
    <row r="1856" spans="5:6" x14ac:dyDescent="0.25">
      <c r="E1856" s="30">
        <f t="shared" si="29"/>
        <v>2842</v>
      </c>
      <c r="F1856" s="39"/>
    </row>
    <row r="1857" spans="5:6" x14ac:dyDescent="0.25">
      <c r="E1857" s="30">
        <f t="shared" si="29"/>
        <v>2843</v>
      </c>
      <c r="F1857" s="39"/>
    </row>
    <row r="1858" spans="5:6" x14ac:dyDescent="0.25">
      <c r="E1858" s="30">
        <f t="shared" si="29"/>
        <v>2844</v>
      </c>
      <c r="F1858" s="39"/>
    </row>
    <row r="1859" spans="5:6" x14ac:dyDescent="0.25">
      <c r="E1859" s="30">
        <f t="shared" si="29"/>
        <v>2845</v>
      </c>
      <c r="F1859" s="39"/>
    </row>
    <row r="1860" spans="5:6" x14ac:dyDescent="0.25">
      <c r="E1860" s="30">
        <f t="shared" si="29"/>
        <v>2846</v>
      </c>
      <c r="F1860" s="39"/>
    </row>
    <row r="1861" spans="5:6" x14ac:dyDescent="0.25">
      <c r="E1861" s="30">
        <f t="shared" si="29"/>
        <v>2847</v>
      </c>
      <c r="F1861" s="39"/>
    </row>
    <row r="1862" spans="5:6" x14ac:dyDescent="0.25">
      <c r="E1862" s="30">
        <f t="shared" si="29"/>
        <v>2848</v>
      </c>
      <c r="F1862" s="39"/>
    </row>
    <row r="1863" spans="5:6" x14ac:dyDescent="0.25">
      <c r="E1863" s="30">
        <f t="shared" si="29"/>
        <v>2849</v>
      </c>
      <c r="F1863" s="39"/>
    </row>
    <row r="1864" spans="5:6" x14ac:dyDescent="0.25">
      <c r="E1864" s="30">
        <f t="shared" si="29"/>
        <v>2850</v>
      </c>
      <c r="F1864" s="39"/>
    </row>
    <row r="1865" spans="5:6" x14ac:dyDescent="0.25">
      <c r="E1865" s="30">
        <f t="shared" si="29"/>
        <v>2851</v>
      </c>
      <c r="F1865" s="39"/>
    </row>
    <row r="1866" spans="5:6" x14ac:dyDescent="0.25">
      <c r="E1866" s="30">
        <f t="shared" si="29"/>
        <v>2852</v>
      </c>
      <c r="F1866" s="39"/>
    </row>
    <row r="1867" spans="5:6" x14ac:dyDescent="0.25">
      <c r="E1867" s="30">
        <f t="shared" si="29"/>
        <v>2853</v>
      </c>
      <c r="F1867" s="39"/>
    </row>
    <row r="1868" spans="5:6" x14ac:dyDescent="0.25">
      <c r="E1868" s="30">
        <f t="shared" si="29"/>
        <v>2854</v>
      </c>
      <c r="F1868" s="39"/>
    </row>
    <row r="1869" spans="5:6" x14ac:dyDescent="0.25">
      <c r="E1869" s="30">
        <f t="shared" si="29"/>
        <v>2855</v>
      </c>
      <c r="F1869" s="39"/>
    </row>
    <row r="1870" spans="5:6" x14ac:dyDescent="0.25">
      <c r="E1870" s="30">
        <f t="shared" si="29"/>
        <v>2856</v>
      </c>
      <c r="F1870" s="39"/>
    </row>
    <row r="1871" spans="5:6" x14ac:dyDescent="0.25">
      <c r="E1871" s="30">
        <f t="shared" si="29"/>
        <v>2857</v>
      </c>
      <c r="F1871" s="39"/>
    </row>
    <row r="1872" spans="5:6" x14ac:dyDescent="0.25">
      <c r="E1872" s="30">
        <f t="shared" si="29"/>
        <v>2858</v>
      </c>
      <c r="F1872" s="39"/>
    </row>
    <row r="1873" spans="5:6" x14ac:dyDescent="0.25">
      <c r="E1873" s="30">
        <f t="shared" si="29"/>
        <v>2859</v>
      </c>
      <c r="F1873" s="39"/>
    </row>
    <row r="1874" spans="5:6" x14ac:dyDescent="0.25">
      <c r="E1874" s="30">
        <f t="shared" si="29"/>
        <v>2860</v>
      </c>
      <c r="F1874" s="39"/>
    </row>
    <row r="1875" spans="5:6" x14ac:dyDescent="0.25">
      <c r="E1875" s="30">
        <f t="shared" si="29"/>
        <v>2861</v>
      </c>
      <c r="F1875" s="39"/>
    </row>
    <row r="1876" spans="5:6" x14ac:dyDescent="0.25">
      <c r="E1876" s="30">
        <f t="shared" si="29"/>
        <v>2862</v>
      </c>
      <c r="F1876" s="39"/>
    </row>
    <row r="1877" spans="5:6" x14ac:dyDescent="0.25">
      <c r="E1877" s="30">
        <f t="shared" si="29"/>
        <v>2863</v>
      </c>
      <c r="F1877" s="39"/>
    </row>
    <row r="1878" spans="5:6" x14ac:dyDescent="0.25">
      <c r="E1878" s="30">
        <f t="shared" si="29"/>
        <v>2864</v>
      </c>
      <c r="F1878" s="39"/>
    </row>
    <row r="1879" spans="5:6" x14ac:dyDescent="0.25">
      <c r="E1879" s="30">
        <f t="shared" si="29"/>
        <v>2865</v>
      </c>
      <c r="F1879" s="39"/>
    </row>
    <row r="1880" spans="5:6" x14ac:dyDescent="0.25">
      <c r="E1880" s="30">
        <f t="shared" si="29"/>
        <v>2866</v>
      </c>
      <c r="F1880" s="39"/>
    </row>
    <row r="1881" spans="5:6" x14ac:dyDescent="0.25">
      <c r="E1881" s="30">
        <f t="shared" si="29"/>
        <v>2867</v>
      </c>
      <c r="F1881" s="39"/>
    </row>
    <row r="1882" spans="5:6" x14ac:dyDescent="0.25">
      <c r="E1882" s="30">
        <f t="shared" si="29"/>
        <v>2868</v>
      </c>
      <c r="F1882" s="39"/>
    </row>
    <row r="1883" spans="5:6" x14ac:dyDescent="0.25">
      <c r="E1883" s="30">
        <f t="shared" si="29"/>
        <v>2869</v>
      </c>
      <c r="F1883" s="39"/>
    </row>
    <row r="1884" spans="5:6" x14ac:dyDescent="0.25">
      <c r="E1884" s="30">
        <f t="shared" si="29"/>
        <v>2870</v>
      </c>
      <c r="F1884" s="39"/>
    </row>
    <row r="1885" spans="5:6" x14ac:dyDescent="0.25">
      <c r="E1885" s="30">
        <f t="shared" si="29"/>
        <v>2871</v>
      </c>
      <c r="F1885" s="39"/>
    </row>
    <row r="1886" spans="5:6" x14ac:dyDescent="0.25">
      <c r="E1886" s="30">
        <f t="shared" si="29"/>
        <v>2872</v>
      </c>
      <c r="F1886" s="39"/>
    </row>
    <row r="1887" spans="5:6" x14ac:dyDescent="0.25">
      <c r="E1887" s="30">
        <f t="shared" si="29"/>
        <v>2873</v>
      </c>
      <c r="F1887" s="39"/>
    </row>
    <row r="1888" spans="5:6" x14ac:dyDescent="0.25">
      <c r="E1888" s="30">
        <f t="shared" si="29"/>
        <v>2874</v>
      </c>
      <c r="F1888" s="39"/>
    </row>
    <row r="1889" spans="5:6" x14ac:dyDescent="0.25">
      <c r="E1889" s="30">
        <f t="shared" si="29"/>
        <v>2875</v>
      </c>
      <c r="F1889" s="39"/>
    </row>
    <row r="1890" spans="5:6" x14ac:dyDescent="0.25">
      <c r="E1890" s="30">
        <f t="shared" si="29"/>
        <v>2876</v>
      </c>
      <c r="F1890" s="39"/>
    </row>
    <row r="1891" spans="5:6" x14ac:dyDescent="0.25">
      <c r="E1891" s="30">
        <f t="shared" si="29"/>
        <v>2877</v>
      </c>
      <c r="F1891" s="39"/>
    </row>
    <row r="1892" spans="5:6" x14ac:dyDescent="0.25">
      <c r="E1892" s="30">
        <f t="shared" si="29"/>
        <v>2878</v>
      </c>
      <c r="F1892" s="39"/>
    </row>
    <row r="1893" spans="5:6" x14ac:dyDescent="0.25">
      <c r="E1893" s="30">
        <f t="shared" si="29"/>
        <v>2879</v>
      </c>
      <c r="F1893" s="39"/>
    </row>
    <row r="1894" spans="5:6" x14ac:dyDescent="0.25">
      <c r="E1894" s="30">
        <f t="shared" si="29"/>
        <v>2880</v>
      </c>
      <c r="F1894" s="39"/>
    </row>
    <row r="1895" spans="5:6" x14ac:dyDescent="0.25">
      <c r="E1895" s="30">
        <f t="shared" si="29"/>
        <v>2881</v>
      </c>
      <c r="F1895" s="39"/>
    </row>
    <row r="1896" spans="5:6" x14ac:dyDescent="0.25">
      <c r="E1896" s="30">
        <f t="shared" si="29"/>
        <v>2882</v>
      </c>
      <c r="F1896" s="39"/>
    </row>
    <row r="1897" spans="5:6" x14ac:dyDescent="0.25">
      <c r="E1897" s="30">
        <f t="shared" ref="E1897:E1960" si="30" xml:space="preserve"> E1896 + 1</f>
        <v>2883</v>
      </c>
      <c r="F1897" s="39"/>
    </row>
    <row r="1898" spans="5:6" x14ac:dyDescent="0.25">
      <c r="E1898" s="30">
        <f t="shared" si="30"/>
        <v>2884</v>
      </c>
      <c r="F1898" s="39"/>
    </row>
    <row r="1899" spans="5:6" x14ac:dyDescent="0.25">
      <c r="E1899" s="30">
        <f t="shared" si="30"/>
        <v>2885</v>
      </c>
      <c r="F1899" s="39"/>
    </row>
    <row r="1900" spans="5:6" x14ac:dyDescent="0.25">
      <c r="E1900" s="30">
        <f t="shared" si="30"/>
        <v>2886</v>
      </c>
      <c r="F1900" s="39"/>
    </row>
    <row r="1901" spans="5:6" x14ac:dyDescent="0.25">
      <c r="E1901" s="30">
        <f t="shared" si="30"/>
        <v>2887</v>
      </c>
      <c r="F1901" s="39"/>
    </row>
    <row r="1902" spans="5:6" x14ac:dyDescent="0.25">
      <c r="E1902" s="30">
        <f t="shared" si="30"/>
        <v>2888</v>
      </c>
      <c r="F1902" s="39"/>
    </row>
    <row r="1903" spans="5:6" x14ac:dyDescent="0.25">
      <c r="E1903" s="30">
        <f t="shared" si="30"/>
        <v>2889</v>
      </c>
      <c r="F1903" s="39"/>
    </row>
    <row r="1904" spans="5:6" x14ac:dyDescent="0.25">
      <c r="E1904" s="30">
        <f t="shared" si="30"/>
        <v>2890</v>
      </c>
      <c r="F1904" s="39"/>
    </row>
    <row r="1905" spans="5:6" x14ac:dyDescent="0.25">
      <c r="E1905" s="30">
        <f t="shared" si="30"/>
        <v>2891</v>
      </c>
      <c r="F1905" s="39"/>
    </row>
    <row r="1906" spans="5:6" x14ac:dyDescent="0.25">
      <c r="E1906" s="30">
        <f t="shared" si="30"/>
        <v>2892</v>
      </c>
      <c r="F1906" s="39"/>
    </row>
    <row r="1907" spans="5:6" x14ac:dyDescent="0.25">
      <c r="E1907" s="30">
        <f t="shared" si="30"/>
        <v>2893</v>
      </c>
      <c r="F1907" s="39"/>
    </row>
    <row r="1908" spans="5:6" x14ac:dyDescent="0.25">
      <c r="E1908" s="30">
        <f t="shared" si="30"/>
        <v>2894</v>
      </c>
      <c r="F1908" s="39"/>
    </row>
    <row r="1909" spans="5:6" x14ac:dyDescent="0.25">
      <c r="E1909" s="30">
        <f t="shared" si="30"/>
        <v>2895</v>
      </c>
      <c r="F1909" s="39"/>
    </row>
    <row r="1910" spans="5:6" x14ac:dyDescent="0.25">
      <c r="E1910" s="30">
        <f t="shared" si="30"/>
        <v>2896</v>
      </c>
      <c r="F1910" s="39"/>
    </row>
    <row r="1911" spans="5:6" x14ac:dyDescent="0.25">
      <c r="E1911" s="30">
        <f t="shared" si="30"/>
        <v>2897</v>
      </c>
      <c r="F1911" s="39"/>
    </row>
    <row r="1912" spans="5:6" x14ac:dyDescent="0.25">
      <c r="E1912" s="30">
        <f t="shared" si="30"/>
        <v>2898</v>
      </c>
      <c r="F1912" s="39"/>
    </row>
    <row r="1913" spans="5:6" x14ac:dyDescent="0.25">
      <c r="E1913" s="30">
        <f t="shared" si="30"/>
        <v>2899</v>
      </c>
      <c r="F1913" s="39"/>
    </row>
    <row r="1914" spans="5:6" x14ac:dyDescent="0.25">
      <c r="E1914" s="30">
        <f t="shared" si="30"/>
        <v>2900</v>
      </c>
      <c r="F1914" s="39"/>
    </row>
    <row r="1915" spans="5:6" x14ac:dyDescent="0.25">
      <c r="E1915" s="30">
        <f t="shared" si="30"/>
        <v>2901</v>
      </c>
      <c r="F1915" s="39"/>
    </row>
    <row r="1916" spans="5:6" x14ac:dyDescent="0.25">
      <c r="E1916" s="30">
        <f t="shared" si="30"/>
        <v>2902</v>
      </c>
      <c r="F1916" s="39"/>
    </row>
    <row r="1917" spans="5:6" x14ac:dyDescent="0.25">
      <c r="E1917" s="30">
        <f t="shared" si="30"/>
        <v>2903</v>
      </c>
      <c r="F1917" s="39"/>
    </row>
    <row r="1918" spans="5:6" x14ac:dyDescent="0.25">
      <c r="E1918" s="30">
        <f t="shared" si="30"/>
        <v>2904</v>
      </c>
      <c r="F1918" s="39"/>
    </row>
    <row r="1919" spans="5:6" x14ac:dyDescent="0.25">
      <c r="E1919" s="30">
        <f t="shared" si="30"/>
        <v>2905</v>
      </c>
      <c r="F1919" s="39"/>
    </row>
    <row r="1920" spans="5:6" x14ac:dyDescent="0.25">
      <c r="E1920" s="30">
        <f t="shared" si="30"/>
        <v>2906</v>
      </c>
      <c r="F1920" s="39"/>
    </row>
    <row r="1921" spans="5:6" x14ac:dyDescent="0.25">
      <c r="E1921" s="30">
        <f t="shared" si="30"/>
        <v>2907</v>
      </c>
      <c r="F1921" s="39"/>
    </row>
    <row r="1922" spans="5:6" x14ac:dyDescent="0.25">
      <c r="E1922" s="30">
        <f t="shared" si="30"/>
        <v>2908</v>
      </c>
      <c r="F1922" s="39"/>
    </row>
    <row r="1923" spans="5:6" x14ac:dyDescent="0.25">
      <c r="E1923" s="30">
        <f t="shared" si="30"/>
        <v>2909</v>
      </c>
      <c r="F1923" s="39"/>
    </row>
    <row r="1924" spans="5:6" x14ac:dyDescent="0.25">
      <c r="E1924" s="30">
        <f t="shared" si="30"/>
        <v>2910</v>
      </c>
      <c r="F1924" s="39"/>
    </row>
    <row r="1925" spans="5:6" x14ac:dyDescent="0.25">
      <c r="E1925" s="30">
        <f t="shared" si="30"/>
        <v>2911</v>
      </c>
      <c r="F1925" s="39"/>
    </row>
    <row r="1926" spans="5:6" x14ac:dyDescent="0.25">
      <c r="E1926" s="30">
        <f t="shared" si="30"/>
        <v>2912</v>
      </c>
      <c r="F1926" s="39"/>
    </row>
    <row r="1927" spans="5:6" x14ac:dyDescent="0.25">
      <c r="E1927" s="30">
        <f t="shared" si="30"/>
        <v>2913</v>
      </c>
      <c r="F1927" s="39"/>
    </row>
    <row r="1928" spans="5:6" x14ac:dyDescent="0.25">
      <c r="E1928" s="30">
        <f t="shared" si="30"/>
        <v>2914</v>
      </c>
      <c r="F1928" s="39"/>
    </row>
    <row r="1929" spans="5:6" x14ac:dyDescent="0.25">
      <c r="E1929" s="30">
        <f t="shared" si="30"/>
        <v>2915</v>
      </c>
      <c r="F1929" s="39"/>
    </row>
    <row r="1930" spans="5:6" x14ac:dyDescent="0.25">
      <c r="E1930" s="30">
        <f t="shared" si="30"/>
        <v>2916</v>
      </c>
      <c r="F1930" s="39"/>
    </row>
    <row r="1931" spans="5:6" x14ac:dyDescent="0.25">
      <c r="E1931" s="30">
        <f t="shared" si="30"/>
        <v>2917</v>
      </c>
      <c r="F1931" s="39"/>
    </row>
    <row r="1932" spans="5:6" x14ac:dyDescent="0.25">
      <c r="E1932" s="30">
        <f t="shared" si="30"/>
        <v>2918</v>
      </c>
      <c r="F1932" s="39"/>
    </row>
    <row r="1933" spans="5:6" x14ac:dyDescent="0.25">
      <c r="E1933" s="30">
        <f t="shared" si="30"/>
        <v>2919</v>
      </c>
      <c r="F1933" s="39"/>
    </row>
    <row r="1934" spans="5:6" x14ac:dyDescent="0.25">
      <c r="E1934" s="30">
        <f t="shared" si="30"/>
        <v>2920</v>
      </c>
      <c r="F1934" s="39"/>
    </row>
    <row r="1935" spans="5:6" x14ac:dyDescent="0.25">
      <c r="E1935" s="30">
        <f t="shared" si="30"/>
        <v>2921</v>
      </c>
      <c r="F1935" s="39"/>
    </row>
    <row r="1936" spans="5:6" x14ac:dyDescent="0.25">
      <c r="E1936" s="30">
        <f t="shared" si="30"/>
        <v>2922</v>
      </c>
      <c r="F1936" s="39"/>
    </row>
    <row r="1937" spans="5:6" x14ac:dyDescent="0.25">
      <c r="E1937" s="30">
        <f t="shared" si="30"/>
        <v>2923</v>
      </c>
      <c r="F1937" s="39"/>
    </row>
    <row r="1938" spans="5:6" x14ac:dyDescent="0.25">
      <c r="E1938" s="30">
        <f t="shared" si="30"/>
        <v>2924</v>
      </c>
      <c r="F1938" s="39"/>
    </row>
    <row r="1939" spans="5:6" x14ac:dyDescent="0.25">
      <c r="E1939" s="30">
        <f t="shared" si="30"/>
        <v>2925</v>
      </c>
      <c r="F1939" s="39"/>
    </row>
    <row r="1940" spans="5:6" x14ac:dyDescent="0.25">
      <c r="E1940" s="30">
        <f t="shared" si="30"/>
        <v>2926</v>
      </c>
      <c r="F1940" s="39"/>
    </row>
    <row r="1941" spans="5:6" x14ac:dyDescent="0.25">
      <c r="E1941" s="30">
        <f t="shared" si="30"/>
        <v>2927</v>
      </c>
      <c r="F1941" s="39"/>
    </row>
    <row r="1942" spans="5:6" x14ac:dyDescent="0.25">
      <c r="E1942" s="30">
        <f t="shared" si="30"/>
        <v>2928</v>
      </c>
      <c r="F1942" s="39"/>
    </row>
    <row r="1943" spans="5:6" x14ac:dyDescent="0.25">
      <c r="E1943" s="30">
        <f t="shared" si="30"/>
        <v>2929</v>
      </c>
      <c r="F1943" s="39"/>
    </row>
    <row r="1944" spans="5:6" x14ac:dyDescent="0.25">
      <c r="E1944" s="30">
        <f t="shared" si="30"/>
        <v>2930</v>
      </c>
      <c r="F1944" s="39"/>
    </row>
    <row r="1945" spans="5:6" x14ac:dyDescent="0.25">
      <c r="E1945" s="30">
        <f t="shared" si="30"/>
        <v>2931</v>
      </c>
      <c r="F1945" s="39"/>
    </row>
    <row r="1946" spans="5:6" x14ac:dyDescent="0.25">
      <c r="E1946" s="30">
        <f t="shared" si="30"/>
        <v>2932</v>
      </c>
      <c r="F1946" s="39"/>
    </row>
    <row r="1947" spans="5:6" x14ac:dyDescent="0.25">
      <c r="E1947" s="30">
        <f t="shared" si="30"/>
        <v>2933</v>
      </c>
      <c r="F1947" s="39"/>
    </row>
    <row r="1948" spans="5:6" x14ac:dyDescent="0.25">
      <c r="E1948" s="30">
        <f t="shared" si="30"/>
        <v>2934</v>
      </c>
      <c r="F1948" s="39"/>
    </row>
    <row r="1949" spans="5:6" x14ac:dyDescent="0.25">
      <c r="E1949" s="30">
        <f t="shared" si="30"/>
        <v>2935</v>
      </c>
      <c r="F1949" s="39"/>
    </row>
    <row r="1950" spans="5:6" x14ac:dyDescent="0.25">
      <c r="E1950" s="30">
        <f t="shared" si="30"/>
        <v>2936</v>
      </c>
      <c r="F1950" s="39"/>
    </row>
    <row r="1951" spans="5:6" x14ac:dyDescent="0.25">
      <c r="E1951" s="30">
        <f t="shared" si="30"/>
        <v>2937</v>
      </c>
      <c r="F1951" s="39"/>
    </row>
    <row r="1952" spans="5:6" x14ac:dyDescent="0.25">
      <c r="E1952" s="30">
        <f t="shared" si="30"/>
        <v>2938</v>
      </c>
      <c r="F1952" s="39"/>
    </row>
    <row r="1953" spans="5:6" x14ac:dyDescent="0.25">
      <c r="E1953" s="30">
        <f t="shared" si="30"/>
        <v>2939</v>
      </c>
      <c r="F1953" s="39"/>
    </row>
    <row r="1954" spans="5:6" x14ac:dyDescent="0.25">
      <c r="E1954" s="30">
        <f t="shared" si="30"/>
        <v>2940</v>
      </c>
      <c r="F1954" s="39"/>
    </row>
    <row r="1955" spans="5:6" x14ac:dyDescent="0.25">
      <c r="E1955" s="30">
        <f t="shared" si="30"/>
        <v>2941</v>
      </c>
      <c r="F1955" s="39"/>
    </row>
    <row r="1956" spans="5:6" x14ac:dyDescent="0.25">
      <c r="E1956" s="30">
        <f t="shared" si="30"/>
        <v>2942</v>
      </c>
      <c r="F1956" s="39"/>
    </row>
    <row r="1957" spans="5:6" x14ac:dyDescent="0.25">
      <c r="E1957" s="30">
        <f t="shared" si="30"/>
        <v>2943</v>
      </c>
      <c r="F1957" s="39"/>
    </row>
    <row r="1958" spans="5:6" x14ac:dyDescent="0.25">
      <c r="E1958" s="30">
        <f t="shared" si="30"/>
        <v>2944</v>
      </c>
      <c r="F1958" s="39"/>
    </row>
    <row r="1959" spans="5:6" x14ac:dyDescent="0.25">
      <c r="E1959" s="30">
        <f t="shared" si="30"/>
        <v>2945</v>
      </c>
      <c r="F1959" s="39"/>
    </row>
    <row r="1960" spans="5:6" x14ac:dyDescent="0.25">
      <c r="E1960" s="30">
        <f t="shared" si="30"/>
        <v>2946</v>
      </c>
      <c r="F1960" s="39"/>
    </row>
    <row r="1961" spans="5:6" x14ac:dyDescent="0.25">
      <c r="E1961" s="30">
        <f t="shared" ref="E1961:E2024" si="31" xml:space="preserve"> E1960 + 1</f>
        <v>2947</v>
      </c>
      <c r="F1961" s="39"/>
    </row>
    <row r="1962" spans="5:6" x14ac:dyDescent="0.25">
      <c r="E1962" s="30">
        <f t="shared" si="31"/>
        <v>2948</v>
      </c>
      <c r="F1962" s="39"/>
    </row>
    <row r="1963" spans="5:6" x14ac:dyDescent="0.25">
      <c r="E1963" s="30">
        <f t="shared" si="31"/>
        <v>2949</v>
      </c>
      <c r="F1963" s="39"/>
    </row>
    <row r="1964" spans="5:6" x14ac:dyDescent="0.25">
      <c r="E1964" s="30">
        <f t="shared" si="31"/>
        <v>2950</v>
      </c>
      <c r="F1964" s="39"/>
    </row>
    <row r="1965" spans="5:6" x14ac:dyDescent="0.25">
      <c r="E1965" s="30">
        <f t="shared" si="31"/>
        <v>2951</v>
      </c>
      <c r="F1965" s="39"/>
    </row>
    <row r="1966" spans="5:6" x14ac:dyDescent="0.25">
      <c r="E1966" s="30">
        <f t="shared" si="31"/>
        <v>2952</v>
      </c>
      <c r="F1966" s="39"/>
    </row>
    <row r="1967" spans="5:6" x14ac:dyDescent="0.25">
      <c r="E1967" s="30">
        <f t="shared" si="31"/>
        <v>2953</v>
      </c>
      <c r="F1967" s="39"/>
    </row>
    <row r="1968" spans="5:6" x14ac:dyDescent="0.25">
      <c r="E1968" s="30">
        <f t="shared" si="31"/>
        <v>2954</v>
      </c>
      <c r="F1968" s="39"/>
    </row>
    <row r="1969" spans="5:6" x14ac:dyDescent="0.25">
      <c r="E1969" s="30">
        <f t="shared" si="31"/>
        <v>2955</v>
      </c>
      <c r="F1969" s="39"/>
    </row>
    <row r="1970" spans="5:6" x14ac:dyDescent="0.25">
      <c r="E1970" s="30">
        <f t="shared" si="31"/>
        <v>2956</v>
      </c>
      <c r="F1970" s="39"/>
    </row>
    <row r="1971" spans="5:6" x14ac:dyDescent="0.25">
      <c r="E1971" s="30">
        <f t="shared" si="31"/>
        <v>2957</v>
      </c>
      <c r="F1971" s="39"/>
    </row>
    <row r="1972" spans="5:6" x14ac:dyDescent="0.25">
      <c r="E1972" s="30">
        <f t="shared" si="31"/>
        <v>2958</v>
      </c>
      <c r="F1972" s="39"/>
    </row>
    <row r="1973" spans="5:6" x14ac:dyDescent="0.25">
      <c r="E1973" s="30">
        <f t="shared" si="31"/>
        <v>2959</v>
      </c>
      <c r="F1973" s="39"/>
    </row>
    <row r="1974" spans="5:6" x14ac:dyDescent="0.25">
      <c r="E1974" s="30">
        <f t="shared" si="31"/>
        <v>2960</v>
      </c>
      <c r="F1974" s="39"/>
    </row>
    <row r="1975" spans="5:6" x14ac:dyDescent="0.25">
      <c r="E1975" s="30">
        <f t="shared" si="31"/>
        <v>2961</v>
      </c>
      <c r="F1975" s="39"/>
    </row>
    <row r="1976" spans="5:6" x14ac:dyDescent="0.25">
      <c r="E1976" s="30">
        <f t="shared" si="31"/>
        <v>2962</v>
      </c>
      <c r="F1976" s="39"/>
    </row>
    <row r="1977" spans="5:6" x14ac:dyDescent="0.25">
      <c r="E1977" s="30">
        <f t="shared" si="31"/>
        <v>2963</v>
      </c>
      <c r="F1977" s="39"/>
    </row>
    <row r="1978" spans="5:6" x14ac:dyDescent="0.25">
      <c r="E1978" s="30">
        <f t="shared" si="31"/>
        <v>2964</v>
      </c>
      <c r="F1978" s="39"/>
    </row>
    <row r="1979" spans="5:6" x14ac:dyDescent="0.25">
      <c r="E1979" s="30">
        <f t="shared" si="31"/>
        <v>2965</v>
      </c>
      <c r="F1979" s="39"/>
    </row>
    <row r="1980" spans="5:6" x14ac:dyDescent="0.25">
      <c r="E1980" s="30">
        <f t="shared" si="31"/>
        <v>2966</v>
      </c>
      <c r="F1980" s="39"/>
    </row>
    <row r="1981" spans="5:6" x14ac:dyDescent="0.25">
      <c r="E1981" s="30">
        <f t="shared" si="31"/>
        <v>2967</v>
      </c>
      <c r="F1981" s="39"/>
    </row>
    <row r="1982" spans="5:6" x14ac:dyDescent="0.25">
      <c r="E1982" s="30">
        <f t="shared" si="31"/>
        <v>2968</v>
      </c>
      <c r="F1982" s="39"/>
    </row>
    <row r="1983" spans="5:6" x14ac:dyDescent="0.25">
      <c r="E1983" s="30">
        <f t="shared" si="31"/>
        <v>2969</v>
      </c>
      <c r="F1983" s="39"/>
    </row>
    <row r="1984" spans="5:6" x14ac:dyDescent="0.25">
      <c r="E1984" s="30">
        <f t="shared" si="31"/>
        <v>2970</v>
      </c>
      <c r="F1984" s="39"/>
    </row>
    <row r="1985" spans="5:6" x14ac:dyDescent="0.25">
      <c r="E1985" s="30">
        <f t="shared" si="31"/>
        <v>2971</v>
      </c>
      <c r="F1985" s="39"/>
    </row>
    <row r="1986" spans="5:6" x14ac:dyDescent="0.25">
      <c r="E1986" s="30">
        <f t="shared" si="31"/>
        <v>2972</v>
      </c>
      <c r="F1986" s="39"/>
    </row>
    <row r="1987" spans="5:6" x14ac:dyDescent="0.25">
      <c r="E1987" s="30">
        <f t="shared" si="31"/>
        <v>2973</v>
      </c>
      <c r="F1987" s="39"/>
    </row>
    <row r="1988" spans="5:6" x14ac:dyDescent="0.25">
      <c r="E1988" s="30">
        <f t="shared" si="31"/>
        <v>2974</v>
      </c>
      <c r="F1988" s="39"/>
    </row>
    <row r="1989" spans="5:6" x14ac:dyDescent="0.25">
      <c r="E1989" s="30">
        <f t="shared" si="31"/>
        <v>2975</v>
      </c>
      <c r="F1989" s="39"/>
    </row>
    <row r="1990" spans="5:6" x14ac:dyDescent="0.25">
      <c r="E1990" s="30">
        <f t="shared" si="31"/>
        <v>2976</v>
      </c>
      <c r="F1990" s="39"/>
    </row>
    <row r="1991" spans="5:6" x14ac:dyDescent="0.25">
      <c r="E1991" s="30">
        <f t="shared" si="31"/>
        <v>2977</v>
      </c>
      <c r="F1991" s="39"/>
    </row>
    <row r="1992" spans="5:6" x14ac:dyDescent="0.25">
      <c r="E1992" s="30">
        <f t="shared" si="31"/>
        <v>2978</v>
      </c>
      <c r="F1992" s="39"/>
    </row>
    <row r="1993" spans="5:6" x14ac:dyDescent="0.25">
      <c r="E1993" s="30">
        <f t="shared" si="31"/>
        <v>2979</v>
      </c>
      <c r="F1993" s="39"/>
    </row>
    <row r="1994" spans="5:6" x14ac:dyDescent="0.25">
      <c r="E1994" s="30">
        <f t="shared" si="31"/>
        <v>2980</v>
      </c>
      <c r="F1994" s="39"/>
    </row>
    <row r="1995" spans="5:6" x14ac:dyDescent="0.25">
      <c r="E1995" s="30">
        <f t="shared" si="31"/>
        <v>2981</v>
      </c>
      <c r="F1995" s="39"/>
    </row>
    <row r="1996" spans="5:6" x14ac:dyDescent="0.25">
      <c r="E1996" s="30">
        <f t="shared" si="31"/>
        <v>2982</v>
      </c>
      <c r="F1996" s="39"/>
    </row>
    <row r="1997" spans="5:6" x14ac:dyDescent="0.25">
      <c r="E1997" s="30">
        <f t="shared" si="31"/>
        <v>2983</v>
      </c>
      <c r="F1997" s="39"/>
    </row>
    <row r="1998" spans="5:6" x14ac:dyDescent="0.25">
      <c r="E1998" s="30">
        <f t="shared" si="31"/>
        <v>2984</v>
      </c>
      <c r="F1998" s="39"/>
    </row>
    <row r="1999" spans="5:6" x14ac:dyDescent="0.25">
      <c r="E1999" s="30">
        <f t="shared" si="31"/>
        <v>2985</v>
      </c>
      <c r="F1999" s="39"/>
    </row>
    <row r="2000" spans="5:6" x14ac:dyDescent="0.25">
      <c r="E2000" s="30">
        <f t="shared" si="31"/>
        <v>2986</v>
      </c>
      <c r="F2000" s="39"/>
    </row>
    <row r="2001" spans="5:6" x14ac:dyDescent="0.25">
      <c r="E2001" s="30">
        <f t="shared" si="31"/>
        <v>2987</v>
      </c>
      <c r="F2001" s="39"/>
    </row>
    <row r="2002" spans="5:6" x14ac:dyDescent="0.25">
      <c r="E2002" s="30">
        <f t="shared" si="31"/>
        <v>2988</v>
      </c>
      <c r="F2002" s="39"/>
    </row>
    <row r="2003" spans="5:6" x14ac:dyDescent="0.25">
      <c r="E2003" s="30">
        <f t="shared" si="31"/>
        <v>2989</v>
      </c>
      <c r="F2003" s="39"/>
    </row>
    <row r="2004" spans="5:6" x14ac:dyDescent="0.25">
      <c r="E2004" s="30">
        <f t="shared" si="31"/>
        <v>2990</v>
      </c>
      <c r="F2004" s="39"/>
    </row>
    <row r="2005" spans="5:6" x14ac:dyDescent="0.25">
      <c r="E2005" s="30">
        <f t="shared" si="31"/>
        <v>2991</v>
      </c>
      <c r="F2005" s="39"/>
    </row>
    <row r="2006" spans="5:6" x14ac:dyDescent="0.25">
      <c r="E2006" s="30">
        <f t="shared" si="31"/>
        <v>2992</v>
      </c>
      <c r="F2006" s="39"/>
    </row>
    <row r="2007" spans="5:6" x14ac:dyDescent="0.25">
      <c r="E2007" s="30">
        <f t="shared" si="31"/>
        <v>2993</v>
      </c>
      <c r="F2007" s="39"/>
    </row>
    <row r="2008" spans="5:6" x14ac:dyDescent="0.25">
      <c r="E2008" s="30">
        <f t="shared" si="31"/>
        <v>2994</v>
      </c>
      <c r="F2008" s="39"/>
    </row>
    <row r="2009" spans="5:6" x14ac:dyDescent="0.25">
      <c r="E2009" s="30">
        <f t="shared" si="31"/>
        <v>2995</v>
      </c>
      <c r="F2009" s="39"/>
    </row>
    <row r="2010" spans="5:6" x14ac:dyDescent="0.25">
      <c r="E2010" s="30">
        <f t="shared" si="31"/>
        <v>2996</v>
      </c>
      <c r="F2010" s="39"/>
    </row>
    <row r="2011" spans="5:6" x14ac:dyDescent="0.25">
      <c r="E2011" s="30">
        <f t="shared" si="31"/>
        <v>2997</v>
      </c>
      <c r="F2011" s="39"/>
    </row>
    <row r="2012" spans="5:6" x14ac:dyDescent="0.25">
      <c r="E2012" s="30">
        <f t="shared" si="31"/>
        <v>2998</v>
      </c>
      <c r="F2012" s="39"/>
    </row>
    <row r="2013" spans="5:6" x14ac:dyDescent="0.25">
      <c r="E2013" s="30">
        <f t="shared" si="31"/>
        <v>2999</v>
      </c>
      <c r="F2013" s="39"/>
    </row>
    <row r="2014" spans="5:6" x14ac:dyDescent="0.25">
      <c r="E2014" s="30">
        <f t="shared" si="31"/>
        <v>3000</v>
      </c>
      <c r="F2014" s="39"/>
    </row>
    <row r="2015" spans="5:6" x14ac:dyDescent="0.25">
      <c r="E2015" s="30">
        <f t="shared" si="31"/>
        <v>3001</v>
      </c>
      <c r="F2015" s="39"/>
    </row>
    <row r="2016" spans="5:6" x14ac:dyDescent="0.25">
      <c r="E2016" s="30">
        <f t="shared" si="31"/>
        <v>3002</v>
      </c>
      <c r="F2016" s="39"/>
    </row>
    <row r="2017" spans="5:6" x14ac:dyDescent="0.25">
      <c r="E2017" s="30">
        <f t="shared" si="31"/>
        <v>3003</v>
      </c>
      <c r="F2017" s="39"/>
    </row>
    <row r="2018" spans="5:6" x14ac:dyDescent="0.25">
      <c r="E2018" s="30">
        <f t="shared" si="31"/>
        <v>3004</v>
      </c>
      <c r="F2018" s="39"/>
    </row>
    <row r="2019" spans="5:6" x14ac:dyDescent="0.25">
      <c r="E2019" s="30">
        <f t="shared" si="31"/>
        <v>3005</v>
      </c>
      <c r="F2019" s="39"/>
    </row>
    <row r="2020" spans="5:6" x14ac:dyDescent="0.25">
      <c r="E2020" s="30">
        <f t="shared" si="31"/>
        <v>3006</v>
      </c>
      <c r="F2020" s="39"/>
    </row>
    <row r="2021" spans="5:6" x14ac:dyDescent="0.25">
      <c r="E2021" s="30">
        <f t="shared" si="31"/>
        <v>3007</v>
      </c>
      <c r="F2021" s="39"/>
    </row>
    <row r="2022" spans="5:6" x14ac:dyDescent="0.25">
      <c r="E2022" s="30">
        <f t="shared" si="31"/>
        <v>3008</v>
      </c>
      <c r="F2022" s="39"/>
    </row>
    <row r="2023" spans="5:6" x14ac:dyDescent="0.25">
      <c r="E2023" s="30">
        <f t="shared" si="31"/>
        <v>3009</v>
      </c>
      <c r="F2023" s="39"/>
    </row>
    <row r="2024" spans="5:6" x14ac:dyDescent="0.25">
      <c r="E2024" s="30">
        <f t="shared" si="31"/>
        <v>3010</v>
      </c>
      <c r="F2024" s="39"/>
    </row>
    <row r="2025" spans="5:6" x14ac:dyDescent="0.25">
      <c r="E2025" s="30">
        <f t="shared" ref="E2025:E2088" si="32" xml:space="preserve"> E2024 + 1</f>
        <v>3011</v>
      </c>
      <c r="F2025" s="39"/>
    </row>
    <row r="2026" spans="5:6" x14ac:dyDescent="0.25">
      <c r="E2026" s="30">
        <f t="shared" si="32"/>
        <v>3012</v>
      </c>
      <c r="F2026" s="39"/>
    </row>
    <row r="2027" spans="5:6" x14ac:dyDescent="0.25">
      <c r="E2027" s="30">
        <f t="shared" si="32"/>
        <v>3013</v>
      </c>
      <c r="F2027" s="39"/>
    </row>
    <row r="2028" spans="5:6" x14ac:dyDescent="0.25">
      <c r="E2028" s="30">
        <f t="shared" si="32"/>
        <v>3014</v>
      </c>
      <c r="F2028" s="39"/>
    </row>
    <row r="2029" spans="5:6" x14ac:dyDescent="0.25">
      <c r="E2029" s="30">
        <f t="shared" si="32"/>
        <v>3015</v>
      </c>
      <c r="F2029" s="39"/>
    </row>
    <row r="2030" spans="5:6" x14ac:dyDescent="0.25">
      <c r="E2030" s="30">
        <f t="shared" si="32"/>
        <v>3016</v>
      </c>
      <c r="F2030" s="39"/>
    </row>
    <row r="2031" spans="5:6" x14ac:dyDescent="0.25">
      <c r="E2031" s="30">
        <f t="shared" si="32"/>
        <v>3017</v>
      </c>
      <c r="F2031" s="39"/>
    </row>
    <row r="2032" spans="5:6" x14ac:dyDescent="0.25">
      <c r="E2032" s="30">
        <f t="shared" si="32"/>
        <v>3018</v>
      </c>
      <c r="F2032" s="39"/>
    </row>
    <row r="2033" spans="5:6" x14ac:dyDescent="0.25">
      <c r="E2033" s="30">
        <f t="shared" si="32"/>
        <v>3019</v>
      </c>
      <c r="F2033" s="39"/>
    </row>
    <row r="2034" spans="5:6" x14ac:dyDescent="0.25">
      <c r="E2034" s="30">
        <f t="shared" si="32"/>
        <v>3020</v>
      </c>
      <c r="F2034" s="39"/>
    </row>
    <row r="2035" spans="5:6" x14ac:dyDescent="0.25">
      <c r="E2035" s="30">
        <f t="shared" si="32"/>
        <v>3021</v>
      </c>
      <c r="F2035" s="39"/>
    </row>
    <row r="2036" spans="5:6" x14ac:dyDescent="0.25">
      <c r="E2036" s="30">
        <f t="shared" si="32"/>
        <v>3022</v>
      </c>
      <c r="F2036" s="39"/>
    </row>
    <row r="2037" spans="5:6" x14ac:dyDescent="0.25">
      <c r="E2037" s="30">
        <f t="shared" si="32"/>
        <v>3023</v>
      </c>
      <c r="F2037" s="39"/>
    </row>
    <row r="2038" spans="5:6" x14ac:dyDescent="0.25">
      <c r="E2038" s="30">
        <f t="shared" si="32"/>
        <v>3024</v>
      </c>
      <c r="F2038" s="39"/>
    </row>
    <row r="2039" spans="5:6" x14ac:dyDescent="0.25">
      <c r="E2039" s="30">
        <f t="shared" si="32"/>
        <v>3025</v>
      </c>
      <c r="F2039" s="39"/>
    </row>
    <row r="2040" spans="5:6" x14ac:dyDescent="0.25">
      <c r="E2040" s="30">
        <f t="shared" si="32"/>
        <v>3026</v>
      </c>
      <c r="F2040" s="39"/>
    </row>
    <row r="2041" spans="5:6" x14ac:dyDescent="0.25">
      <c r="E2041" s="30">
        <f t="shared" si="32"/>
        <v>3027</v>
      </c>
      <c r="F2041" s="39"/>
    </row>
    <row r="2042" spans="5:6" x14ac:dyDescent="0.25">
      <c r="E2042" s="30">
        <f t="shared" si="32"/>
        <v>3028</v>
      </c>
      <c r="F2042" s="39"/>
    </row>
    <row r="2043" spans="5:6" x14ac:dyDescent="0.25">
      <c r="E2043" s="30">
        <f t="shared" si="32"/>
        <v>3029</v>
      </c>
      <c r="F2043" s="39"/>
    </row>
    <row r="2044" spans="5:6" x14ac:dyDescent="0.25">
      <c r="E2044" s="30">
        <f t="shared" si="32"/>
        <v>3030</v>
      </c>
      <c r="F2044" s="39"/>
    </row>
    <row r="2045" spans="5:6" x14ac:dyDescent="0.25">
      <c r="E2045" s="30">
        <f t="shared" si="32"/>
        <v>3031</v>
      </c>
      <c r="F2045" s="39"/>
    </row>
    <row r="2046" spans="5:6" x14ac:dyDescent="0.25">
      <c r="E2046" s="30">
        <f t="shared" si="32"/>
        <v>3032</v>
      </c>
      <c r="F2046" s="39"/>
    </row>
    <row r="2047" spans="5:6" x14ac:dyDescent="0.25">
      <c r="E2047" s="30">
        <f t="shared" si="32"/>
        <v>3033</v>
      </c>
      <c r="F2047" s="39"/>
    </row>
    <row r="2048" spans="5:6" x14ac:dyDescent="0.25">
      <c r="E2048" s="30">
        <f t="shared" si="32"/>
        <v>3034</v>
      </c>
      <c r="F2048" s="39"/>
    </row>
    <row r="2049" spans="5:6" x14ac:dyDescent="0.25">
      <c r="E2049" s="30">
        <f t="shared" si="32"/>
        <v>3035</v>
      </c>
      <c r="F2049" s="39"/>
    </row>
    <row r="2050" spans="5:6" x14ac:dyDescent="0.25">
      <c r="E2050" s="30">
        <f t="shared" si="32"/>
        <v>3036</v>
      </c>
      <c r="F2050" s="39"/>
    </row>
    <row r="2051" spans="5:6" x14ac:dyDescent="0.25">
      <c r="E2051" s="30">
        <f t="shared" si="32"/>
        <v>3037</v>
      </c>
      <c r="F2051" s="39"/>
    </row>
    <row r="2052" spans="5:6" x14ac:dyDescent="0.25">
      <c r="E2052" s="30">
        <f t="shared" si="32"/>
        <v>3038</v>
      </c>
      <c r="F2052" s="39"/>
    </row>
    <row r="2053" spans="5:6" x14ac:dyDescent="0.25">
      <c r="E2053" s="30">
        <f t="shared" si="32"/>
        <v>3039</v>
      </c>
      <c r="F2053" s="39"/>
    </row>
    <row r="2054" spans="5:6" x14ac:dyDescent="0.25">
      <c r="E2054" s="30">
        <f t="shared" si="32"/>
        <v>3040</v>
      </c>
      <c r="F2054" s="39"/>
    </row>
    <row r="2055" spans="5:6" x14ac:dyDescent="0.25">
      <c r="E2055" s="30">
        <f t="shared" si="32"/>
        <v>3041</v>
      </c>
      <c r="F2055" s="39"/>
    </row>
    <row r="2056" spans="5:6" x14ac:dyDescent="0.25">
      <c r="E2056" s="30">
        <f t="shared" si="32"/>
        <v>3042</v>
      </c>
      <c r="F2056" s="39"/>
    </row>
    <row r="2057" spans="5:6" x14ac:dyDescent="0.25">
      <c r="E2057" s="30">
        <f t="shared" si="32"/>
        <v>3043</v>
      </c>
      <c r="F2057" s="39"/>
    </row>
    <row r="2058" spans="5:6" x14ac:dyDescent="0.25">
      <c r="E2058" s="30">
        <f t="shared" si="32"/>
        <v>3044</v>
      </c>
      <c r="F2058" s="39"/>
    </row>
    <row r="2059" spans="5:6" x14ac:dyDescent="0.25">
      <c r="E2059" s="30">
        <f t="shared" si="32"/>
        <v>3045</v>
      </c>
      <c r="F2059" s="39"/>
    </row>
    <row r="2060" spans="5:6" x14ac:dyDescent="0.25">
      <c r="E2060" s="30">
        <f t="shared" si="32"/>
        <v>3046</v>
      </c>
      <c r="F2060" s="39"/>
    </row>
    <row r="2061" spans="5:6" x14ac:dyDescent="0.25">
      <c r="E2061" s="30">
        <f t="shared" si="32"/>
        <v>3047</v>
      </c>
      <c r="F2061" s="39"/>
    </row>
    <row r="2062" spans="5:6" x14ac:dyDescent="0.25">
      <c r="E2062" s="30">
        <f t="shared" si="32"/>
        <v>3048</v>
      </c>
      <c r="F2062" s="39"/>
    </row>
    <row r="2063" spans="5:6" x14ac:dyDescent="0.25">
      <c r="E2063" s="30">
        <f t="shared" si="32"/>
        <v>3049</v>
      </c>
      <c r="F2063" s="39"/>
    </row>
    <row r="2064" spans="5:6" x14ac:dyDescent="0.25">
      <c r="E2064" s="30">
        <f t="shared" si="32"/>
        <v>3050</v>
      </c>
      <c r="F2064" s="39"/>
    </row>
    <row r="2065" spans="5:6" x14ac:dyDescent="0.25">
      <c r="E2065" s="30">
        <f t="shared" si="32"/>
        <v>3051</v>
      </c>
      <c r="F2065" s="39"/>
    </row>
    <row r="2066" spans="5:6" x14ac:dyDescent="0.25">
      <c r="E2066" s="30">
        <f t="shared" si="32"/>
        <v>3052</v>
      </c>
      <c r="F2066" s="39"/>
    </row>
    <row r="2067" spans="5:6" x14ac:dyDescent="0.25">
      <c r="E2067" s="30">
        <f t="shared" si="32"/>
        <v>3053</v>
      </c>
      <c r="F2067" s="39"/>
    </row>
    <row r="2068" spans="5:6" x14ac:dyDescent="0.25">
      <c r="E2068" s="30">
        <f t="shared" si="32"/>
        <v>3054</v>
      </c>
      <c r="F2068" s="39"/>
    </row>
    <row r="2069" spans="5:6" x14ac:dyDescent="0.25">
      <c r="E2069" s="30">
        <f t="shared" si="32"/>
        <v>3055</v>
      </c>
      <c r="F2069" s="39"/>
    </row>
    <row r="2070" spans="5:6" x14ac:dyDescent="0.25">
      <c r="E2070" s="30">
        <f t="shared" si="32"/>
        <v>3056</v>
      </c>
      <c r="F2070" s="39"/>
    </row>
    <row r="2071" spans="5:6" x14ac:dyDescent="0.25">
      <c r="E2071" s="30">
        <f t="shared" si="32"/>
        <v>3057</v>
      </c>
      <c r="F2071" s="39"/>
    </row>
    <row r="2072" spans="5:6" x14ac:dyDescent="0.25">
      <c r="E2072" s="30">
        <f t="shared" si="32"/>
        <v>3058</v>
      </c>
      <c r="F2072" s="39"/>
    </row>
    <row r="2073" spans="5:6" x14ac:dyDescent="0.25">
      <c r="E2073" s="30">
        <f t="shared" si="32"/>
        <v>3059</v>
      </c>
      <c r="F2073" s="39"/>
    </row>
    <row r="2074" spans="5:6" x14ac:dyDescent="0.25">
      <c r="E2074" s="30">
        <f t="shared" si="32"/>
        <v>3060</v>
      </c>
      <c r="F2074" s="39"/>
    </row>
    <row r="2075" spans="5:6" x14ac:dyDescent="0.25">
      <c r="E2075" s="30">
        <f t="shared" si="32"/>
        <v>3061</v>
      </c>
      <c r="F2075" s="39"/>
    </row>
    <row r="2076" spans="5:6" x14ac:dyDescent="0.25">
      <c r="E2076" s="30">
        <f t="shared" si="32"/>
        <v>3062</v>
      </c>
      <c r="F2076" s="39"/>
    </row>
    <row r="2077" spans="5:6" x14ac:dyDescent="0.25">
      <c r="E2077" s="30">
        <f t="shared" si="32"/>
        <v>3063</v>
      </c>
      <c r="F2077" s="39"/>
    </row>
    <row r="2078" spans="5:6" x14ac:dyDescent="0.25">
      <c r="E2078" s="30">
        <f t="shared" si="32"/>
        <v>3064</v>
      </c>
      <c r="F2078" s="39"/>
    </row>
    <row r="2079" spans="5:6" x14ac:dyDescent="0.25">
      <c r="E2079" s="30">
        <f t="shared" si="32"/>
        <v>3065</v>
      </c>
      <c r="F2079" s="39"/>
    </row>
    <row r="2080" spans="5:6" x14ac:dyDescent="0.25">
      <c r="E2080" s="30">
        <f t="shared" si="32"/>
        <v>3066</v>
      </c>
      <c r="F2080" s="39"/>
    </row>
    <row r="2081" spans="5:6" x14ac:dyDescent="0.25">
      <c r="E2081" s="30">
        <f t="shared" si="32"/>
        <v>3067</v>
      </c>
      <c r="F2081" s="39"/>
    </row>
    <row r="2082" spans="5:6" x14ac:dyDescent="0.25">
      <c r="E2082" s="30">
        <f t="shared" si="32"/>
        <v>3068</v>
      </c>
      <c r="F2082" s="39"/>
    </row>
    <row r="2083" spans="5:6" x14ac:dyDescent="0.25">
      <c r="E2083" s="30">
        <f t="shared" si="32"/>
        <v>3069</v>
      </c>
      <c r="F2083" s="39"/>
    </row>
    <row r="2084" spans="5:6" x14ac:dyDescent="0.25">
      <c r="E2084" s="30">
        <f t="shared" si="32"/>
        <v>3070</v>
      </c>
      <c r="F2084" s="39"/>
    </row>
    <row r="2085" spans="5:6" x14ac:dyDescent="0.25">
      <c r="E2085" s="30">
        <f t="shared" si="32"/>
        <v>3071</v>
      </c>
      <c r="F2085" s="39"/>
    </row>
    <row r="2086" spans="5:6" x14ac:dyDescent="0.25">
      <c r="E2086" s="30">
        <f t="shared" si="32"/>
        <v>3072</v>
      </c>
      <c r="F2086" s="39"/>
    </row>
    <row r="2087" spans="5:6" x14ac:dyDescent="0.25">
      <c r="E2087" s="30">
        <f t="shared" si="32"/>
        <v>3073</v>
      </c>
      <c r="F2087" s="39"/>
    </row>
    <row r="2088" spans="5:6" x14ac:dyDescent="0.25">
      <c r="E2088" s="30">
        <f t="shared" si="32"/>
        <v>3074</v>
      </c>
      <c r="F2088" s="39"/>
    </row>
    <row r="2089" spans="5:6" x14ac:dyDescent="0.25">
      <c r="E2089" s="30">
        <f t="shared" ref="E2089:E2152" si="33" xml:space="preserve"> E2088 + 1</f>
        <v>3075</v>
      </c>
      <c r="F2089" s="39"/>
    </row>
    <row r="2090" spans="5:6" x14ac:dyDescent="0.25">
      <c r="E2090" s="30">
        <f t="shared" si="33"/>
        <v>3076</v>
      </c>
      <c r="F2090" s="39"/>
    </row>
    <row r="2091" spans="5:6" x14ac:dyDescent="0.25">
      <c r="E2091" s="30">
        <f t="shared" si="33"/>
        <v>3077</v>
      </c>
      <c r="F2091" s="39"/>
    </row>
    <row r="2092" spans="5:6" x14ac:dyDescent="0.25">
      <c r="E2092" s="30">
        <f t="shared" si="33"/>
        <v>3078</v>
      </c>
      <c r="F2092" s="39"/>
    </row>
    <row r="2093" spans="5:6" x14ac:dyDescent="0.25">
      <c r="E2093" s="30">
        <f t="shared" si="33"/>
        <v>3079</v>
      </c>
      <c r="F2093" s="39"/>
    </row>
    <row r="2094" spans="5:6" x14ac:dyDescent="0.25">
      <c r="E2094" s="30">
        <f t="shared" si="33"/>
        <v>3080</v>
      </c>
      <c r="F2094" s="39"/>
    </row>
    <row r="2095" spans="5:6" x14ac:dyDescent="0.25">
      <c r="E2095" s="30">
        <f t="shared" si="33"/>
        <v>3081</v>
      </c>
      <c r="F2095" s="39"/>
    </row>
    <row r="2096" spans="5:6" x14ac:dyDescent="0.25">
      <c r="E2096" s="30">
        <f t="shared" si="33"/>
        <v>3082</v>
      </c>
      <c r="F2096" s="39"/>
    </row>
    <row r="2097" spans="5:6" x14ac:dyDescent="0.25">
      <c r="E2097" s="30">
        <f t="shared" si="33"/>
        <v>3083</v>
      </c>
      <c r="F2097" s="39"/>
    </row>
    <row r="2098" spans="5:6" x14ac:dyDescent="0.25">
      <c r="E2098" s="30">
        <f t="shared" si="33"/>
        <v>3084</v>
      </c>
      <c r="F2098" s="39"/>
    </row>
    <row r="2099" spans="5:6" x14ac:dyDescent="0.25">
      <c r="E2099" s="30">
        <f t="shared" si="33"/>
        <v>3085</v>
      </c>
      <c r="F2099" s="39"/>
    </row>
    <row r="2100" spans="5:6" x14ac:dyDescent="0.25">
      <c r="E2100" s="30">
        <f t="shared" si="33"/>
        <v>3086</v>
      </c>
      <c r="F2100" s="39"/>
    </row>
    <row r="2101" spans="5:6" x14ac:dyDescent="0.25">
      <c r="E2101" s="30">
        <f t="shared" si="33"/>
        <v>3087</v>
      </c>
      <c r="F2101" s="39"/>
    </row>
    <row r="2102" spans="5:6" x14ac:dyDescent="0.25">
      <c r="E2102" s="30">
        <f t="shared" si="33"/>
        <v>3088</v>
      </c>
      <c r="F2102" s="39"/>
    </row>
    <row r="2103" spans="5:6" x14ac:dyDescent="0.25">
      <c r="E2103" s="30">
        <f t="shared" si="33"/>
        <v>3089</v>
      </c>
      <c r="F2103" s="39"/>
    </row>
    <row r="2104" spans="5:6" x14ac:dyDescent="0.25">
      <c r="E2104" s="30">
        <f t="shared" si="33"/>
        <v>3090</v>
      </c>
      <c r="F2104" s="39"/>
    </row>
    <row r="2105" spans="5:6" x14ac:dyDescent="0.25">
      <c r="E2105" s="30">
        <f t="shared" si="33"/>
        <v>3091</v>
      </c>
      <c r="F2105" s="39"/>
    </row>
    <row r="2106" spans="5:6" x14ac:dyDescent="0.25">
      <c r="E2106" s="30">
        <f t="shared" si="33"/>
        <v>3092</v>
      </c>
      <c r="F2106" s="39"/>
    </row>
    <row r="2107" spans="5:6" x14ac:dyDescent="0.25">
      <c r="E2107" s="30">
        <f t="shared" si="33"/>
        <v>3093</v>
      </c>
      <c r="F2107" s="39"/>
    </row>
    <row r="2108" spans="5:6" x14ac:dyDescent="0.25">
      <c r="E2108" s="30">
        <f t="shared" si="33"/>
        <v>3094</v>
      </c>
      <c r="F2108" s="39"/>
    </row>
    <row r="2109" spans="5:6" x14ac:dyDescent="0.25">
      <c r="E2109" s="30">
        <f t="shared" si="33"/>
        <v>3095</v>
      </c>
      <c r="F2109" s="39"/>
    </row>
    <row r="2110" spans="5:6" x14ac:dyDescent="0.25">
      <c r="E2110" s="30">
        <f t="shared" si="33"/>
        <v>3096</v>
      </c>
      <c r="F2110" s="39"/>
    </row>
    <row r="2111" spans="5:6" x14ac:dyDescent="0.25">
      <c r="E2111" s="30">
        <f t="shared" si="33"/>
        <v>3097</v>
      </c>
      <c r="F2111" s="39"/>
    </row>
    <row r="2112" spans="5:6" x14ac:dyDescent="0.25">
      <c r="E2112" s="30">
        <f t="shared" si="33"/>
        <v>3098</v>
      </c>
      <c r="F2112" s="39"/>
    </row>
    <row r="2113" spans="5:6" x14ac:dyDescent="0.25">
      <c r="E2113" s="30">
        <f t="shared" si="33"/>
        <v>3099</v>
      </c>
      <c r="F2113" s="39"/>
    </row>
    <row r="2114" spans="5:6" x14ac:dyDescent="0.25">
      <c r="E2114" s="30">
        <f t="shared" si="33"/>
        <v>3100</v>
      </c>
      <c r="F2114" s="39"/>
    </row>
    <row r="2115" spans="5:6" x14ac:dyDescent="0.25">
      <c r="E2115" s="30">
        <f t="shared" si="33"/>
        <v>3101</v>
      </c>
      <c r="F2115" s="39"/>
    </row>
    <row r="2116" spans="5:6" x14ac:dyDescent="0.25">
      <c r="E2116" s="30">
        <f t="shared" si="33"/>
        <v>3102</v>
      </c>
      <c r="F2116" s="39"/>
    </row>
    <row r="2117" spans="5:6" x14ac:dyDescent="0.25">
      <c r="E2117" s="30">
        <f t="shared" si="33"/>
        <v>3103</v>
      </c>
      <c r="F2117" s="39"/>
    </row>
    <row r="2118" spans="5:6" x14ac:dyDescent="0.25">
      <c r="E2118" s="30">
        <f t="shared" si="33"/>
        <v>3104</v>
      </c>
      <c r="F2118" s="39"/>
    </row>
    <row r="2119" spans="5:6" x14ac:dyDescent="0.25">
      <c r="E2119" s="30">
        <f t="shared" si="33"/>
        <v>3105</v>
      </c>
      <c r="F2119" s="39"/>
    </row>
    <row r="2120" spans="5:6" x14ac:dyDescent="0.25">
      <c r="E2120" s="30">
        <f t="shared" si="33"/>
        <v>3106</v>
      </c>
      <c r="F2120" s="39"/>
    </row>
    <row r="2121" spans="5:6" x14ac:dyDescent="0.25">
      <c r="E2121" s="30">
        <f t="shared" si="33"/>
        <v>3107</v>
      </c>
      <c r="F2121" s="39"/>
    </row>
    <row r="2122" spans="5:6" x14ac:dyDescent="0.25">
      <c r="E2122" s="30">
        <f t="shared" si="33"/>
        <v>3108</v>
      </c>
      <c r="F2122" s="39"/>
    </row>
    <row r="2123" spans="5:6" x14ac:dyDescent="0.25">
      <c r="E2123" s="30">
        <f t="shared" si="33"/>
        <v>3109</v>
      </c>
      <c r="F2123" s="39"/>
    </row>
    <row r="2124" spans="5:6" x14ac:dyDescent="0.25">
      <c r="E2124" s="30">
        <f t="shared" si="33"/>
        <v>3110</v>
      </c>
      <c r="F2124" s="39"/>
    </row>
    <row r="2125" spans="5:6" x14ac:dyDescent="0.25">
      <c r="E2125" s="30">
        <f t="shared" si="33"/>
        <v>3111</v>
      </c>
      <c r="F2125" s="39"/>
    </row>
    <row r="2126" spans="5:6" x14ac:dyDescent="0.25">
      <c r="E2126" s="30">
        <f t="shared" si="33"/>
        <v>3112</v>
      </c>
      <c r="F2126" s="39"/>
    </row>
    <row r="2127" spans="5:6" x14ac:dyDescent="0.25">
      <c r="E2127" s="30">
        <f t="shared" si="33"/>
        <v>3113</v>
      </c>
      <c r="F2127" s="39"/>
    </row>
    <row r="2128" spans="5:6" x14ac:dyDescent="0.25">
      <c r="E2128" s="30">
        <f t="shared" si="33"/>
        <v>3114</v>
      </c>
      <c r="F2128" s="39"/>
    </row>
    <row r="2129" spans="5:6" x14ac:dyDescent="0.25">
      <c r="E2129" s="30">
        <f t="shared" si="33"/>
        <v>3115</v>
      </c>
      <c r="F2129" s="39"/>
    </row>
    <row r="2130" spans="5:6" x14ac:dyDescent="0.25">
      <c r="E2130" s="30">
        <f t="shared" si="33"/>
        <v>3116</v>
      </c>
      <c r="F2130" s="39"/>
    </row>
    <row r="2131" spans="5:6" x14ac:dyDescent="0.25">
      <c r="E2131" s="30">
        <f t="shared" si="33"/>
        <v>3117</v>
      </c>
      <c r="F2131" s="39"/>
    </row>
    <row r="2132" spans="5:6" x14ac:dyDescent="0.25">
      <c r="E2132" s="30">
        <f t="shared" si="33"/>
        <v>3118</v>
      </c>
      <c r="F2132" s="39"/>
    </row>
    <row r="2133" spans="5:6" x14ac:dyDescent="0.25">
      <c r="E2133" s="30">
        <f t="shared" si="33"/>
        <v>3119</v>
      </c>
      <c r="F2133" s="39"/>
    </row>
    <row r="2134" spans="5:6" x14ac:dyDescent="0.25">
      <c r="E2134" s="30">
        <f t="shared" si="33"/>
        <v>3120</v>
      </c>
      <c r="F2134" s="39"/>
    </row>
    <row r="2135" spans="5:6" x14ac:dyDescent="0.25">
      <c r="E2135" s="30">
        <f t="shared" si="33"/>
        <v>3121</v>
      </c>
      <c r="F2135" s="39"/>
    </row>
    <row r="2136" spans="5:6" x14ac:dyDescent="0.25">
      <c r="E2136" s="30">
        <f t="shared" si="33"/>
        <v>3122</v>
      </c>
      <c r="F2136" s="39"/>
    </row>
    <row r="2137" spans="5:6" x14ac:dyDescent="0.25">
      <c r="E2137" s="30">
        <f t="shared" si="33"/>
        <v>3123</v>
      </c>
      <c r="F2137" s="39"/>
    </row>
    <row r="2138" spans="5:6" x14ac:dyDescent="0.25">
      <c r="E2138" s="30">
        <f t="shared" si="33"/>
        <v>3124</v>
      </c>
      <c r="F2138" s="39"/>
    </row>
    <row r="2139" spans="5:6" x14ac:dyDescent="0.25">
      <c r="E2139" s="30">
        <f t="shared" si="33"/>
        <v>3125</v>
      </c>
      <c r="F2139" s="39"/>
    </row>
    <row r="2140" spans="5:6" x14ac:dyDescent="0.25">
      <c r="E2140" s="30">
        <f t="shared" si="33"/>
        <v>3126</v>
      </c>
      <c r="F2140" s="39"/>
    </row>
    <row r="2141" spans="5:6" x14ac:dyDescent="0.25">
      <c r="E2141" s="30">
        <f t="shared" si="33"/>
        <v>3127</v>
      </c>
      <c r="F2141" s="39"/>
    </row>
    <row r="2142" spans="5:6" x14ac:dyDescent="0.25">
      <c r="E2142" s="30">
        <f t="shared" si="33"/>
        <v>3128</v>
      </c>
      <c r="F2142" s="39"/>
    </row>
    <row r="2143" spans="5:6" x14ac:dyDescent="0.25">
      <c r="E2143" s="30">
        <f t="shared" si="33"/>
        <v>3129</v>
      </c>
      <c r="F2143" s="39"/>
    </row>
    <row r="2144" spans="5:6" x14ac:dyDescent="0.25">
      <c r="E2144" s="30">
        <f t="shared" si="33"/>
        <v>3130</v>
      </c>
      <c r="F2144" s="39"/>
    </row>
    <row r="2145" spans="5:6" x14ac:dyDescent="0.25">
      <c r="E2145" s="30">
        <f t="shared" si="33"/>
        <v>3131</v>
      </c>
      <c r="F2145" s="39"/>
    </row>
    <row r="2146" spans="5:6" x14ac:dyDescent="0.25">
      <c r="E2146" s="30">
        <f t="shared" si="33"/>
        <v>3132</v>
      </c>
      <c r="F2146" s="39"/>
    </row>
    <row r="2147" spans="5:6" x14ac:dyDescent="0.25">
      <c r="E2147" s="30">
        <f t="shared" si="33"/>
        <v>3133</v>
      </c>
      <c r="F2147" s="39"/>
    </row>
    <row r="2148" spans="5:6" x14ac:dyDescent="0.25">
      <c r="E2148" s="30">
        <f t="shared" si="33"/>
        <v>3134</v>
      </c>
      <c r="F2148" s="39"/>
    </row>
    <row r="2149" spans="5:6" x14ac:dyDescent="0.25">
      <c r="E2149" s="30">
        <f t="shared" si="33"/>
        <v>3135</v>
      </c>
      <c r="F2149" s="39"/>
    </row>
    <row r="2150" spans="5:6" x14ac:dyDescent="0.25">
      <c r="E2150" s="30">
        <f t="shared" si="33"/>
        <v>3136</v>
      </c>
      <c r="F2150" s="39"/>
    </row>
    <row r="2151" spans="5:6" x14ac:dyDescent="0.25">
      <c r="E2151" s="30">
        <f t="shared" si="33"/>
        <v>3137</v>
      </c>
      <c r="F2151" s="39"/>
    </row>
    <row r="2152" spans="5:6" x14ac:dyDescent="0.25">
      <c r="E2152" s="30">
        <f t="shared" si="33"/>
        <v>3138</v>
      </c>
      <c r="F2152" s="39"/>
    </row>
    <row r="2153" spans="5:6" x14ac:dyDescent="0.25">
      <c r="E2153" s="30">
        <f t="shared" ref="E2153:E2216" si="34" xml:space="preserve"> E2152 + 1</f>
        <v>3139</v>
      </c>
      <c r="F2153" s="39"/>
    </row>
    <row r="2154" spans="5:6" x14ac:dyDescent="0.25">
      <c r="E2154" s="30">
        <f t="shared" si="34"/>
        <v>3140</v>
      </c>
      <c r="F2154" s="39"/>
    </row>
    <row r="2155" spans="5:6" x14ac:dyDescent="0.25">
      <c r="E2155" s="30">
        <f t="shared" si="34"/>
        <v>3141</v>
      </c>
      <c r="F2155" s="39"/>
    </row>
    <row r="2156" spans="5:6" x14ac:dyDescent="0.25">
      <c r="E2156" s="30">
        <f t="shared" si="34"/>
        <v>3142</v>
      </c>
      <c r="F2156" s="39"/>
    </row>
    <row r="2157" spans="5:6" x14ac:dyDescent="0.25">
      <c r="E2157" s="30">
        <f t="shared" si="34"/>
        <v>3143</v>
      </c>
      <c r="F2157" s="39"/>
    </row>
    <row r="2158" spans="5:6" x14ac:dyDescent="0.25">
      <c r="E2158" s="30">
        <f t="shared" si="34"/>
        <v>3144</v>
      </c>
      <c r="F2158" s="39"/>
    </row>
    <row r="2159" spans="5:6" x14ac:dyDescent="0.25">
      <c r="E2159" s="30">
        <f t="shared" si="34"/>
        <v>3145</v>
      </c>
      <c r="F2159" s="39"/>
    </row>
    <row r="2160" spans="5:6" x14ac:dyDescent="0.25">
      <c r="E2160" s="30">
        <f t="shared" si="34"/>
        <v>3146</v>
      </c>
      <c r="F2160" s="39"/>
    </row>
    <row r="2161" spans="5:6" x14ac:dyDescent="0.25">
      <c r="E2161" s="30">
        <f t="shared" si="34"/>
        <v>3147</v>
      </c>
      <c r="F2161" s="39"/>
    </row>
    <row r="2162" spans="5:6" x14ac:dyDescent="0.25">
      <c r="E2162" s="30">
        <f t="shared" si="34"/>
        <v>3148</v>
      </c>
      <c r="F2162" s="39"/>
    </row>
    <row r="2163" spans="5:6" x14ac:dyDescent="0.25">
      <c r="E2163" s="30">
        <f t="shared" si="34"/>
        <v>3149</v>
      </c>
      <c r="F2163" s="39"/>
    </row>
    <row r="2164" spans="5:6" x14ac:dyDescent="0.25">
      <c r="E2164" s="30">
        <f t="shared" si="34"/>
        <v>3150</v>
      </c>
      <c r="F2164" s="39"/>
    </row>
    <row r="2165" spans="5:6" x14ac:dyDescent="0.25">
      <c r="E2165" s="30">
        <f t="shared" si="34"/>
        <v>3151</v>
      </c>
      <c r="F2165" s="39"/>
    </row>
    <row r="2166" spans="5:6" x14ac:dyDescent="0.25">
      <c r="E2166" s="30">
        <f t="shared" si="34"/>
        <v>3152</v>
      </c>
      <c r="F2166" s="39"/>
    </row>
    <row r="2167" spans="5:6" x14ac:dyDescent="0.25">
      <c r="E2167" s="30">
        <f t="shared" si="34"/>
        <v>3153</v>
      </c>
      <c r="F2167" s="39"/>
    </row>
    <row r="2168" spans="5:6" x14ac:dyDescent="0.25">
      <c r="E2168" s="30">
        <f t="shared" si="34"/>
        <v>3154</v>
      </c>
      <c r="F2168" s="39"/>
    </row>
    <row r="2169" spans="5:6" x14ac:dyDescent="0.25">
      <c r="E2169" s="30">
        <f t="shared" si="34"/>
        <v>3155</v>
      </c>
      <c r="F2169" s="39"/>
    </row>
    <row r="2170" spans="5:6" x14ac:dyDescent="0.25">
      <c r="E2170" s="30">
        <f t="shared" si="34"/>
        <v>3156</v>
      </c>
      <c r="F2170" s="39"/>
    </row>
    <row r="2171" spans="5:6" x14ac:dyDescent="0.25">
      <c r="E2171" s="30">
        <f t="shared" si="34"/>
        <v>3157</v>
      </c>
      <c r="F2171" s="39"/>
    </row>
    <row r="2172" spans="5:6" x14ac:dyDescent="0.25">
      <c r="E2172" s="30">
        <f t="shared" si="34"/>
        <v>3158</v>
      </c>
      <c r="F2172" s="39"/>
    </row>
    <row r="2173" spans="5:6" x14ac:dyDescent="0.25">
      <c r="E2173" s="30">
        <f t="shared" si="34"/>
        <v>3159</v>
      </c>
      <c r="F2173" s="39"/>
    </row>
    <row r="2174" spans="5:6" x14ac:dyDescent="0.25">
      <c r="E2174" s="30">
        <f t="shared" si="34"/>
        <v>3160</v>
      </c>
      <c r="F2174" s="39"/>
    </row>
    <row r="2175" spans="5:6" x14ac:dyDescent="0.25">
      <c r="E2175" s="30">
        <f t="shared" si="34"/>
        <v>3161</v>
      </c>
      <c r="F2175" s="39"/>
    </row>
    <row r="2176" spans="5:6" x14ac:dyDescent="0.25">
      <c r="E2176" s="30">
        <f t="shared" si="34"/>
        <v>3162</v>
      </c>
      <c r="F2176" s="39"/>
    </row>
    <row r="2177" spans="5:6" x14ac:dyDescent="0.25">
      <c r="E2177" s="30">
        <f t="shared" si="34"/>
        <v>3163</v>
      </c>
      <c r="F2177" s="39"/>
    </row>
    <row r="2178" spans="5:6" x14ac:dyDescent="0.25">
      <c r="E2178" s="30">
        <f t="shared" si="34"/>
        <v>3164</v>
      </c>
      <c r="F2178" s="39"/>
    </row>
    <row r="2179" spans="5:6" x14ac:dyDescent="0.25">
      <c r="E2179" s="30">
        <f t="shared" si="34"/>
        <v>3165</v>
      </c>
      <c r="F2179" s="39"/>
    </row>
    <row r="2180" spans="5:6" x14ac:dyDescent="0.25">
      <c r="E2180" s="30">
        <f t="shared" si="34"/>
        <v>3166</v>
      </c>
      <c r="F2180" s="39"/>
    </row>
    <row r="2181" spans="5:6" x14ac:dyDescent="0.25">
      <c r="E2181" s="30">
        <f t="shared" si="34"/>
        <v>3167</v>
      </c>
      <c r="F2181" s="39"/>
    </row>
    <row r="2182" spans="5:6" x14ac:dyDescent="0.25">
      <c r="E2182" s="30">
        <f t="shared" si="34"/>
        <v>3168</v>
      </c>
      <c r="F2182" s="39"/>
    </row>
    <row r="2183" spans="5:6" x14ac:dyDescent="0.25">
      <c r="E2183" s="30">
        <f t="shared" si="34"/>
        <v>3169</v>
      </c>
      <c r="F2183" s="39"/>
    </row>
    <row r="2184" spans="5:6" x14ac:dyDescent="0.25">
      <c r="E2184" s="30">
        <f t="shared" si="34"/>
        <v>3170</v>
      </c>
      <c r="F2184" s="39"/>
    </row>
    <row r="2185" spans="5:6" x14ac:dyDescent="0.25">
      <c r="E2185" s="30">
        <f t="shared" si="34"/>
        <v>3171</v>
      </c>
      <c r="F2185" s="39"/>
    </row>
    <row r="2186" spans="5:6" x14ac:dyDescent="0.25">
      <c r="E2186" s="30">
        <f t="shared" si="34"/>
        <v>3172</v>
      </c>
      <c r="F2186" s="39"/>
    </row>
    <row r="2187" spans="5:6" x14ac:dyDescent="0.25">
      <c r="E2187" s="30">
        <f t="shared" si="34"/>
        <v>3173</v>
      </c>
      <c r="F2187" s="39"/>
    </row>
    <row r="2188" spans="5:6" x14ac:dyDescent="0.25">
      <c r="E2188" s="30">
        <f t="shared" si="34"/>
        <v>3174</v>
      </c>
      <c r="F2188" s="39"/>
    </row>
    <row r="2189" spans="5:6" x14ac:dyDescent="0.25">
      <c r="E2189" s="30">
        <f t="shared" si="34"/>
        <v>3175</v>
      </c>
      <c r="F2189" s="39"/>
    </row>
    <row r="2190" spans="5:6" x14ac:dyDescent="0.25">
      <c r="E2190" s="30">
        <f t="shared" si="34"/>
        <v>3176</v>
      </c>
      <c r="F2190" s="39"/>
    </row>
    <row r="2191" spans="5:6" x14ac:dyDescent="0.25">
      <c r="E2191" s="30">
        <f t="shared" si="34"/>
        <v>3177</v>
      </c>
      <c r="F2191" s="39"/>
    </row>
    <row r="2192" spans="5:6" x14ac:dyDescent="0.25">
      <c r="E2192" s="30">
        <f t="shared" si="34"/>
        <v>3178</v>
      </c>
      <c r="F2192" s="39"/>
    </row>
    <row r="2193" spans="5:6" x14ac:dyDescent="0.25">
      <c r="E2193" s="30">
        <f t="shared" si="34"/>
        <v>3179</v>
      </c>
      <c r="F2193" s="39"/>
    </row>
    <row r="2194" spans="5:6" x14ac:dyDescent="0.25">
      <c r="E2194" s="30">
        <f t="shared" si="34"/>
        <v>3180</v>
      </c>
      <c r="F2194" s="39"/>
    </row>
    <row r="2195" spans="5:6" x14ac:dyDescent="0.25">
      <c r="E2195" s="30">
        <f t="shared" si="34"/>
        <v>3181</v>
      </c>
      <c r="F2195" s="39"/>
    </row>
    <row r="2196" spans="5:6" x14ac:dyDescent="0.25">
      <c r="E2196" s="30">
        <f t="shared" si="34"/>
        <v>3182</v>
      </c>
      <c r="F2196" s="39"/>
    </row>
    <row r="2197" spans="5:6" x14ac:dyDescent="0.25">
      <c r="E2197" s="30">
        <f t="shared" si="34"/>
        <v>3183</v>
      </c>
      <c r="F2197" s="39"/>
    </row>
    <row r="2198" spans="5:6" x14ac:dyDescent="0.25">
      <c r="E2198" s="30">
        <f t="shared" si="34"/>
        <v>3184</v>
      </c>
      <c r="F2198" s="39"/>
    </row>
    <row r="2199" spans="5:6" x14ac:dyDescent="0.25">
      <c r="E2199" s="30">
        <f t="shared" si="34"/>
        <v>3185</v>
      </c>
      <c r="F2199" s="39"/>
    </row>
    <row r="2200" spans="5:6" x14ac:dyDescent="0.25">
      <c r="E2200" s="30">
        <f t="shared" si="34"/>
        <v>3186</v>
      </c>
      <c r="F2200" s="39"/>
    </row>
    <row r="2201" spans="5:6" x14ac:dyDescent="0.25">
      <c r="E2201" s="30">
        <f t="shared" si="34"/>
        <v>3187</v>
      </c>
      <c r="F2201" s="39"/>
    </row>
    <row r="2202" spans="5:6" x14ac:dyDescent="0.25">
      <c r="E2202" s="30">
        <f t="shared" si="34"/>
        <v>3188</v>
      </c>
      <c r="F2202" s="39"/>
    </row>
    <row r="2203" spans="5:6" x14ac:dyDescent="0.25">
      <c r="E2203" s="30">
        <f t="shared" si="34"/>
        <v>3189</v>
      </c>
      <c r="F2203" s="39"/>
    </row>
    <row r="2204" spans="5:6" x14ac:dyDescent="0.25">
      <c r="E2204" s="30">
        <f t="shared" si="34"/>
        <v>3190</v>
      </c>
      <c r="F2204" s="39"/>
    </row>
    <row r="2205" spans="5:6" x14ac:dyDescent="0.25">
      <c r="E2205" s="30">
        <f t="shared" si="34"/>
        <v>3191</v>
      </c>
      <c r="F2205" s="39"/>
    </row>
    <row r="2206" spans="5:6" x14ac:dyDescent="0.25">
      <c r="E2206" s="30">
        <f t="shared" si="34"/>
        <v>3192</v>
      </c>
      <c r="F2206" s="39"/>
    </row>
    <row r="2207" spans="5:6" x14ac:dyDescent="0.25">
      <c r="E2207" s="30">
        <f t="shared" si="34"/>
        <v>3193</v>
      </c>
      <c r="F2207" s="39"/>
    </row>
    <row r="2208" spans="5:6" x14ac:dyDescent="0.25">
      <c r="E2208" s="30">
        <f t="shared" si="34"/>
        <v>3194</v>
      </c>
      <c r="F2208" s="39"/>
    </row>
    <row r="2209" spans="5:6" x14ac:dyDescent="0.25">
      <c r="E2209" s="30">
        <f t="shared" si="34"/>
        <v>3195</v>
      </c>
      <c r="F2209" s="39"/>
    </row>
    <row r="2210" spans="5:6" x14ac:dyDescent="0.25">
      <c r="E2210" s="30">
        <f t="shared" si="34"/>
        <v>3196</v>
      </c>
      <c r="F2210" s="39"/>
    </row>
    <row r="2211" spans="5:6" x14ac:dyDescent="0.25">
      <c r="E2211" s="30">
        <f t="shared" si="34"/>
        <v>3197</v>
      </c>
      <c r="F2211" s="39"/>
    </row>
    <row r="2212" spans="5:6" x14ac:dyDescent="0.25">
      <c r="E2212" s="30">
        <f t="shared" si="34"/>
        <v>3198</v>
      </c>
      <c r="F2212" s="39"/>
    </row>
    <row r="2213" spans="5:6" x14ac:dyDescent="0.25">
      <c r="E2213" s="30">
        <f t="shared" si="34"/>
        <v>3199</v>
      </c>
      <c r="F2213" s="39"/>
    </row>
    <row r="2214" spans="5:6" x14ac:dyDescent="0.25">
      <c r="E2214" s="30">
        <f t="shared" si="34"/>
        <v>3200</v>
      </c>
      <c r="F2214" s="39"/>
    </row>
    <row r="2215" spans="5:6" x14ac:dyDescent="0.25">
      <c r="E2215" s="30">
        <f t="shared" si="34"/>
        <v>3201</v>
      </c>
      <c r="F2215" s="39"/>
    </row>
    <row r="2216" spans="5:6" x14ac:dyDescent="0.25">
      <c r="E2216" s="30">
        <f t="shared" si="34"/>
        <v>3202</v>
      </c>
      <c r="F2216" s="39"/>
    </row>
    <row r="2217" spans="5:6" x14ac:dyDescent="0.25">
      <c r="E2217" s="30">
        <f t="shared" ref="E2217:E2280" si="35" xml:space="preserve"> E2216 + 1</f>
        <v>3203</v>
      </c>
      <c r="F2217" s="39"/>
    </row>
    <row r="2218" spans="5:6" x14ac:dyDescent="0.25">
      <c r="E2218" s="30">
        <f t="shared" si="35"/>
        <v>3204</v>
      </c>
      <c r="F2218" s="39"/>
    </row>
    <row r="2219" spans="5:6" x14ac:dyDescent="0.25">
      <c r="E2219" s="30">
        <f t="shared" si="35"/>
        <v>3205</v>
      </c>
      <c r="F2219" s="39"/>
    </row>
    <row r="2220" spans="5:6" x14ac:dyDescent="0.25">
      <c r="E2220" s="30">
        <f t="shared" si="35"/>
        <v>3206</v>
      </c>
      <c r="F2220" s="39"/>
    </row>
    <row r="2221" spans="5:6" x14ac:dyDescent="0.25">
      <c r="E2221" s="30">
        <f t="shared" si="35"/>
        <v>3207</v>
      </c>
      <c r="F2221" s="39"/>
    </row>
    <row r="2222" spans="5:6" x14ac:dyDescent="0.25">
      <c r="E2222" s="30">
        <f t="shared" si="35"/>
        <v>3208</v>
      </c>
      <c r="F2222" s="39"/>
    </row>
    <row r="2223" spans="5:6" x14ac:dyDescent="0.25">
      <c r="E2223" s="30">
        <f t="shared" si="35"/>
        <v>3209</v>
      </c>
      <c r="F2223" s="39"/>
    </row>
    <row r="2224" spans="5:6" x14ac:dyDescent="0.25">
      <c r="E2224" s="30">
        <f t="shared" si="35"/>
        <v>3210</v>
      </c>
      <c r="F2224" s="39"/>
    </row>
    <row r="2225" spans="5:6" x14ac:dyDescent="0.25">
      <c r="E2225" s="30">
        <f t="shared" si="35"/>
        <v>3211</v>
      </c>
      <c r="F2225" s="39"/>
    </row>
    <row r="2226" spans="5:6" x14ac:dyDescent="0.25">
      <c r="E2226" s="30">
        <f t="shared" si="35"/>
        <v>3212</v>
      </c>
      <c r="F2226" s="39"/>
    </row>
    <row r="2227" spans="5:6" x14ac:dyDescent="0.25">
      <c r="E2227" s="30">
        <f t="shared" si="35"/>
        <v>3213</v>
      </c>
      <c r="F2227" s="39"/>
    </row>
    <row r="2228" spans="5:6" x14ac:dyDescent="0.25">
      <c r="E2228" s="30">
        <f t="shared" si="35"/>
        <v>3214</v>
      </c>
      <c r="F2228" s="39"/>
    </row>
    <row r="2229" spans="5:6" x14ac:dyDescent="0.25">
      <c r="E2229" s="30">
        <f t="shared" si="35"/>
        <v>3215</v>
      </c>
      <c r="F2229" s="39"/>
    </row>
    <row r="2230" spans="5:6" x14ac:dyDescent="0.25">
      <c r="E2230" s="30">
        <f t="shared" si="35"/>
        <v>3216</v>
      </c>
      <c r="F2230" s="39"/>
    </row>
    <row r="2231" spans="5:6" x14ac:dyDescent="0.25">
      <c r="E2231" s="30">
        <f t="shared" si="35"/>
        <v>3217</v>
      </c>
      <c r="F2231" s="39"/>
    </row>
    <row r="2232" spans="5:6" x14ac:dyDescent="0.25">
      <c r="E2232" s="30">
        <f t="shared" si="35"/>
        <v>3218</v>
      </c>
      <c r="F2232" s="39"/>
    </row>
    <row r="2233" spans="5:6" x14ac:dyDescent="0.25">
      <c r="E2233" s="30">
        <f t="shared" si="35"/>
        <v>3219</v>
      </c>
      <c r="F2233" s="39"/>
    </row>
    <row r="2234" spans="5:6" x14ac:dyDescent="0.25">
      <c r="E2234" s="30">
        <f t="shared" si="35"/>
        <v>3220</v>
      </c>
      <c r="F2234" s="39"/>
    </row>
    <row r="2235" spans="5:6" x14ac:dyDescent="0.25">
      <c r="E2235" s="30">
        <f t="shared" si="35"/>
        <v>3221</v>
      </c>
      <c r="F2235" s="39"/>
    </row>
    <row r="2236" spans="5:6" x14ac:dyDescent="0.25">
      <c r="E2236" s="30">
        <f t="shared" si="35"/>
        <v>3222</v>
      </c>
      <c r="F2236" s="39"/>
    </row>
    <row r="2237" spans="5:6" x14ac:dyDescent="0.25">
      <c r="E2237" s="30">
        <f t="shared" si="35"/>
        <v>3223</v>
      </c>
      <c r="F2237" s="39"/>
    </row>
    <row r="2238" spans="5:6" x14ac:dyDescent="0.25">
      <c r="E2238" s="30">
        <f t="shared" si="35"/>
        <v>3224</v>
      </c>
      <c r="F2238" s="39"/>
    </row>
    <row r="2239" spans="5:6" x14ac:dyDescent="0.25">
      <c r="E2239" s="30">
        <f t="shared" si="35"/>
        <v>3225</v>
      </c>
      <c r="F2239" s="39"/>
    </row>
    <row r="2240" spans="5:6" x14ac:dyDescent="0.25">
      <c r="E2240" s="30">
        <f t="shared" si="35"/>
        <v>3226</v>
      </c>
      <c r="F2240" s="39"/>
    </row>
    <row r="2241" spans="5:6" x14ac:dyDescent="0.25">
      <c r="E2241" s="30">
        <f t="shared" si="35"/>
        <v>3227</v>
      </c>
      <c r="F2241" s="39"/>
    </row>
    <row r="2242" spans="5:6" x14ac:dyDescent="0.25">
      <c r="E2242" s="30">
        <f t="shared" si="35"/>
        <v>3228</v>
      </c>
      <c r="F2242" s="39"/>
    </row>
    <row r="2243" spans="5:6" x14ac:dyDescent="0.25">
      <c r="E2243" s="30">
        <f t="shared" si="35"/>
        <v>3229</v>
      </c>
      <c r="F2243" s="39"/>
    </row>
    <row r="2244" spans="5:6" x14ac:dyDescent="0.25">
      <c r="E2244" s="30">
        <f t="shared" si="35"/>
        <v>3230</v>
      </c>
      <c r="F2244" s="39"/>
    </row>
    <row r="2245" spans="5:6" x14ac:dyDescent="0.25">
      <c r="E2245" s="30">
        <f t="shared" si="35"/>
        <v>3231</v>
      </c>
      <c r="F2245" s="39"/>
    </row>
    <row r="2246" spans="5:6" x14ac:dyDescent="0.25">
      <c r="E2246" s="30">
        <f t="shared" si="35"/>
        <v>3232</v>
      </c>
      <c r="F2246" s="39"/>
    </row>
    <row r="2247" spans="5:6" x14ac:dyDescent="0.25">
      <c r="E2247" s="30">
        <f t="shared" si="35"/>
        <v>3233</v>
      </c>
      <c r="F2247" s="39"/>
    </row>
    <row r="2248" spans="5:6" x14ac:dyDescent="0.25">
      <c r="E2248" s="30">
        <f t="shared" si="35"/>
        <v>3234</v>
      </c>
      <c r="F2248" s="39"/>
    </row>
    <row r="2249" spans="5:6" x14ac:dyDescent="0.25">
      <c r="E2249" s="30">
        <f t="shared" si="35"/>
        <v>3235</v>
      </c>
      <c r="F2249" s="39"/>
    </row>
    <row r="2250" spans="5:6" x14ac:dyDescent="0.25">
      <c r="E2250" s="30">
        <f t="shared" si="35"/>
        <v>3236</v>
      </c>
      <c r="F2250" s="39"/>
    </row>
    <row r="2251" spans="5:6" x14ac:dyDescent="0.25">
      <c r="E2251" s="30">
        <f t="shared" si="35"/>
        <v>3237</v>
      </c>
      <c r="F2251" s="39"/>
    </row>
    <row r="2252" spans="5:6" x14ac:dyDescent="0.25">
      <c r="E2252" s="30">
        <f t="shared" si="35"/>
        <v>3238</v>
      </c>
      <c r="F2252" s="39"/>
    </row>
    <row r="2253" spans="5:6" x14ac:dyDescent="0.25">
      <c r="E2253" s="30">
        <f t="shared" si="35"/>
        <v>3239</v>
      </c>
      <c r="F2253" s="39"/>
    </row>
    <row r="2254" spans="5:6" x14ac:dyDescent="0.25">
      <c r="E2254" s="30">
        <f t="shared" si="35"/>
        <v>3240</v>
      </c>
      <c r="F2254" s="39"/>
    </row>
    <row r="2255" spans="5:6" x14ac:dyDescent="0.25">
      <c r="E2255" s="30">
        <f t="shared" si="35"/>
        <v>3241</v>
      </c>
      <c r="F2255" s="39"/>
    </row>
    <row r="2256" spans="5:6" x14ac:dyDescent="0.25">
      <c r="E2256" s="30">
        <f t="shared" si="35"/>
        <v>3242</v>
      </c>
      <c r="F2256" s="39"/>
    </row>
    <row r="2257" spans="3:6" x14ac:dyDescent="0.25">
      <c r="E2257" s="30">
        <f t="shared" si="35"/>
        <v>3243</v>
      </c>
      <c r="F2257" s="39"/>
    </row>
    <row r="2258" spans="3:6" x14ac:dyDescent="0.25">
      <c r="E2258" s="30">
        <f t="shared" si="35"/>
        <v>3244</v>
      </c>
      <c r="F2258" s="39"/>
    </row>
    <row r="2259" spans="3:6" x14ac:dyDescent="0.25">
      <c r="E2259" s="30">
        <f t="shared" si="35"/>
        <v>3245</v>
      </c>
      <c r="F2259" s="39"/>
    </row>
    <row r="2260" spans="3:6" x14ac:dyDescent="0.25">
      <c r="E2260" s="30">
        <f t="shared" si="35"/>
        <v>3246</v>
      </c>
      <c r="F2260" s="39"/>
    </row>
    <row r="2261" spans="3:6" x14ac:dyDescent="0.25">
      <c r="E2261" s="30">
        <f t="shared" si="35"/>
        <v>3247</v>
      </c>
      <c r="F2261" s="39"/>
    </row>
    <row r="2262" spans="3:6" x14ac:dyDescent="0.25">
      <c r="E2262" s="30">
        <f t="shared" si="35"/>
        <v>3248</v>
      </c>
      <c r="F2262" s="39"/>
    </row>
    <row r="2263" spans="3:6" x14ac:dyDescent="0.25">
      <c r="E2263" s="30">
        <f t="shared" si="35"/>
        <v>3249</v>
      </c>
      <c r="F2263" s="39"/>
    </row>
    <row r="2264" spans="3:6" x14ac:dyDescent="0.25">
      <c r="C2264" s="26"/>
      <c r="D2264" s="24"/>
      <c r="E2264" s="30">
        <f t="shared" si="35"/>
        <v>3250</v>
      </c>
      <c r="F2264" s="39"/>
    </row>
    <row r="2265" spans="3:6" x14ac:dyDescent="0.25">
      <c r="E2265" s="30">
        <f t="shared" si="35"/>
        <v>3251</v>
      </c>
      <c r="F2265" s="39"/>
    </row>
    <row r="2266" spans="3:6" x14ac:dyDescent="0.25">
      <c r="E2266" s="30">
        <f t="shared" si="35"/>
        <v>3252</v>
      </c>
      <c r="F2266" s="39"/>
    </row>
    <row r="2267" spans="3:6" x14ac:dyDescent="0.25">
      <c r="E2267" s="30">
        <f t="shared" si="35"/>
        <v>3253</v>
      </c>
      <c r="F2267" s="39"/>
    </row>
    <row r="2268" spans="3:6" x14ac:dyDescent="0.25">
      <c r="E2268" s="30">
        <f t="shared" si="35"/>
        <v>3254</v>
      </c>
      <c r="F2268" s="39"/>
    </row>
    <row r="2269" spans="3:6" x14ac:dyDescent="0.25">
      <c r="E2269" s="30">
        <f t="shared" si="35"/>
        <v>3255</v>
      </c>
      <c r="F2269" s="39"/>
    </row>
    <row r="2270" spans="3:6" x14ac:dyDescent="0.25">
      <c r="E2270" s="30">
        <f t="shared" si="35"/>
        <v>3256</v>
      </c>
      <c r="F2270" s="39"/>
    </row>
    <row r="2271" spans="3:6" x14ac:dyDescent="0.25">
      <c r="E2271" s="30">
        <f t="shared" si="35"/>
        <v>3257</v>
      </c>
      <c r="F2271" s="39"/>
    </row>
    <row r="2272" spans="3:6" x14ac:dyDescent="0.25">
      <c r="E2272" s="30">
        <f t="shared" si="35"/>
        <v>3258</v>
      </c>
      <c r="F2272" s="39"/>
    </row>
    <row r="2273" spans="5:6" x14ac:dyDescent="0.25">
      <c r="E2273" s="30">
        <f t="shared" si="35"/>
        <v>3259</v>
      </c>
      <c r="F2273" s="39"/>
    </row>
    <row r="2274" spans="5:6" x14ac:dyDescent="0.25">
      <c r="E2274" s="30">
        <f t="shared" si="35"/>
        <v>3260</v>
      </c>
      <c r="F2274" s="39"/>
    </row>
    <row r="2275" spans="5:6" x14ac:dyDescent="0.25">
      <c r="E2275" s="30">
        <f t="shared" si="35"/>
        <v>3261</v>
      </c>
      <c r="F2275" s="39"/>
    </row>
    <row r="2276" spans="5:6" x14ac:dyDescent="0.25">
      <c r="E2276" s="30">
        <f t="shared" si="35"/>
        <v>3262</v>
      </c>
      <c r="F2276" s="39"/>
    </row>
    <row r="2277" spans="5:6" x14ac:dyDescent="0.25">
      <c r="E2277" s="30">
        <f t="shared" si="35"/>
        <v>3263</v>
      </c>
      <c r="F2277" s="39"/>
    </row>
    <row r="2278" spans="5:6" x14ac:dyDescent="0.25">
      <c r="E2278" s="30">
        <f t="shared" si="35"/>
        <v>3264</v>
      </c>
      <c r="F2278" s="39"/>
    </row>
    <row r="2279" spans="5:6" x14ac:dyDescent="0.25">
      <c r="E2279" s="30">
        <f t="shared" si="35"/>
        <v>3265</v>
      </c>
      <c r="F2279" s="39"/>
    </row>
    <row r="2280" spans="5:6" x14ac:dyDescent="0.25">
      <c r="E2280" s="30">
        <f t="shared" si="35"/>
        <v>3266</v>
      </c>
      <c r="F2280" s="39"/>
    </row>
    <row r="2281" spans="5:6" x14ac:dyDescent="0.25">
      <c r="E2281" s="30">
        <f t="shared" ref="E2281:E2344" si="36" xml:space="preserve"> E2280 + 1</f>
        <v>3267</v>
      </c>
      <c r="F2281" s="39"/>
    </row>
    <row r="2282" spans="5:6" x14ac:dyDescent="0.25">
      <c r="E2282" s="30">
        <f t="shared" si="36"/>
        <v>3268</v>
      </c>
      <c r="F2282" s="39"/>
    </row>
    <row r="2283" spans="5:6" x14ac:dyDescent="0.25">
      <c r="E2283" s="30">
        <f t="shared" si="36"/>
        <v>3269</v>
      </c>
      <c r="F2283" s="39"/>
    </row>
    <row r="2284" spans="5:6" x14ac:dyDescent="0.25">
      <c r="E2284" s="30">
        <f t="shared" si="36"/>
        <v>3270</v>
      </c>
      <c r="F2284" s="39"/>
    </row>
    <row r="2285" spans="5:6" x14ac:dyDescent="0.25">
      <c r="E2285" s="30">
        <f t="shared" si="36"/>
        <v>3271</v>
      </c>
      <c r="F2285" s="39"/>
    </row>
    <row r="2286" spans="5:6" x14ac:dyDescent="0.25">
      <c r="E2286" s="30">
        <f t="shared" si="36"/>
        <v>3272</v>
      </c>
      <c r="F2286" s="39"/>
    </row>
    <row r="2287" spans="5:6" x14ac:dyDescent="0.25">
      <c r="E2287" s="30">
        <f t="shared" si="36"/>
        <v>3273</v>
      </c>
      <c r="F2287" s="39"/>
    </row>
    <row r="2288" spans="5:6" x14ac:dyDescent="0.25">
      <c r="E2288" s="30">
        <f t="shared" si="36"/>
        <v>3274</v>
      </c>
      <c r="F2288" s="39"/>
    </row>
    <row r="2289" spans="5:6" x14ac:dyDescent="0.25">
      <c r="E2289" s="30">
        <f t="shared" si="36"/>
        <v>3275</v>
      </c>
      <c r="F2289" s="39"/>
    </row>
    <row r="2290" spans="5:6" x14ac:dyDescent="0.25">
      <c r="E2290" s="30">
        <f t="shared" si="36"/>
        <v>3276</v>
      </c>
      <c r="F2290" s="39"/>
    </row>
    <row r="2291" spans="5:6" x14ac:dyDescent="0.25">
      <c r="E2291" s="30">
        <f t="shared" si="36"/>
        <v>3277</v>
      </c>
      <c r="F2291" s="39"/>
    </row>
    <row r="2292" spans="5:6" x14ac:dyDescent="0.25">
      <c r="E2292" s="30">
        <f t="shared" si="36"/>
        <v>3278</v>
      </c>
      <c r="F2292" s="39"/>
    </row>
    <row r="2293" spans="5:6" x14ac:dyDescent="0.25">
      <c r="E2293" s="30">
        <f t="shared" si="36"/>
        <v>3279</v>
      </c>
      <c r="F2293" s="39"/>
    </row>
    <row r="2294" spans="5:6" x14ac:dyDescent="0.25">
      <c r="E2294" s="30">
        <f t="shared" si="36"/>
        <v>3280</v>
      </c>
      <c r="F2294" s="39"/>
    </row>
    <row r="2295" spans="5:6" x14ac:dyDescent="0.25">
      <c r="E2295" s="30">
        <f t="shared" si="36"/>
        <v>3281</v>
      </c>
      <c r="F2295" s="39"/>
    </row>
    <row r="2296" spans="5:6" x14ac:dyDescent="0.25">
      <c r="E2296" s="30">
        <f t="shared" si="36"/>
        <v>3282</v>
      </c>
      <c r="F2296" s="39"/>
    </row>
    <row r="2297" spans="5:6" x14ac:dyDescent="0.25">
      <c r="E2297" s="30">
        <f t="shared" si="36"/>
        <v>3283</v>
      </c>
      <c r="F2297" s="39"/>
    </row>
    <row r="2298" spans="5:6" x14ac:dyDescent="0.25">
      <c r="E2298" s="30">
        <f t="shared" si="36"/>
        <v>3284</v>
      </c>
      <c r="F2298" s="39"/>
    </row>
    <row r="2299" spans="5:6" x14ac:dyDescent="0.25">
      <c r="E2299" s="30">
        <f t="shared" si="36"/>
        <v>3285</v>
      </c>
      <c r="F2299" s="39"/>
    </row>
    <row r="2300" spans="5:6" x14ac:dyDescent="0.25">
      <c r="E2300" s="30">
        <f t="shared" si="36"/>
        <v>3286</v>
      </c>
      <c r="F2300" s="39"/>
    </row>
    <row r="2301" spans="5:6" x14ac:dyDescent="0.25">
      <c r="E2301" s="30">
        <f t="shared" si="36"/>
        <v>3287</v>
      </c>
      <c r="F2301" s="39"/>
    </row>
    <row r="2302" spans="5:6" x14ac:dyDescent="0.25">
      <c r="E2302" s="30">
        <f t="shared" si="36"/>
        <v>3288</v>
      </c>
      <c r="F2302" s="39"/>
    </row>
    <row r="2303" spans="5:6" x14ac:dyDescent="0.25">
      <c r="E2303" s="30">
        <f t="shared" si="36"/>
        <v>3289</v>
      </c>
      <c r="F2303" s="39"/>
    </row>
    <row r="2304" spans="5:6" x14ac:dyDescent="0.25">
      <c r="E2304" s="30">
        <f t="shared" si="36"/>
        <v>3290</v>
      </c>
      <c r="F2304" s="39"/>
    </row>
    <row r="2305" spans="5:6" x14ac:dyDescent="0.25">
      <c r="E2305" s="30">
        <f t="shared" si="36"/>
        <v>3291</v>
      </c>
      <c r="F2305" s="39"/>
    </row>
    <row r="2306" spans="5:6" x14ac:dyDescent="0.25">
      <c r="E2306" s="30">
        <f t="shared" si="36"/>
        <v>3292</v>
      </c>
      <c r="F2306" s="39"/>
    </row>
    <row r="2307" spans="5:6" x14ac:dyDescent="0.25">
      <c r="E2307" s="30">
        <f t="shared" si="36"/>
        <v>3293</v>
      </c>
      <c r="F2307" s="39"/>
    </row>
    <row r="2308" spans="5:6" x14ac:dyDescent="0.25">
      <c r="E2308" s="30">
        <f t="shared" si="36"/>
        <v>3294</v>
      </c>
      <c r="F2308" s="39"/>
    </row>
    <row r="2309" spans="5:6" x14ac:dyDescent="0.25">
      <c r="E2309" s="30">
        <f t="shared" si="36"/>
        <v>3295</v>
      </c>
      <c r="F2309" s="39"/>
    </row>
    <row r="2310" spans="5:6" x14ac:dyDescent="0.25">
      <c r="E2310" s="30">
        <f t="shared" si="36"/>
        <v>3296</v>
      </c>
      <c r="F2310" s="39"/>
    </row>
    <row r="2311" spans="5:6" x14ac:dyDescent="0.25">
      <c r="E2311" s="30">
        <f t="shared" si="36"/>
        <v>3297</v>
      </c>
      <c r="F2311" s="39"/>
    </row>
    <row r="2312" spans="5:6" x14ac:dyDescent="0.25">
      <c r="E2312" s="30">
        <f t="shared" si="36"/>
        <v>3298</v>
      </c>
      <c r="F2312" s="39"/>
    </row>
    <row r="2313" spans="5:6" x14ac:dyDescent="0.25">
      <c r="E2313" s="30">
        <f t="shared" si="36"/>
        <v>3299</v>
      </c>
      <c r="F2313" s="39"/>
    </row>
    <row r="2314" spans="5:6" x14ac:dyDescent="0.25">
      <c r="E2314" s="30">
        <f t="shared" si="36"/>
        <v>3300</v>
      </c>
      <c r="F2314" s="39"/>
    </row>
    <row r="2315" spans="5:6" x14ac:dyDescent="0.25">
      <c r="E2315" s="30">
        <f t="shared" si="36"/>
        <v>3301</v>
      </c>
      <c r="F2315" s="39"/>
    </row>
    <row r="2316" spans="5:6" x14ac:dyDescent="0.25">
      <c r="E2316" s="30">
        <f t="shared" si="36"/>
        <v>3302</v>
      </c>
      <c r="F2316" s="39"/>
    </row>
    <row r="2317" spans="5:6" x14ac:dyDescent="0.25">
      <c r="E2317" s="30">
        <f t="shared" si="36"/>
        <v>3303</v>
      </c>
      <c r="F2317" s="39"/>
    </row>
    <row r="2318" spans="5:6" x14ac:dyDescent="0.25">
      <c r="E2318" s="30">
        <f t="shared" si="36"/>
        <v>3304</v>
      </c>
      <c r="F2318" s="39"/>
    </row>
    <row r="2319" spans="5:6" x14ac:dyDescent="0.25">
      <c r="E2319" s="30">
        <f t="shared" si="36"/>
        <v>3305</v>
      </c>
      <c r="F2319" s="39"/>
    </row>
    <row r="2320" spans="5:6" x14ac:dyDescent="0.25">
      <c r="E2320" s="30">
        <f t="shared" si="36"/>
        <v>3306</v>
      </c>
      <c r="F2320" s="39"/>
    </row>
    <row r="2321" spans="5:6" x14ac:dyDescent="0.25">
      <c r="E2321" s="30">
        <f t="shared" si="36"/>
        <v>3307</v>
      </c>
      <c r="F2321" s="39"/>
    </row>
    <row r="2322" spans="5:6" x14ac:dyDescent="0.25">
      <c r="E2322" s="30">
        <f t="shared" si="36"/>
        <v>3308</v>
      </c>
      <c r="F2322" s="39"/>
    </row>
    <row r="2323" spans="5:6" x14ac:dyDescent="0.25">
      <c r="E2323" s="30">
        <f t="shared" si="36"/>
        <v>3309</v>
      </c>
      <c r="F2323" s="39"/>
    </row>
    <row r="2324" spans="5:6" x14ac:dyDescent="0.25">
      <c r="E2324" s="30">
        <f t="shared" si="36"/>
        <v>3310</v>
      </c>
      <c r="F2324" s="39"/>
    </row>
    <row r="2325" spans="5:6" x14ac:dyDescent="0.25">
      <c r="E2325" s="30">
        <f t="shared" si="36"/>
        <v>3311</v>
      </c>
      <c r="F2325" s="39"/>
    </row>
    <row r="2326" spans="5:6" x14ac:dyDescent="0.25">
      <c r="E2326" s="30">
        <f t="shared" si="36"/>
        <v>3312</v>
      </c>
      <c r="F2326" s="39"/>
    </row>
    <row r="2327" spans="5:6" x14ac:dyDescent="0.25">
      <c r="E2327" s="30">
        <f t="shared" si="36"/>
        <v>3313</v>
      </c>
      <c r="F2327" s="39"/>
    </row>
    <row r="2328" spans="5:6" x14ac:dyDescent="0.25">
      <c r="E2328" s="30">
        <f t="shared" si="36"/>
        <v>3314</v>
      </c>
      <c r="F2328" s="39"/>
    </row>
    <row r="2329" spans="5:6" x14ac:dyDescent="0.25">
      <c r="E2329" s="30">
        <f t="shared" si="36"/>
        <v>3315</v>
      </c>
      <c r="F2329" s="39"/>
    </row>
    <row r="2330" spans="5:6" x14ac:dyDescent="0.25">
      <c r="E2330" s="30">
        <f t="shared" si="36"/>
        <v>3316</v>
      </c>
      <c r="F2330" s="39"/>
    </row>
    <row r="2331" spans="5:6" x14ac:dyDescent="0.25">
      <c r="E2331" s="30">
        <f t="shared" si="36"/>
        <v>3317</v>
      </c>
      <c r="F2331" s="39"/>
    </row>
    <row r="2332" spans="5:6" x14ac:dyDescent="0.25">
      <c r="E2332" s="30">
        <f t="shared" si="36"/>
        <v>3318</v>
      </c>
      <c r="F2332" s="39"/>
    </row>
    <row r="2333" spans="5:6" x14ac:dyDescent="0.25">
      <c r="E2333" s="30">
        <f t="shared" si="36"/>
        <v>3319</v>
      </c>
      <c r="F2333" s="39"/>
    </row>
    <row r="2334" spans="5:6" x14ac:dyDescent="0.25">
      <c r="E2334" s="30">
        <f t="shared" si="36"/>
        <v>3320</v>
      </c>
      <c r="F2334" s="39"/>
    </row>
    <row r="2335" spans="5:6" x14ac:dyDescent="0.25">
      <c r="E2335" s="30">
        <f t="shared" si="36"/>
        <v>3321</v>
      </c>
      <c r="F2335" s="39"/>
    </row>
    <row r="2336" spans="5:6" x14ac:dyDescent="0.25">
      <c r="E2336" s="30">
        <f t="shared" si="36"/>
        <v>3322</v>
      </c>
      <c r="F2336" s="39"/>
    </row>
    <row r="2337" spans="5:6" x14ac:dyDescent="0.25">
      <c r="E2337" s="30">
        <f t="shared" si="36"/>
        <v>3323</v>
      </c>
      <c r="F2337" s="39"/>
    </row>
    <row r="2338" spans="5:6" x14ac:dyDescent="0.25">
      <c r="E2338" s="30">
        <f t="shared" si="36"/>
        <v>3324</v>
      </c>
      <c r="F2338" s="39"/>
    </row>
    <row r="2339" spans="5:6" x14ac:dyDescent="0.25">
      <c r="E2339" s="30">
        <f t="shared" si="36"/>
        <v>3325</v>
      </c>
      <c r="F2339" s="39"/>
    </row>
    <row r="2340" spans="5:6" x14ac:dyDescent="0.25">
      <c r="E2340" s="30">
        <f t="shared" si="36"/>
        <v>3326</v>
      </c>
      <c r="F2340" s="39"/>
    </row>
    <row r="2341" spans="5:6" x14ac:dyDescent="0.25">
      <c r="E2341" s="30">
        <f t="shared" si="36"/>
        <v>3327</v>
      </c>
      <c r="F2341" s="39"/>
    </row>
    <row r="2342" spans="5:6" x14ac:dyDescent="0.25">
      <c r="E2342" s="30">
        <f t="shared" si="36"/>
        <v>3328</v>
      </c>
      <c r="F2342" s="39"/>
    </row>
    <row r="2343" spans="5:6" x14ac:dyDescent="0.25">
      <c r="E2343" s="30">
        <f t="shared" si="36"/>
        <v>3329</v>
      </c>
      <c r="F2343" s="39"/>
    </row>
    <row r="2344" spans="5:6" x14ac:dyDescent="0.25">
      <c r="E2344" s="30">
        <f t="shared" si="36"/>
        <v>3330</v>
      </c>
      <c r="F2344" s="39"/>
    </row>
    <row r="2345" spans="5:6" x14ac:dyDescent="0.25">
      <c r="E2345" s="30">
        <f t="shared" ref="E2345:E2408" si="37" xml:space="preserve"> E2344 + 1</f>
        <v>3331</v>
      </c>
      <c r="F2345" s="39"/>
    </row>
    <row r="2346" spans="5:6" x14ac:dyDescent="0.25">
      <c r="E2346" s="30">
        <f t="shared" si="37"/>
        <v>3332</v>
      </c>
      <c r="F2346" s="39"/>
    </row>
    <row r="2347" spans="5:6" x14ac:dyDescent="0.25">
      <c r="E2347" s="30">
        <f t="shared" si="37"/>
        <v>3333</v>
      </c>
      <c r="F2347" s="39"/>
    </row>
    <row r="2348" spans="5:6" x14ac:dyDescent="0.25">
      <c r="E2348" s="30">
        <f t="shared" si="37"/>
        <v>3334</v>
      </c>
      <c r="F2348" s="39"/>
    </row>
    <row r="2349" spans="5:6" x14ac:dyDescent="0.25">
      <c r="E2349" s="30">
        <f t="shared" si="37"/>
        <v>3335</v>
      </c>
      <c r="F2349" s="39"/>
    </row>
    <row r="2350" spans="5:6" x14ac:dyDescent="0.25">
      <c r="E2350" s="30">
        <f t="shared" si="37"/>
        <v>3336</v>
      </c>
      <c r="F2350" s="39"/>
    </row>
    <row r="2351" spans="5:6" x14ac:dyDescent="0.25">
      <c r="E2351" s="30">
        <f t="shared" si="37"/>
        <v>3337</v>
      </c>
      <c r="F2351" s="39"/>
    </row>
    <row r="2352" spans="5:6" x14ac:dyDescent="0.25">
      <c r="E2352" s="30">
        <f t="shared" si="37"/>
        <v>3338</v>
      </c>
      <c r="F2352" s="39"/>
    </row>
    <row r="2353" spans="5:6" x14ac:dyDescent="0.25">
      <c r="E2353" s="30">
        <f t="shared" si="37"/>
        <v>3339</v>
      </c>
      <c r="F2353" s="39"/>
    </row>
    <row r="2354" spans="5:6" x14ac:dyDescent="0.25">
      <c r="E2354" s="30">
        <f t="shared" si="37"/>
        <v>3340</v>
      </c>
      <c r="F2354" s="39"/>
    </row>
    <row r="2355" spans="5:6" x14ac:dyDescent="0.25">
      <c r="E2355" s="30">
        <f t="shared" si="37"/>
        <v>3341</v>
      </c>
      <c r="F2355" s="39"/>
    </row>
    <row r="2356" spans="5:6" x14ac:dyDescent="0.25">
      <c r="E2356" s="30">
        <f t="shared" si="37"/>
        <v>3342</v>
      </c>
      <c r="F2356" s="39"/>
    </row>
    <row r="2357" spans="5:6" x14ac:dyDescent="0.25">
      <c r="E2357" s="30">
        <f t="shared" si="37"/>
        <v>3343</v>
      </c>
      <c r="F2357" s="39"/>
    </row>
    <row r="2358" spans="5:6" x14ac:dyDescent="0.25">
      <c r="E2358" s="30">
        <f t="shared" si="37"/>
        <v>3344</v>
      </c>
      <c r="F2358" s="39"/>
    </row>
    <row r="2359" spans="5:6" x14ac:dyDescent="0.25">
      <c r="E2359" s="30">
        <f t="shared" si="37"/>
        <v>3345</v>
      </c>
      <c r="F2359" s="39"/>
    </row>
    <row r="2360" spans="5:6" x14ac:dyDescent="0.25">
      <c r="E2360" s="30">
        <f t="shared" si="37"/>
        <v>3346</v>
      </c>
      <c r="F2360" s="39"/>
    </row>
    <row r="2361" spans="5:6" x14ac:dyDescent="0.25">
      <c r="E2361" s="30">
        <f t="shared" si="37"/>
        <v>3347</v>
      </c>
      <c r="F2361" s="39"/>
    </row>
    <row r="2362" spans="5:6" x14ac:dyDescent="0.25">
      <c r="E2362" s="30">
        <f t="shared" si="37"/>
        <v>3348</v>
      </c>
      <c r="F2362" s="39"/>
    </row>
    <row r="2363" spans="5:6" x14ac:dyDescent="0.25">
      <c r="E2363" s="30">
        <f t="shared" si="37"/>
        <v>3349</v>
      </c>
      <c r="F2363" s="39"/>
    </row>
    <row r="2364" spans="5:6" x14ac:dyDescent="0.25">
      <c r="E2364" s="30">
        <f t="shared" si="37"/>
        <v>3350</v>
      </c>
      <c r="F2364" s="39"/>
    </row>
    <row r="2365" spans="5:6" x14ac:dyDescent="0.25">
      <c r="E2365" s="30">
        <f t="shared" si="37"/>
        <v>3351</v>
      </c>
      <c r="F2365" s="39"/>
    </row>
    <row r="2366" spans="5:6" x14ac:dyDescent="0.25">
      <c r="E2366" s="30">
        <f t="shared" si="37"/>
        <v>3352</v>
      </c>
      <c r="F2366" s="39"/>
    </row>
    <row r="2367" spans="5:6" x14ac:dyDescent="0.25">
      <c r="E2367" s="30">
        <f t="shared" si="37"/>
        <v>3353</v>
      </c>
      <c r="F2367" s="39"/>
    </row>
    <row r="2368" spans="5:6" x14ac:dyDescent="0.25">
      <c r="E2368" s="30">
        <f t="shared" si="37"/>
        <v>3354</v>
      </c>
      <c r="F2368" s="39"/>
    </row>
    <row r="2369" spans="5:6" x14ac:dyDescent="0.25">
      <c r="E2369" s="30">
        <f t="shared" si="37"/>
        <v>3355</v>
      </c>
      <c r="F2369" s="39"/>
    </row>
    <row r="2370" spans="5:6" x14ac:dyDescent="0.25">
      <c r="E2370" s="30">
        <f t="shared" si="37"/>
        <v>3356</v>
      </c>
      <c r="F2370" s="39"/>
    </row>
    <row r="2371" spans="5:6" x14ac:dyDescent="0.25">
      <c r="E2371" s="30">
        <f t="shared" si="37"/>
        <v>3357</v>
      </c>
      <c r="F2371" s="39"/>
    </row>
    <row r="2372" spans="5:6" x14ac:dyDescent="0.25">
      <c r="E2372" s="30">
        <f t="shared" si="37"/>
        <v>3358</v>
      </c>
      <c r="F2372" s="39"/>
    </row>
    <row r="2373" spans="5:6" x14ac:dyDescent="0.25">
      <c r="E2373" s="30">
        <f t="shared" si="37"/>
        <v>3359</v>
      </c>
      <c r="F2373" s="39"/>
    </row>
    <row r="2374" spans="5:6" x14ac:dyDescent="0.25">
      <c r="E2374" s="30">
        <f t="shared" si="37"/>
        <v>3360</v>
      </c>
      <c r="F2374" s="39"/>
    </row>
    <row r="2375" spans="5:6" x14ac:dyDescent="0.25">
      <c r="E2375" s="30">
        <f t="shared" si="37"/>
        <v>3361</v>
      </c>
      <c r="F2375" s="39"/>
    </row>
    <row r="2376" spans="5:6" x14ac:dyDescent="0.25">
      <c r="E2376" s="30">
        <f t="shared" si="37"/>
        <v>3362</v>
      </c>
      <c r="F2376" s="39"/>
    </row>
    <row r="2377" spans="5:6" x14ac:dyDescent="0.25">
      <c r="E2377" s="30">
        <f t="shared" si="37"/>
        <v>3363</v>
      </c>
      <c r="F2377" s="39"/>
    </row>
    <row r="2378" spans="5:6" x14ac:dyDescent="0.25">
      <c r="E2378" s="30">
        <f t="shared" si="37"/>
        <v>3364</v>
      </c>
      <c r="F2378" s="39"/>
    </row>
    <row r="2379" spans="5:6" x14ac:dyDescent="0.25">
      <c r="E2379" s="30">
        <f t="shared" si="37"/>
        <v>3365</v>
      </c>
      <c r="F2379" s="39"/>
    </row>
    <row r="2380" spans="5:6" x14ac:dyDescent="0.25">
      <c r="E2380" s="30">
        <f t="shared" si="37"/>
        <v>3366</v>
      </c>
      <c r="F2380" s="39"/>
    </row>
    <row r="2381" spans="5:6" x14ac:dyDescent="0.25">
      <c r="E2381" s="30">
        <f t="shared" si="37"/>
        <v>3367</v>
      </c>
      <c r="F2381" s="39"/>
    </row>
    <row r="2382" spans="5:6" x14ac:dyDescent="0.25">
      <c r="E2382" s="30">
        <f t="shared" si="37"/>
        <v>3368</v>
      </c>
      <c r="F2382" s="39"/>
    </row>
    <row r="2383" spans="5:6" x14ac:dyDescent="0.25">
      <c r="E2383" s="30">
        <f t="shared" si="37"/>
        <v>3369</v>
      </c>
      <c r="F2383" s="39"/>
    </row>
    <row r="2384" spans="5:6" x14ac:dyDescent="0.25">
      <c r="E2384" s="30">
        <f t="shared" si="37"/>
        <v>3370</v>
      </c>
      <c r="F2384" s="39"/>
    </row>
    <row r="2385" spans="5:6" x14ac:dyDescent="0.25">
      <c r="E2385" s="30">
        <f t="shared" si="37"/>
        <v>3371</v>
      </c>
      <c r="F2385" s="39"/>
    </row>
    <row r="2386" spans="5:6" x14ac:dyDescent="0.25">
      <c r="E2386" s="30">
        <f t="shared" si="37"/>
        <v>3372</v>
      </c>
      <c r="F2386" s="39"/>
    </row>
    <row r="2387" spans="5:6" x14ac:dyDescent="0.25">
      <c r="E2387" s="30">
        <f t="shared" si="37"/>
        <v>3373</v>
      </c>
      <c r="F2387" s="39"/>
    </row>
    <row r="2388" spans="5:6" x14ac:dyDescent="0.25">
      <c r="E2388" s="30">
        <f t="shared" si="37"/>
        <v>3374</v>
      </c>
      <c r="F2388" s="39"/>
    </row>
    <row r="2389" spans="5:6" x14ac:dyDescent="0.25">
      <c r="E2389" s="30">
        <f t="shared" si="37"/>
        <v>3375</v>
      </c>
      <c r="F2389" s="39"/>
    </row>
    <row r="2390" spans="5:6" x14ac:dyDescent="0.25">
      <c r="E2390" s="30">
        <f t="shared" si="37"/>
        <v>3376</v>
      </c>
      <c r="F2390" s="39"/>
    </row>
    <row r="2391" spans="5:6" x14ac:dyDescent="0.25">
      <c r="E2391" s="30">
        <f t="shared" si="37"/>
        <v>3377</v>
      </c>
      <c r="F2391" s="39"/>
    </row>
    <row r="2392" spans="5:6" x14ac:dyDescent="0.25">
      <c r="E2392" s="30">
        <f t="shared" si="37"/>
        <v>3378</v>
      </c>
      <c r="F2392" s="39"/>
    </row>
    <row r="2393" spans="5:6" x14ac:dyDescent="0.25">
      <c r="E2393" s="30">
        <f t="shared" si="37"/>
        <v>3379</v>
      </c>
      <c r="F2393" s="39"/>
    </row>
    <row r="2394" spans="5:6" x14ac:dyDescent="0.25">
      <c r="E2394" s="30">
        <f t="shared" si="37"/>
        <v>3380</v>
      </c>
      <c r="F2394" s="39"/>
    </row>
    <row r="2395" spans="5:6" x14ac:dyDescent="0.25">
      <c r="E2395" s="30">
        <f t="shared" si="37"/>
        <v>3381</v>
      </c>
      <c r="F2395" s="39"/>
    </row>
    <row r="2396" spans="5:6" x14ac:dyDescent="0.25">
      <c r="E2396" s="30">
        <f t="shared" si="37"/>
        <v>3382</v>
      </c>
      <c r="F2396" s="39"/>
    </row>
    <row r="2397" spans="5:6" x14ac:dyDescent="0.25">
      <c r="E2397" s="30">
        <f t="shared" si="37"/>
        <v>3383</v>
      </c>
      <c r="F2397" s="39"/>
    </row>
    <row r="2398" spans="5:6" x14ac:dyDescent="0.25">
      <c r="E2398" s="30">
        <f t="shared" si="37"/>
        <v>3384</v>
      </c>
      <c r="F2398" s="39"/>
    </row>
    <row r="2399" spans="5:6" x14ac:dyDescent="0.25">
      <c r="E2399" s="30">
        <f t="shared" si="37"/>
        <v>3385</v>
      </c>
      <c r="F2399" s="39"/>
    </row>
    <row r="2400" spans="5:6" x14ac:dyDescent="0.25">
      <c r="E2400" s="30">
        <f t="shared" si="37"/>
        <v>3386</v>
      </c>
      <c r="F2400" s="39"/>
    </row>
    <row r="2401" spans="5:6" x14ac:dyDescent="0.25">
      <c r="E2401" s="30">
        <f t="shared" si="37"/>
        <v>3387</v>
      </c>
      <c r="F2401" s="39"/>
    </row>
    <row r="2402" spans="5:6" x14ac:dyDescent="0.25">
      <c r="E2402" s="30">
        <f t="shared" si="37"/>
        <v>3388</v>
      </c>
      <c r="F2402" s="39"/>
    </row>
    <row r="2403" spans="5:6" x14ac:dyDescent="0.25">
      <c r="E2403" s="30">
        <f t="shared" si="37"/>
        <v>3389</v>
      </c>
      <c r="F2403" s="39"/>
    </row>
    <row r="2404" spans="5:6" x14ac:dyDescent="0.25">
      <c r="E2404" s="30">
        <f t="shared" si="37"/>
        <v>3390</v>
      </c>
      <c r="F2404" s="39"/>
    </row>
    <row r="2405" spans="5:6" x14ac:dyDescent="0.25">
      <c r="E2405" s="30">
        <f t="shared" si="37"/>
        <v>3391</v>
      </c>
      <c r="F2405" s="39"/>
    </row>
    <row r="2406" spans="5:6" x14ac:dyDescent="0.25">
      <c r="E2406" s="30">
        <f t="shared" si="37"/>
        <v>3392</v>
      </c>
      <c r="F2406" s="39"/>
    </row>
    <row r="2407" spans="5:6" x14ac:dyDescent="0.25">
      <c r="E2407" s="30">
        <f t="shared" si="37"/>
        <v>3393</v>
      </c>
      <c r="F2407" s="39"/>
    </row>
    <row r="2408" spans="5:6" x14ac:dyDescent="0.25">
      <c r="E2408" s="30">
        <f t="shared" si="37"/>
        <v>3394</v>
      </c>
      <c r="F2408" s="39"/>
    </row>
    <row r="2409" spans="5:6" x14ac:dyDescent="0.25">
      <c r="E2409" s="30">
        <f t="shared" ref="E2409:E2472" si="38" xml:space="preserve"> E2408 + 1</f>
        <v>3395</v>
      </c>
      <c r="F2409" s="39"/>
    </row>
    <row r="2410" spans="5:6" x14ac:dyDescent="0.25">
      <c r="E2410" s="30">
        <f t="shared" si="38"/>
        <v>3396</v>
      </c>
      <c r="F2410" s="39"/>
    </row>
    <row r="2411" spans="5:6" x14ac:dyDescent="0.25">
      <c r="E2411" s="30">
        <f t="shared" si="38"/>
        <v>3397</v>
      </c>
      <c r="F2411" s="39"/>
    </row>
    <row r="2412" spans="5:6" x14ac:dyDescent="0.25">
      <c r="E2412" s="30">
        <f t="shared" si="38"/>
        <v>3398</v>
      </c>
      <c r="F2412" s="39"/>
    </row>
    <row r="2413" spans="5:6" x14ac:dyDescent="0.25">
      <c r="E2413" s="30">
        <f t="shared" si="38"/>
        <v>3399</v>
      </c>
      <c r="F2413" s="39"/>
    </row>
    <row r="2414" spans="5:6" x14ac:dyDescent="0.25">
      <c r="E2414" s="30">
        <f t="shared" si="38"/>
        <v>3400</v>
      </c>
      <c r="F2414" s="39"/>
    </row>
    <row r="2415" spans="5:6" x14ac:dyDescent="0.25">
      <c r="E2415" s="30">
        <f t="shared" si="38"/>
        <v>3401</v>
      </c>
      <c r="F2415" s="39"/>
    </row>
    <row r="2416" spans="5:6" x14ac:dyDescent="0.25">
      <c r="E2416" s="30">
        <f t="shared" si="38"/>
        <v>3402</v>
      </c>
      <c r="F2416" s="39"/>
    </row>
    <row r="2417" spans="5:6" x14ac:dyDescent="0.25">
      <c r="E2417" s="30">
        <f t="shared" si="38"/>
        <v>3403</v>
      </c>
      <c r="F2417" s="39"/>
    </row>
    <row r="2418" spans="5:6" x14ac:dyDescent="0.25">
      <c r="E2418" s="30">
        <f t="shared" si="38"/>
        <v>3404</v>
      </c>
      <c r="F2418" s="39"/>
    </row>
    <row r="2419" spans="5:6" x14ac:dyDescent="0.25">
      <c r="E2419" s="30">
        <f t="shared" si="38"/>
        <v>3405</v>
      </c>
      <c r="F2419" s="39"/>
    </row>
    <row r="2420" spans="5:6" x14ac:dyDescent="0.25">
      <c r="E2420" s="30">
        <f t="shared" si="38"/>
        <v>3406</v>
      </c>
      <c r="F2420" s="39"/>
    </row>
    <row r="2421" spans="5:6" x14ac:dyDescent="0.25">
      <c r="E2421" s="30">
        <f t="shared" si="38"/>
        <v>3407</v>
      </c>
      <c r="F2421" s="39"/>
    </row>
    <row r="2422" spans="5:6" x14ac:dyDescent="0.25">
      <c r="E2422" s="30">
        <f t="shared" si="38"/>
        <v>3408</v>
      </c>
      <c r="F2422" s="39"/>
    </row>
    <row r="2423" spans="5:6" x14ac:dyDescent="0.25">
      <c r="E2423" s="30">
        <f t="shared" si="38"/>
        <v>3409</v>
      </c>
      <c r="F2423" s="39"/>
    </row>
    <row r="2424" spans="5:6" x14ac:dyDescent="0.25">
      <c r="E2424" s="30">
        <f t="shared" si="38"/>
        <v>3410</v>
      </c>
      <c r="F2424" s="39"/>
    </row>
    <row r="2425" spans="5:6" x14ac:dyDescent="0.25">
      <c r="E2425" s="30">
        <f t="shared" si="38"/>
        <v>3411</v>
      </c>
      <c r="F2425" s="39"/>
    </row>
    <row r="2426" spans="5:6" x14ac:dyDescent="0.25">
      <c r="E2426" s="30">
        <f t="shared" si="38"/>
        <v>3412</v>
      </c>
      <c r="F2426" s="39"/>
    </row>
    <row r="2427" spans="5:6" x14ac:dyDescent="0.25">
      <c r="E2427" s="30">
        <f t="shared" si="38"/>
        <v>3413</v>
      </c>
      <c r="F2427" s="39"/>
    </row>
    <row r="2428" spans="5:6" x14ac:dyDescent="0.25">
      <c r="E2428" s="30">
        <f t="shared" si="38"/>
        <v>3414</v>
      </c>
      <c r="F2428" s="39"/>
    </row>
    <row r="2429" spans="5:6" x14ac:dyDescent="0.25">
      <c r="E2429" s="30">
        <f t="shared" si="38"/>
        <v>3415</v>
      </c>
      <c r="F2429" s="39"/>
    </row>
    <row r="2430" spans="5:6" x14ac:dyDescent="0.25">
      <c r="E2430" s="30">
        <f t="shared" si="38"/>
        <v>3416</v>
      </c>
      <c r="F2430" s="39"/>
    </row>
    <row r="2431" spans="5:6" x14ac:dyDescent="0.25">
      <c r="E2431" s="30">
        <f t="shared" si="38"/>
        <v>3417</v>
      </c>
      <c r="F2431" s="39"/>
    </row>
    <row r="2432" spans="5:6" x14ac:dyDescent="0.25">
      <c r="E2432" s="30">
        <f t="shared" si="38"/>
        <v>3418</v>
      </c>
      <c r="F2432" s="39"/>
    </row>
    <row r="2433" spans="5:6" x14ac:dyDescent="0.25">
      <c r="E2433" s="30">
        <f t="shared" si="38"/>
        <v>3419</v>
      </c>
      <c r="F2433" s="39"/>
    </row>
    <row r="2434" spans="5:6" x14ac:dyDescent="0.25">
      <c r="E2434" s="30">
        <f t="shared" si="38"/>
        <v>3420</v>
      </c>
      <c r="F2434" s="39"/>
    </row>
    <row r="2435" spans="5:6" x14ac:dyDescent="0.25">
      <c r="E2435" s="30">
        <f t="shared" si="38"/>
        <v>3421</v>
      </c>
      <c r="F2435" s="39"/>
    </row>
    <row r="2436" spans="5:6" x14ac:dyDescent="0.25">
      <c r="E2436" s="30">
        <f t="shared" si="38"/>
        <v>3422</v>
      </c>
      <c r="F2436" s="39"/>
    </row>
    <row r="2437" spans="5:6" x14ac:dyDescent="0.25">
      <c r="E2437" s="30">
        <f t="shared" si="38"/>
        <v>3423</v>
      </c>
      <c r="F2437" s="39"/>
    </row>
    <row r="2438" spans="5:6" x14ac:dyDescent="0.25">
      <c r="E2438" s="30">
        <f t="shared" si="38"/>
        <v>3424</v>
      </c>
      <c r="F2438" s="39"/>
    </row>
    <row r="2439" spans="5:6" x14ac:dyDescent="0.25">
      <c r="E2439" s="30">
        <f t="shared" si="38"/>
        <v>3425</v>
      </c>
      <c r="F2439" s="39"/>
    </row>
    <row r="2440" spans="5:6" x14ac:dyDescent="0.25">
      <c r="E2440" s="30">
        <f t="shared" si="38"/>
        <v>3426</v>
      </c>
      <c r="F2440" s="39"/>
    </row>
    <row r="2441" spans="5:6" x14ac:dyDescent="0.25">
      <c r="E2441" s="30">
        <f t="shared" si="38"/>
        <v>3427</v>
      </c>
      <c r="F2441" s="39"/>
    </row>
    <row r="2442" spans="5:6" x14ac:dyDescent="0.25">
      <c r="E2442" s="30">
        <f t="shared" si="38"/>
        <v>3428</v>
      </c>
      <c r="F2442" s="39"/>
    </row>
    <row r="2443" spans="5:6" x14ac:dyDescent="0.25">
      <c r="E2443" s="30">
        <f t="shared" si="38"/>
        <v>3429</v>
      </c>
      <c r="F2443" s="39"/>
    </row>
    <row r="2444" spans="5:6" x14ac:dyDescent="0.25">
      <c r="E2444" s="30">
        <f t="shared" si="38"/>
        <v>3430</v>
      </c>
      <c r="F2444" s="39"/>
    </row>
    <row r="2445" spans="5:6" x14ac:dyDescent="0.25">
      <c r="E2445" s="30">
        <f t="shared" si="38"/>
        <v>3431</v>
      </c>
      <c r="F2445" s="39"/>
    </row>
    <row r="2446" spans="5:6" x14ac:dyDescent="0.25">
      <c r="E2446" s="30">
        <f t="shared" si="38"/>
        <v>3432</v>
      </c>
      <c r="F2446" s="39"/>
    </row>
    <row r="2447" spans="5:6" x14ac:dyDescent="0.25">
      <c r="E2447" s="30">
        <f t="shared" si="38"/>
        <v>3433</v>
      </c>
      <c r="F2447" s="39"/>
    </row>
    <row r="2448" spans="5:6" x14ac:dyDescent="0.25">
      <c r="E2448" s="30">
        <f t="shared" si="38"/>
        <v>3434</v>
      </c>
      <c r="F2448" s="39"/>
    </row>
    <row r="2449" spans="5:6" x14ac:dyDescent="0.25">
      <c r="E2449" s="30">
        <f t="shared" si="38"/>
        <v>3435</v>
      </c>
      <c r="F2449" s="39"/>
    </row>
    <row r="2450" spans="5:6" x14ac:dyDescent="0.25">
      <c r="E2450" s="30">
        <f t="shared" si="38"/>
        <v>3436</v>
      </c>
      <c r="F2450" s="39"/>
    </row>
    <row r="2451" spans="5:6" x14ac:dyDescent="0.25">
      <c r="E2451" s="30">
        <f t="shared" si="38"/>
        <v>3437</v>
      </c>
      <c r="F2451" s="39"/>
    </row>
    <row r="2452" spans="5:6" x14ac:dyDescent="0.25">
      <c r="E2452" s="30">
        <f t="shared" si="38"/>
        <v>3438</v>
      </c>
      <c r="F2452" s="39"/>
    </row>
    <row r="2453" spans="5:6" x14ac:dyDescent="0.25">
      <c r="E2453" s="30">
        <f t="shared" si="38"/>
        <v>3439</v>
      </c>
      <c r="F2453" s="39"/>
    </row>
    <row r="2454" spans="5:6" x14ac:dyDescent="0.25">
      <c r="E2454" s="30">
        <f t="shared" si="38"/>
        <v>3440</v>
      </c>
      <c r="F2454" s="39"/>
    </row>
    <row r="2455" spans="5:6" x14ac:dyDescent="0.25">
      <c r="E2455" s="30">
        <f t="shared" si="38"/>
        <v>3441</v>
      </c>
      <c r="F2455" s="39"/>
    </row>
    <row r="2456" spans="5:6" x14ac:dyDescent="0.25">
      <c r="E2456" s="30">
        <f t="shared" si="38"/>
        <v>3442</v>
      </c>
      <c r="F2456" s="39"/>
    </row>
    <row r="2457" spans="5:6" x14ac:dyDescent="0.25">
      <c r="E2457" s="30">
        <f t="shared" si="38"/>
        <v>3443</v>
      </c>
      <c r="F2457" s="39"/>
    </row>
    <row r="2458" spans="5:6" x14ac:dyDescent="0.25">
      <c r="E2458" s="30">
        <f t="shared" si="38"/>
        <v>3444</v>
      </c>
      <c r="F2458" s="39"/>
    </row>
    <row r="2459" spans="5:6" x14ac:dyDescent="0.25">
      <c r="E2459" s="30">
        <f t="shared" si="38"/>
        <v>3445</v>
      </c>
      <c r="F2459" s="39"/>
    </row>
    <row r="2460" spans="5:6" x14ac:dyDescent="0.25">
      <c r="E2460" s="30">
        <f t="shared" si="38"/>
        <v>3446</v>
      </c>
      <c r="F2460" s="39"/>
    </row>
    <row r="2461" spans="5:6" x14ac:dyDescent="0.25">
      <c r="E2461" s="30">
        <f t="shared" si="38"/>
        <v>3447</v>
      </c>
      <c r="F2461" s="39"/>
    </row>
    <row r="2462" spans="5:6" x14ac:dyDescent="0.25">
      <c r="E2462" s="30">
        <f t="shared" si="38"/>
        <v>3448</v>
      </c>
      <c r="F2462" s="39"/>
    </row>
    <row r="2463" spans="5:6" x14ac:dyDescent="0.25">
      <c r="E2463" s="30">
        <f t="shared" si="38"/>
        <v>3449</v>
      </c>
      <c r="F2463" s="39"/>
    </row>
    <row r="2464" spans="5:6" x14ac:dyDescent="0.25">
      <c r="E2464" s="30">
        <f t="shared" si="38"/>
        <v>3450</v>
      </c>
      <c r="F2464" s="39"/>
    </row>
    <row r="2465" spans="5:6" x14ac:dyDescent="0.25">
      <c r="E2465" s="30">
        <f t="shared" si="38"/>
        <v>3451</v>
      </c>
      <c r="F2465" s="39"/>
    </row>
    <row r="2466" spans="5:6" x14ac:dyDescent="0.25">
      <c r="E2466" s="30">
        <f t="shared" si="38"/>
        <v>3452</v>
      </c>
      <c r="F2466" s="39"/>
    </row>
    <row r="2467" spans="5:6" x14ac:dyDescent="0.25">
      <c r="E2467" s="30">
        <f t="shared" si="38"/>
        <v>3453</v>
      </c>
      <c r="F2467" s="39"/>
    </row>
    <row r="2468" spans="5:6" x14ac:dyDescent="0.25">
      <c r="E2468" s="30">
        <f t="shared" si="38"/>
        <v>3454</v>
      </c>
      <c r="F2468" s="39"/>
    </row>
    <row r="2469" spans="5:6" x14ac:dyDescent="0.25">
      <c r="E2469" s="30">
        <f t="shared" si="38"/>
        <v>3455</v>
      </c>
      <c r="F2469" s="39"/>
    </row>
    <row r="2470" spans="5:6" x14ac:dyDescent="0.25">
      <c r="E2470" s="30">
        <f t="shared" si="38"/>
        <v>3456</v>
      </c>
      <c r="F2470" s="39"/>
    </row>
    <row r="2471" spans="5:6" x14ac:dyDescent="0.25">
      <c r="E2471" s="30">
        <f t="shared" si="38"/>
        <v>3457</v>
      </c>
      <c r="F2471" s="39"/>
    </row>
    <row r="2472" spans="5:6" x14ac:dyDescent="0.25">
      <c r="E2472" s="30">
        <f t="shared" si="38"/>
        <v>3458</v>
      </c>
      <c r="F2472" s="39"/>
    </row>
    <row r="2473" spans="5:6" x14ac:dyDescent="0.25">
      <c r="E2473" s="30">
        <f t="shared" ref="E2473:E2536" si="39" xml:space="preserve"> E2472 + 1</f>
        <v>3459</v>
      </c>
      <c r="F2473" s="39"/>
    </row>
    <row r="2474" spans="5:6" x14ac:dyDescent="0.25">
      <c r="E2474" s="30">
        <f t="shared" si="39"/>
        <v>3460</v>
      </c>
      <c r="F2474" s="39"/>
    </row>
    <row r="2475" spans="5:6" x14ac:dyDescent="0.25">
      <c r="E2475" s="30">
        <f t="shared" si="39"/>
        <v>3461</v>
      </c>
      <c r="F2475" s="39"/>
    </row>
    <row r="2476" spans="5:6" x14ac:dyDescent="0.25">
      <c r="E2476" s="30">
        <f t="shared" si="39"/>
        <v>3462</v>
      </c>
      <c r="F2476" s="39"/>
    </row>
    <row r="2477" spans="5:6" x14ac:dyDescent="0.25">
      <c r="E2477" s="30">
        <f t="shared" si="39"/>
        <v>3463</v>
      </c>
      <c r="F2477" s="39"/>
    </row>
    <row r="2478" spans="5:6" x14ac:dyDescent="0.25">
      <c r="E2478" s="30">
        <f t="shared" si="39"/>
        <v>3464</v>
      </c>
      <c r="F2478" s="39"/>
    </row>
    <row r="2479" spans="5:6" x14ac:dyDescent="0.25">
      <c r="E2479" s="30">
        <f t="shared" si="39"/>
        <v>3465</v>
      </c>
      <c r="F2479" s="39"/>
    </row>
    <row r="2480" spans="5:6" x14ac:dyDescent="0.25">
      <c r="E2480" s="30">
        <f t="shared" si="39"/>
        <v>3466</v>
      </c>
      <c r="F2480" s="39"/>
    </row>
    <row r="2481" spans="5:6" x14ac:dyDescent="0.25">
      <c r="E2481" s="30">
        <f t="shared" si="39"/>
        <v>3467</v>
      </c>
      <c r="F2481" s="39"/>
    </row>
    <row r="2482" spans="5:6" x14ac:dyDescent="0.25">
      <c r="E2482" s="30">
        <f t="shared" si="39"/>
        <v>3468</v>
      </c>
      <c r="F2482" s="39"/>
    </row>
    <row r="2483" spans="5:6" x14ac:dyDescent="0.25">
      <c r="E2483" s="30">
        <f t="shared" si="39"/>
        <v>3469</v>
      </c>
      <c r="F2483" s="39"/>
    </row>
    <row r="2484" spans="5:6" x14ac:dyDescent="0.25">
      <c r="E2484" s="30">
        <f t="shared" si="39"/>
        <v>3470</v>
      </c>
      <c r="F2484" s="39"/>
    </row>
    <row r="2485" spans="5:6" x14ac:dyDescent="0.25">
      <c r="E2485" s="30">
        <f t="shared" si="39"/>
        <v>3471</v>
      </c>
      <c r="F2485" s="39"/>
    </row>
    <row r="2486" spans="5:6" x14ac:dyDescent="0.25">
      <c r="E2486" s="30">
        <f t="shared" si="39"/>
        <v>3472</v>
      </c>
      <c r="F2486" s="39"/>
    </row>
    <row r="2487" spans="5:6" x14ac:dyDescent="0.25">
      <c r="E2487" s="30">
        <f t="shared" si="39"/>
        <v>3473</v>
      </c>
      <c r="F2487" s="39"/>
    </row>
    <row r="2488" spans="5:6" x14ac:dyDescent="0.25">
      <c r="E2488" s="30">
        <f t="shared" si="39"/>
        <v>3474</v>
      </c>
      <c r="F2488" s="39"/>
    </row>
    <row r="2489" spans="5:6" x14ac:dyDescent="0.25">
      <c r="E2489" s="30">
        <f t="shared" si="39"/>
        <v>3475</v>
      </c>
      <c r="F2489" s="39"/>
    </row>
    <row r="2490" spans="5:6" x14ac:dyDescent="0.25">
      <c r="E2490" s="30">
        <f t="shared" si="39"/>
        <v>3476</v>
      </c>
      <c r="F2490" s="39"/>
    </row>
    <row r="2491" spans="5:6" x14ac:dyDescent="0.25">
      <c r="E2491" s="30">
        <f t="shared" si="39"/>
        <v>3477</v>
      </c>
      <c r="F2491" s="39"/>
    </row>
    <row r="2492" spans="5:6" x14ac:dyDescent="0.25">
      <c r="E2492" s="30">
        <f t="shared" si="39"/>
        <v>3478</v>
      </c>
      <c r="F2492" s="39"/>
    </row>
    <row r="2493" spans="5:6" x14ac:dyDescent="0.25">
      <c r="E2493" s="30">
        <f t="shared" si="39"/>
        <v>3479</v>
      </c>
      <c r="F2493" s="39"/>
    </row>
    <row r="2494" spans="5:6" x14ac:dyDescent="0.25">
      <c r="E2494" s="30">
        <f t="shared" si="39"/>
        <v>3480</v>
      </c>
      <c r="F2494" s="39"/>
    </row>
    <row r="2495" spans="5:6" x14ac:dyDescent="0.25">
      <c r="E2495" s="30">
        <f t="shared" si="39"/>
        <v>3481</v>
      </c>
      <c r="F2495" s="39"/>
    </row>
    <row r="2496" spans="5:6" x14ac:dyDescent="0.25">
      <c r="E2496" s="30">
        <f t="shared" si="39"/>
        <v>3482</v>
      </c>
      <c r="F2496" s="39"/>
    </row>
    <row r="2497" spans="5:6" x14ac:dyDescent="0.25">
      <c r="E2497" s="30">
        <f t="shared" si="39"/>
        <v>3483</v>
      </c>
      <c r="F2497" s="39"/>
    </row>
    <row r="2498" spans="5:6" x14ac:dyDescent="0.25">
      <c r="E2498" s="30">
        <f t="shared" si="39"/>
        <v>3484</v>
      </c>
      <c r="F2498" s="39"/>
    </row>
    <row r="2499" spans="5:6" x14ac:dyDescent="0.25">
      <c r="E2499" s="30">
        <f t="shared" si="39"/>
        <v>3485</v>
      </c>
      <c r="F2499" s="39"/>
    </row>
    <row r="2500" spans="5:6" x14ac:dyDescent="0.25">
      <c r="E2500" s="30">
        <f t="shared" si="39"/>
        <v>3486</v>
      </c>
      <c r="F2500" s="39"/>
    </row>
    <row r="2501" spans="5:6" x14ac:dyDescent="0.25">
      <c r="E2501" s="30">
        <f t="shared" si="39"/>
        <v>3487</v>
      </c>
      <c r="F2501" s="39"/>
    </row>
    <row r="2502" spans="5:6" x14ac:dyDescent="0.25">
      <c r="E2502" s="30">
        <f t="shared" si="39"/>
        <v>3488</v>
      </c>
      <c r="F2502" s="39"/>
    </row>
    <row r="2503" spans="5:6" x14ac:dyDescent="0.25">
      <c r="E2503" s="30">
        <f t="shared" si="39"/>
        <v>3489</v>
      </c>
      <c r="F2503" s="39"/>
    </row>
    <row r="2504" spans="5:6" x14ac:dyDescent="0.25">
      <c r="E2504" s="30">
        <f t="shared" si="39"/>
        <v>3490</v>
      </c>
      <c r="F2504" s="39"/>
    </row>
    <row r="2505" spans="5:6" x14ac:dyDescent="0.25">
      <c r="E2505" s="30">
        <f t="shared" si="39"/>
        <v>3491</v>
      </c>
      <c r="F2505" s="39"/>
    </row>
    <row r="2506" spans="5:6" x14ac:dyDescent="0.25">
      <c r="E2506" s="30">
        <f t="shared" si="39"/>
        <v>3492</v>
      </c>
      <c r="F2506" s="39"/>
    </row>
    <row r="2507" spans="5:6" x14ac:dyDescent="0.25">
      <c r="E2507" s="30">
        <f t="shared" si="39"/>
        <v>3493</v>
      </c>
      <c r="F2507" s="39"/>
    </row>
    <row r="2508" spans="5:6" x14ac:dyDescent="0.25">
      <c r="E2508" s="30">
        <f t="shared" si="39"/>
        <v>3494</v>
      </c>
      <c r="F2508" s="39"/>
    </row>
    <row r="2509" spans="5:6" x14ac:dyDescent="0.25">
      <c r="E2509" s="30">
        <f t="shared" si="39"/>
        <v>3495</v>
      </c>
      <c r="F2509" s="39"/>
    </row>
    <row r="2510" spans="5:6" x14ac:dyDescent="0.25">
      <c r="E2510" s="30">
        <f t="shared" si="39"/>
        <v>3496</v>
      </c>
      <c r="F2510" s="39"/>
    </row>
    <row r="2511" spans="5:6" x14ac:dyDescent="0.25">
      <c r="E2511" s="30">
        <f t="shared" si="39"/>
        <v>3497</v>
      </c>
      <c r="F2511" s="39"/>
    </row>
    <row r="2512" spans="5:6" x14ac:dyDescent="0.25">
      <c r="E2512" s="30">
        <f t="shared" si="39"/>
        <v>3498</v>
      </c>
      <c r="F2512" s="39"/>
    </row>
    <row r="2513" spans="5:6" x14ac:dyDescent="0.25">
      <c r="E2513" s="30">
        <f t="shared" si="39"/>
        <v>3499</v>
      </c>
      <c r="F2513" s="39"/>
    </row>
    <row r="2514" spans="5:6" x14ac:dyDescent="0.25">
      <c r="E2514" s="30">
        <f t="shared" si="39"/>
        <v>3500</v>
      </c>
      <c r="F2514" s="39"/>
    </row>
    <row r="2515" spans="5:6" x14ac:dyDescent="0.25">
      <c r="E2515" s="30">
        <f t="shared" si="39"/>
        <v>3501</v>
      </c>
      <c r="F2515" s="39"/>
    </row>
    <row r="2516" spans="5:6" x14ac:dyDescent="0.25">
      <c r="E2516" s="30">
        <f t="shared" si="39"/>
        <v>3502</v>
      </c>
      <c r="F2516" s="39"/>
    </row>
    <row r="2517" spans="5:6" x14ac:dyDescent="0.25">
      <c r="E2517" s="30">
        <f t="shared" si="39"/>
        <v>3503</v>
      </c>
      <c r="F2517" s="39"/>
    </row>
    <row r="2518" spans="5:6" x14ac:dyDescent="0.25">
      <c r="E2518" s="30">
        <f t="shared" si="39"/>
        <v>3504</v>
      </c>
      <c r="F2518" s="39"/>
    </row>
    <row r="2519" spans="5:6" x14ac:dyDescent="0.25">
      <c r="E2519" s="30">
        <f t="shared" si="39"/>
        <v>3505</v>
      </c>
      <c r="F2519" s="39"/>
    </row>
    <row r="2520" spans="5:6" x14ac:dyDescent="0.25">
      <c r="E2520" s="30">
        <f t="shared" si="39"/>
        <v>3506</v>
      </c>
      <c r="F2520" s="39"/>
    </row>
    <row r="2521" spans="5:6" x14ac:dyDescent="0.25">
      <c r="E2521" s="30">
        <f t="shared" si="39"/>
        <v>3507</v>
      </c>
      <c r="F2521" s="39"/>
    </row>
    <row r="2522" spans="5:6" x14ac:dyDescent="0.25">
      <c r="E2522" s="30">
        <f t="shared" si="39"/>
        <v>3508</v>
      </c>
      <c r="F2522" s="39"/>
    </row>
    <row r="2523" spans="5:6" x14ac:dyDescent="0.25">
      <c r="E2523" s="30">
        <f t="shared" si="39"/>
        <v>3509</v>
      </c>
      <c r="F2523" s="39"/>
    </row>
    <row r="2524" spans="5:6" x14ac:dyDescent="0.25">
      <c r="E2524" s="30">
        <f t="shared" si="39"/>
        <v>3510</v>
      </c>
      <c r="F2524" s="39"/>
    </row>
    <row r="2525" spans="5:6" x14ac:dyDescent="0.25">
      <c r="E2525" s="30">
        <f t="shared" si="39"/>
        <v>3511</v>
      </c>
      <c r="F2525" s="39"/>
    </row>
    <row r="2526" spans="5:6" x14ac:dyDescent="0.25">
      <c r="E2526" s="30">
        <f t="shared" si="39"/>
        <v>3512</v>
      </c>
      <c r="F2526" s="39"/>
    </row>
    <row r="2527" spans="5:6" x14ac:dyDescent="0.25">
      <c r="E2527" s="30">
        <f t="shared" si="39"/>
        <v>3513</v>
      </c>
      <c r="F2527" s="39"/>
    </row>
    <row r="2528" spans="5:6" x14ac:dyDescent="0.25">
      <c r="E2528" s="30">
        <f t="shared" si="39"/>
        <v>3514</v>
      </c>
      <c r="F2528" s="39"/>
    </row>
    <row r="2529" spans="5:6" x14ac:dyDescent="0.25">
      <c r="E2529" s="30">
        <f t="shared" si="39"/>
        <v>3515</v>
      </c>
      <c r="F2529" s="39"/>
    </row>
    <row r="2530" spans="5:6" x14ac:dyDescent="0.25">
      <c r="E2530" s="30">
        <f t="shared" si="39"/>
        <v>3516</v>
      </c>
      <c r="F2530" s="39"/>
    </row>
    <row r="2531" spans="5:6" x14ac:dyDescent="0.25">
      <c r="E2531" s="30">
        <f t="shared" si="39"/>
        <v>3517</v>
      </c>
      <c r="F2531" s="39"/>
    </row>
    <row r="2532" spans="5:6" x14ac:dyDescent="0.25">
      <c r="E2532" s="30">
        <f t="shared" si="39"/>
        <v>3518</v>
      </c>
      <c r="F2532" s="39"/>
    </row>
    <row r="2533" spans="5:6" x14ac:dyDescent="0.25">
      <c r="E2533" s="30">
        <f t="shared" si="39"/>
        <v>3519</v>
      </c>
      <c r="F2533" s="39"/>
    </row>
    <row r="2534" spans="5:6" x14ac:dyDescent="0.25">
      <c r="E2534" s="30">
        <f t="shared" si="39"/>
        <v>3520</v>
      </c>
      <c r="F2534" s="39"/>
    </row>
    <row r="2535" spans="5:6" x14ac:dyDescent="0.25">
      <c r="E2535" s="30">
        <f t="shared" si="39"/>
        <v>3521</v>
      </c>
      <c r="F2535" s="39"/>
    </row>
    <row r="2536" spans="5:6" x14ac:dyDescent="0.25">
      <c r="E2536" s="30">
        <f t="shared" si="39"/>
        <v>3522</v>
      </c>
      <c r="F2536" s="39"/>
    </row>
    <row r="2537" spans="5:6" x14ac:dyDescent="0.25">
      <c r="E2537" s="30">
        <f t="shared" ref="E2537:E2600" si="40" xml:space="preserve"> E2536 + 1</f>
        <v>3523</v>
      </c>
      <c r="F2537" s="39"/>
    </row>
    <row r="2538" spans="5:6" x14ac:dyDescent="0.25">
      <c r="E2538" s="30">
        <f t="shared" si="40"/>
        <v>3524</v>
      </c>
      <c r="F2538" s="39"/>
    </row>
    <row r="2539" spans="5:6" x14ac:dyDescent="0.25">
      <c r="E2539" s="30">
        <f t="shared" si="40"/>
        <v>3525</v>
      </c>
      <c r="F2539" s="39"/>
    </row>
    <row r="2540" spans="5:6" x14ac:dyDescent="0.25">
      <c r="E2540" s="30">
        <f t="shared" si="40"/>
        <v>3526</v>
      </c>
      <c r="F2540" s="39"/>
    </row>
    <row r="2541" spans="5:6" x14ac:dyDescent="0.25">
      <c r="E2541" s="30">
        <f t="shared" si="40"/>
        <v>3527</v>
      </c>
      <c r="F2541" s="39"/>
    </row>
    <row r="2542" spans="5:6" x14ac:dyDescent="0.25">
      <c r="E2542" s="30">
        <f t="shared" si="40"/>
        <v>3528</v>
      </c>
      <c r="F2542" s="39"/>
    </row>
    <row r="2543" spans="5:6" x14ac:dyDescent="0.25">
      <c r="E2543" s="30">
        <f t="shared" si="40"/>
        <v>3529</v>
      </c>
      <c r="F2543" s="39"/>
    </row>
    <row r="2544" spans="5:6" x14ac:dyDescent="0.25">
      <c r="E2544" s="30">
        <f t="shared" si="40"/>
        <v>3530</v>
      </c>
      <c r="F2544" s="39"/>
    </row>
    <row r="2545" spans="5:6" x14ac:dyDescent="0.25">
      <c r="E2545" s="30">
        <f t="shared" si="40"/>
        <v>3531</v>
      </c>
      <c r="F2545" s="39"/>
    </row>
    <row r="2546" spans="5:6" x14ac:dyDescent="0.25">
      <c r="E2546" s="30">
        <f t="shared" si="40"/>
        <v>3532</v>
      </c>
      <c r="F2546" s="39"/>
    </row>
    <row r="2547" spans="5:6" x14ac:dyDescent="0.25">
      <c r="E2547" s="30">
        <f t="shared" si="40"/>
        <v>3533</v>
      </c>
      <c r="F2547" s="39"/>
    </row>
    <row r="2548" spans="5:6" x14ac:dyDescent="0.25">
      <c r="E2548" s="30">
        <f t="shared" si="40"/>
        <v>3534</v>
      </c>
      <c r="F2548" s="39"/>
    </row>
    <row r="2549" spans="5:6" x14ac:dyDescent="0.25">
      <c r="E2549" s="30">
        <f t="shared" si="40"/>
        <v>3535</v>
      </c>
      <c r="F2549" s="39"/>
    </row>
    <row r="2550" spans="5:6" x14ac:dyDescent="0.25">
      <c r="E2550" s="30">
        <f t="shared" si="40"/>
        <v>3536</v>
      </c>
      <c r="F2550" s="39"/>
    </row>
    <row r="2551" spans="5:6" x14ac:dyDescent="0.25">
      <c r="E2551" s="30">
        <f t="shared" si="40"/>
        <v>3537</v>
      </c>
      <c r="F2551" s="39"/>
    </row>
    <row r="2552" spans="5:6" x14ac:dyDescent="0.25">
      <c r="E2552" s="30">
        <f t="shared" si="40"/>
        <v>3538</v>
      </c>
      <c r="F2552" s="39"/>
    </row>
    <row r="2553" spans="5:6" x14ac:dyDescent="0.25">
      <c r="E2553" s="30">
        <f t="shared" si="40"/>
        <v>3539</v>
      </c>
      <c r="F2553" s="39"/>
    </row>
    <row r="2554" spans="5:6" x14ac:dyDescent="0.25">
      <c r="E2554" s="30">
        <f t="shared" si="40"/>
        <v>3540</v>
      </c>
      <c r="F2554" s="39"/>
    </row>
    <row r="2555" spans="5:6" x14ac:dyDescent="0.25">
      <c r="E2555" s="30">
        <f t="shared" si="40"/>
        <v>3541</v>
      </c>
      <c r="F2555" s="39"/>
    </row>
    <row r="2556" spans="5:6" x14ac:dyDescent="0.25">
      <c r="E2556" s="30">
        <f t="shared" si="40"/>
        <v>3542</v>
      </c>
      <c r="F2556" s="39"/>
    </row>
    <row r="2557" spans="5:6" x14ac:dyDescent="0.25">
      <c r="E2557" s="30">
        <f t="shared" si="40"/>
        <v>3543</v>
      </c>
      <c r="F2557" s="39"/>
    </row>
    <row r="2558" spans="5:6" x14ac:dyDescent="0.25">
      <c r="E2558" s="30">
        <f t="shared" si="40"/>
        <v>3544</v>
      </c>
      <c r="F2558" s="39"/>
    </row>
    <row r="2559" spans="5:6" x14ac:dyDescent="0.25">
      <c r="E2559" s="30">
        <f t="shared" si="40"/>
        <v>3545</v>
      </c>
      <c r="F2559" s="39"/>
    </row>
    <row r="2560" spans="5:6" x14ac:dyDescent="0.25">
      <c r="E2560" s="30">
        <f t="shared" si="40"/>
        <v>3546</v>
      </c>
      <c r="F2560" s="39"/>
    </row>
    <row r="2561" spans="5:6" x14ac:dyDescent="0.25">
      <c r="E2561" s="30">
        <f t="shared" si="40"/>
        <v>3547</v>
      </c>
      <c r="F2561" s="39"/>
    </row>
    <row r="2562" spans="5:6" x14ac:dyDescent="0.25">
      <c r="E2562" s="30">
        <f t="shared" si="40"/>
        <v>3548</v>
      </c>
      <c r="F2562" s="39"/>
    </row>
    <row r="2563" spans="5:6" x14ac:dyDescent="0.25">
      <c r="E2563" s="30">
        <f t="shared" si="40"/>
        <v>3549</v>
      </c>
      <c r="F2563" s="39"/>
    </row>
    <row r="2564" spans="5:6" x14ac:dyDescent="0.25">
      <c r="E2564" s="30">
        <f t="shared" si="40"/>
        <v>3550</v>
      </c>
      <c r="F2564" s="39"/>
    </row>
    <row r="2565" spans="5:6" x14ac:dyDescent="0.25">
      <c r="E2565" s="30">
        <f t="shared" si="40"/>
        <v>3551</v>
      </c>
      <c r="F2565" s="39"/>
    </row>
    <row r="2566" spans="5:6" x14ac:dyDescent="0.25">
      <c r="E2566" s="30">
        <f t="shared" si="40"/>
        <v>3552</v>
      </c>
      <c r="F2566" s="39"/>
    </row>
    <row r="2567" spans="5:6" x14ac:dyDescent="0.25">
      <c r="E2567" s="30">
        <f t="shared" si="40"/>
        <v>3553</v>
      </c>
      <c r="F2567" s="39"/>
    </row>
    <row r="2568" spans="5:6" x14ac:dyDescent="0.25">
      <c r="E2568" s="30">
        <f t="shared" si="40"/>
        <v>3554</v>
      </c>
      <c r="F2568" s="39"/>
    </row>
    <row r="2569" spans="5:6" x14ac:dyDescent="0.25">
      <c r="E2569" s="30">
        <f t="shared" si="40"/>
        <v>3555</v>
      </c>
      <c r="F2569" s="39"/>
    </row>
    <row r="2570" spans="5:6" x14ac:dyDescent="0.25">
      <c r="E2570" s="30">
        <f t="shared" si="40"/>
        <v>3556</v>
      </c>
      <c r="F2570" s="39"/>
    </row>
    <row r="2571" spans="5:6" x14ac:dyDescent="0.25">
      <c r="E2571" s="30">
        <f t="shared" si="40"/>
        <v>3557</v>
      </c>
      <c r="F2571" s="39"/>
    </row>
    <row r="2572" spans="5:6" x14ac:dyDescent="0.25">
      <c r="E2572" s="30">
        <f t="shared" si="40"/>
        <v>3558</v>
      </c>
      <c r="F2572" s="39"/>
    </row>
    <row r="2573" spans="5:6" x14ac:dyDescent="0.25">
      <c r="E2573" s="30">
        <f t="shared" si="40"/>
        <v>3559</v>
      </c>
      <c r="F2573" s="39"/>
    </row>
    <row r="2574" spans="5:6" x14ac:dyDescent="0.25">
      <c r="E2574" s="30">
        <f t="shared" si="40"/>
        <v>3560</v>
      </c>
      <c r="F2574" s="39"/>
    </row>
    <row r="2575" spans="5:6" x14ac:dyDescent="0.25">
      <c r="E2575" s="30">
        <f t="shared" si="40"/>
        <v>3561</v>
      </c>
      <c r="F2575" s="39"/>
    </row>
    <row r="2576" spans="5:6" x14ac:dyDescent="0.25">
      <c r="E2576" s="30">
        <f t="shared" si="40"/>
        <v>3562</v>
      </c>
      <c r="F2576" s="39"/>
    </row>
    <row r="2577" spans="5:6" x14ac:dyDescent="0.25">
      <c r="E2577" s="30">
        <f t="shared" si="40"/>
        <v>3563</v>
      </c>
      <c r="F2577" s="39"/>
    </row>
    <row r="2578" spans="5:6" x14ac:dyDescent="0.25">
      <c r="E2578" s="30">
        <f t="shared" si="40"/>
        <v>3564</v>
      </c>
      <c r="F2578" s="39"/>
    </row>
    <row r="2579" spans="5:6" x14ac:dyDescent="0.25">
      <c r="E2579" s="30">
        <f t="shared" si="40"/>
        <v>3565</v>
      </c>
      <c r="F2579" s="39"/>
    </row>
    <row r="2580" spans="5:6" x14ac:dyDescent="0.25">
      <c r="E2580" s="30">
        <f t="shared" si="40"/>
        <v>3566</v>
      </c>
      <c r="F2580" s="39"/>
    </row>
    <row r="2581" spans="5:6" x14ac:dyDescent="0.25">
      <c r="E2581" s="30">
        <f t="shared" si="40"/>
        <v>3567</v>
      </c>
      <c r="F2581" s="39"/>
    </row>
    <row r="2582" spans="5:6" x14ac:dyDescent="0.25">
      <c r="E2582" s="30">
        <f t="shared" si="40"/>
        <v>3568</v>
      </c>
      <c r="F2582" s="39"/>
    </row>
    <row r="2583" spans="5:6" x14ac:dyDescent="0.25">
      <c r="E2583" s="30">
        <f t="shared" si="40"/>
        <v>3569</v>
      </c>
      <c r="F2583" s="39"/>
    </row>
    <row r="2584" spans="5:6" x14ac:dyDescent="0.25">
      <c r="E2584" s="30">
        <f t="shared" si="40"/>
        <v>3570</v>
      </c>
      <c r="F2584" s="39"/>
    </row>
    <row r="2585" spans="5:6" x14ac:dyDescent="0.25">
      <c r="E2585" s="30">
        <f t="shared" si="40"/>
        <v>3571</v>
      </c>
      <c r="F2585" s="39"/>
    </row>
    <row r="2586" spans="5:6" x14ac:dyDescent="0.25">
      <c r="E2586" s="30">
        <f t="shared" si="40"/>
        <v>3572</v>
      </c>
      <c r="F2586" s="39"/>
    </row>
    <row r="2587" spans="5:6" x14ac:dyDescent="0.25">
      <c r="E2587" s="30">
        <f t="shared" si="40"/>
        <v>3573</v>
      </c>
      <c r="F2587" s="39"/>
    </row>
    <row r="2588" spans="5:6" x14ac:dyDescent="0.25">
      <c r="E2588" s="30">
        <f t="shared" si="40"/>
        <v>3574</v>
      </c>
      <c r="F2588" s="39"/>
    </row>
    <row r="2589" spans="5:6" x14ac:dyDescent="0.25">
      <c r="E2589" s="30">
        <f t="shared" si="40"/>
        <v>3575</v>
      </c>
      <c r="F2589" s="39"/>
    </row>
    <row r="2590" spans="5:6" x14ac:dyDescent="0.25">
      <c r="E2590" s="30">
        <f t="shared" si="40"/>
        <v>3576</v>
      </c>
      <c r="F2590" s="39"/>
    </row>
    <row r="2591" spans="5:6" x14ac:dyDescent="0.25">
      <c r="E2591" s="30">
        <f t="shared" si="40"/>
        <v>3577</v>
      </c>
      <c r="F2591" s="39"/>
    </row>
    <row r="2592" spans="5:6" x14ac:dyDescent="0.25">
      <c r="E2592" s="30">
        <f t="shared" si="40"/>
        <v>3578</v>
      </c>
      <c r="F2592" s="39"/>
    </row>
    <row r="2593" spans="5:6" x14ac:dyDescent="0.25">
      <c r="E2593" s="30">
        <f t="shared" si="40"/>
        <v>3579</v>
      </c>
      <c r="F2593" s="39"/>
    </row>
    <row r="2594" spans="5:6" x14ac:dyDescent="0.25">
      <c r="E2594" s="30">
        <f t="shared" si="40"/>
        <v>3580</v>
      </c>
      <c r="F2594" s="39"/>
    </row>
    <row r="2595" spans="5:6" x14ac:dyDescent="0.25">
      <c r="E2595" s="30">
        <f t="shared" si="40"/>
        <v>3581</v>
      </c>
      <c r="F2595" s="39"/>
    </row>
    <row r="2596" spans="5:6" x14ac:dyDescent="0.25">
      <c r="E2596" s="30">
        <f t="shared" si="40"/>
        <v>3582</v>
      </c>
      <c r="F2596" s="39"/>
    </row>
    <row r="2597" spans="5:6" x14ac:dyDescent="0.25">
      <c r="E2597" s="30">
        <f t="shared" si="40"/>
        <v>3583</v>
      </c>
      <c r="F2597" s="39"/>
    </row>
    <row r="2598" spans="5:6" x14ac:dyDescent="0.25">
      <c r="E2598" s="30">
        <f t="shared" si="40"/>
        <v>3584</v>
      </c>
      <c r="F2598" s="39"/>
    </row>
    <row r="2599" spans="5:6" x14ac:dyDescent="0.25">
      <c r="E2599" s="30">
        <f t="shared" si="40"/>
        <v>3585</v>
      </c>
      <c r="F2599" s="39"/>
    </row>
    <row r="2600" spans="5:6" x14ac:dyDescent="0.25">
      <c r="E2600" s="30">
        <f t="shared" si="40"/>
        <v>3586</v>
      </c>
      <c r="F2600" s="39"/>
    </row>
    <row r="2601" spans="5:6" x14ac:dyDescent="0.25">
      <c r="E2601" s="30">
        <f t="shared" ref="E2601:E2664" si="41" xml:space="preserve"> E2600 + 1</f>
        <v>3587</v>
      </c>
      <c r="F2601" s="39"/>
    </row>
    <row r="2602" spans="5:6" x14ac:dyDescent="0.25">
      <c r="E2602" s="30">
        <f t="shared" si="41"/>
        <v>3588</v>
      </c>
      <c r="F2602" s="39"/>
    </row>
    <row r="2603" spans="5:6" x14ac:dyDescent="0.25">
      <c r="E2603" s="30">
        <f t="shared" si="41"/>
        <v>3589</v>
      </c>
      <c r="F2603" s="39"/>
    </row>
    <row r="2604" spans="5:6" x14ac:dyDescent="0.25">
      <c r="E2604" s="30">
        <f t="shared" si="41"/>
        <v>3590</v>
      </c>
      <c r="F2604" s="39"/>
    </row>
    <row r="2605" spans="5:6" x14ac:dyDescent="0.25">
      <c r="E2605" s="30">
        <f t="shared" si="41"/>
        <v>3591</v>
      </c>
      <c r="F2605" s="39"/>
    </row>
    <row r="2606" spans="5:6" x14ac:dyDescent="0.25">
      <c r="E2606" s="30">
        <f t="shared" si="41"/>
        <v>3592</v>
      </c>
      <c r="F2606" s="39"/>
    </row>
    <row r="2607" spans="5:6" x14ac:dyDescent="0.25">
      <c r="E2607" s="30">
        <f t="shared" si="41"/>
        <v>3593</v>
      </c>
      <c r="F2607" s="39"/>
    </row>
    <row r="2608" spans="5:6" x14ac:dyDescent="0.25">
      <c r="E2608" s="30">
        <f t="shared" si="41"/>
        <v>3594</v>
      </c>
      <c r="F2608" s="39"/>
    </row>
    <row r="2609" spans="5:6" x14ac:dyDescent="0.25">
      <c r="E2609" s="30">
        <f t="shared" si="41"/>
        <v>3595</v>
      </c>
      <c r="F2609" s="39"/>
    </row>
    <row r="2610" spans="5:6" x14ac:dyDescent="0.25">
      <c r="E2610" s="30">
        <f t="shared" si="41"/>
        <v>3596</v>
      </c>
      <c r="F2610" s="39"/>
    </row>
    <row r="2611" spans="5:6" x14ac:dyDescent="0.25">
      <c r="E2611" s="30">
        <f t="shared" si="41"/>
        <v>3597</v>
      </c>
      <c r="F2611" s="39"/>
    </row>
    <row r="2612" spans="5:6" x14ac:dyDescent="0.25">
      <c r="E2612" s="30">
        <f t="shared" si="41"/>
        <v>3598</v>
      </c>
      <c r="F2612" s="39"/>
    </row>
    <row r="2613" spans="5:6" x14ac:dyDescent="0.25">
      <c r="E2613" s="30">
        <f t="shared" si="41"/>
        <v>3599</v>
      </c>
      <c r="F2613" s="39"/>
    </row>
    <row r="2614" spans="5:6" x14ac:dyDescent="0.25">
      <c r="E2614" s="30">
        <f t="shared" si="41"/>
        <v>3600</v>
      </c>
      <c r="F2614" s="39"/>
    </row>
    <row r="2615" spans="5:6" x14ac:dyDescent="0.25">
      <c r="E2615" s="30">
        <f t="shared" si="41"/>
        <v>3601</v>
      </c>
      <c r="F2615" s="39"/>
    </row>
    <row r="2616" spans="5:6" x14ac:dyDescent="0.25">
      <c r="E2616" s="30">
        <f t="shared" si="41"/>
        <v>3602</v>
      </c>
      <c r="F2616" s="39"/>
    </row>
    <row r="2617" spans="5:6" x14ac:dyDescent="0.25">
      <c r="E2617" s="30">
        <f t="shared" si="41"/>
        <v>3603</v>
      </c>
      <c r="F2617" s="39"/>
    </row>
    <row r="2618" spans="5:6" x14ac:dyDescent="0.25">
      <c r="E2618" s="30">
        <f t="shared" si="41"/>
        <v>3604</v>
      </c>
      <c r="F2618" s="39"/>
    </row>
    <row r="2619" spans="5:6" x14ac:dyDescent="0.25">
      <c r="E2619" s="30">
        <f t="shared" si="41"/>
        <v>3605</v>
      </c>
      <c r="F2619" s="39"/>
    </row>
    <row r="2620" spans="5:6" x14ac:dyDescent="0.25">
      <c r="E2620" s="30">
        <f t="shared" si="41"/>
        <v>3606</v>
      </c>
      <c r="F2620" s="39"/>
    </row>
    <row r="2621" spans="5:6" x14ac:dyDescent="0.25">
      <c r="E2621" s="30">
        <f t="shared" si="41"/>
        <v>3607</v>
      </c>
      <c r="F2621" s="39"/>
    </row>
    <row r="2622" spans="5:6" x14ac:dyDescent="0.25">
      <c r="E2622" s="30">
        <f t="shared" si="41"/>
        <v>3608</v>
      </c>
      <c r="F2622" s="39"/>
    </row>
    <row r="2623" spans="5:6" x14ac:dyDescent="0.25">
      <c r="E2623" s="30">
        <f t="shared" si="41"/>
        <v>3609</v>
      </c>
      <c r="F2623" s="39"/>
    </row>
    <row r="2624" spans="5:6" x14ac:dyDescent="0.25">
      <c r="E2624" s="30">
        <f t="shared" si="41"/>
        <v>3610</v>
      </c>
      <c r="F2624" s="39"/>
    </row>
    <row r="2625" spans="5:6" x14ac:dyDescent="0.25">
      <c r="E2625" s="30">
        <f t="shared" si="41"/>
        <v>3611</v>
      </c>
      <c r="F2625" s="39"/>
    </row>
    <row r="2626" spans="5:6" x14ac:dyDescent="0.25">
      <c r="E2626" s="30">
        <f t="shared" si="41"/>
        <v>3612</v>
      </c>
      <c r="F2626" s="39"/>
    </row>
    <row r="2627" spans="5:6" x14ac:dyDescent="0.25">
      <c r="E2627" s="30">
        <f t="shared" si="41"/>
        <v>3613</v>
      </c>
      <c r="F2627" s="39"/>
    </row>
    <row r="2628" spans="5:6" x14ac:dyDescent="0.25">
      <c r="E2628" s="30">
        <f t="shared" si="41"/>
        <v>3614</v>
      </c>
      <c r="F2628" s="39"/>
    </row>
    <row r="2629" spans="5:6" x14ac:dyDescent="0.25">
      <c r="E2629" s="30">
        <f t="shared" si="41"/>
        <v>3615</v>
      </c>
      <c r="F2629" s="39"/>
    </row>
    <row r="2630" spans="5:6" x14ac:dyDescent="0.25">
      <c r="E2630" s="30">
        <f t="shared" si="41"/>
        <v>3616</v>
      </c>
      <c r="F2630" s="39"/>
    </row>
    <row r="2631" spans="5:6" x14ac:dyDescent="0.25">
      <c r="E2631" s="30">
        <f t="shared" si="41"/>
        <v>3617</v>
      </c>
      <c r="F2631" s="39"/>
    </row>
    <row r="2632" spans="5:6" x14ac:dyDescent="0.25">
      <c r="E2632" s="30">
        <f t="shared" si="41"/>
        <v>3618</v>
      </c>
      <c r="F2632" s="39"/>
    </row>
    <row r="2633" spans="5:6" x14ac:dyDescent="0.25">
      <c r="E2633" s="30">
        <f t="shared" si="41"/>
        <v>3619</v>
      </c>
      <c r="F2633" s="39"/>
    </row>
    <row r="2634" spans="5:6" x14ac:dyDescent="0.25">
      <c r="E2634" s="30">
        <f t="shared" si="41"/>
        <v>3620</v>
      </c>
      <c r="F2634" s="39"/>
    </row>
    <row r="2635" spans="5:6" x14ac:dyDescent="0.25">
      <c r="E2635" s="30">
        <f t="shared" si="41"/>
        <v>3621</v>
      </c>
      <c r="F2635" s="39"/>
    </row>
    <row r="2636" spans="5:6" x14ac:dyDescent="0.25">
      <c r="E2636" s="30">
        <f t="shared" si="41"/>
        <v>3622</v>
      </c>
      <c r="F2636" s="39"/>
    </row>
    <row r="2637" spans="5:6" x14ac:dyDescent="0.25">
      <c r="E2637" s="30">
        <f t="shared" si="41"/>
        <v>3623</v>
      </c>
      <c r="F2637" s="39"/>
    </row>
    <row r="2638" spans="5:6" x14ac:dyDescent="0.25">
      <c r="E2638" s="30">
        <f t="shared" si="41"/>
        <v>3624</v>
      </c>
      <c r="F2638" s="39"/>
    </row>
    <row r="2639" spans="5:6" x14ac:dyDescent="0.25">
      <c r="E2639" s="30">
        <f t="shared" si="41"/>
        <v>3625</v>
      </c>
      <c r="F2639" s="39"/>
    </row>
    <row r="2640" spans="5:6" x14ac:dyDescent="0.25">
      <c r="E2640" s="30">
        <f t="shared" si="41"/>
        <v>3626</v>
      </c>
      <c r="F2640" s="39"/>
    </row>
    <row r="2641" spans="5:6" x14ac:dyDescent="0.25">
      <c r="E2641" s="30">
        <f t="shared" si="41"/>
        <v>3627</v>
      </c>
      <c r="F2641" s="39"/>
    </row>
    <row r="2642" spans="5:6" x14ac:dyDescent="0.25">
      <c r="E2642" s="30">
        <f t="shared" si="41"/>
        <v>3628</v>
      </c>
      <c r="F2642" s="39"/>
    </row>
    <row r="2643" spans="5:6" x14ac:dyDescent="0.25">
      <c r="E2643" s="30">
        <f t="shared" si="41"/>
        <v>3629</v>
      </c>
      <c r="F2643" s="39"/>
    </row>
    <row r="2644" spans="5:6" x14ac:dyDescent="0.25">
      <c r="E2644" s="30">
        <f t="shared" si="41"/>
        <v>3630</v>
      </c>
      <c r="F2644" s="39"/>
    </row>
    <row r="2645" spans="5:6" x14ac:dyDescent="0.25">
      <c r="E2645" s="30">
        <f t="shared" si="41"/>
        <v>3631</v>
      </c>
      <c r="F2645" s="39"/>
    </row>
    <row r="2646" spans="5:6" x14ac:dyDescent="0.25">
      <c r="E2646" s="30">
        <f t="shared" si="41"/>
        <v>3632</v>
      </c>
      <c r="F2646" s="39"/>
    </row>
    <row r="2647" spans="5:6" x14ac:dyDescent="0.25">
      <c r="E2647" s="30">
        <f t="shared" si="41"/>
        <v>3633</v>
      </c>
      <c r="F2647" s="39"/>
    </row>
    <row r="2648" spans="5:6" x14ac:dyDescent="0.25">
      <c r="E2648" s="30">
        <f t="shared" si="41"/>
        <v>3634</v>
      </c>
      <c r="F2648" s="39"/>
    </row>
    <row r="2649" spans="5:6" x14ac:dyDescent="0.25">
      <c r="E2649" s="30">
        <f t="shared" si="41"/>
        <v>3635</v>
      </c>
      <c r="F2649" s="39"/>
    </row>
    <row r="2650" spans="5:6" x14ac:dyDescent="0.25">
      <c r="E2650" s="30">
        <f t="shared" si="41"/>
        <v>3636</v>
      </c>
      <c r="F2650" s="39"/>
    </row>
    <row r="2651" spans="5:6" x14ac:dyDescent="0.25">
      <c r="E2651" s="30">
        <f t="shared" si="41"/>
        <v>3637</v>
      </c>
      <c r="F2651" s="39"/>
    </row>
    <row r="2652" spans="5:6" x14ac:dyDescent="0.25">
      <c r="E2652" s="30">
        <f t="shared" si="41"/>
        <v>3638</v>
      </c>
      <c r="F2652" s="39"/>
    </row>
    <row r="2653" spans="5:6" x14ac:dyDescent="0.25">
      <c r="E2653" s="30">
        <f t="shared" si="41"/>
        <v>3639</v>
      </c>
      <c r="F2653" s="39"/>
    </row>
    <row r="2654" spans="5:6" x14ac:dyDescent="0.25">
      <c r="E2654" s="30">
        <f t="shared" si="41"/>
        <v>3640</v>
      </c>
      <c r="F2654" s="39"/>
    </row>
    <row r="2655" spans="5:6" x14ac:dyDescent="0.25">
      <c r="E2655" s="30">
        <f t="shared" si="41"/>
        <v>3641</v>
      </c>
      <c r="F2655" s="39"/>
    </row>
    <row r="2656" spans="5:6" x14ac:dyDescent="0.25">
      <c r="E2656" s="30">
        <f t="shared" si="41"/>
        <v>3642</v>
      </c>
      <c r="F2656" s="39"/>
    </row>
    <row r="2657" spans="5:6" x14ac:dyDescent="0.25">
      <c r="E2657" s="30">
        <f t="shared" si="41"/>
        <v>3643</v>
      </c>
      <c r="F2657" s="39"/>
    </row>
    <row r="2658" spans="5:6" x14ac:dyDescent="0.25">
      <c r="E2658" s="30">
        <f t="shared" si="41"/>
        <v>3644</v>
      </c>
      <c r="F2658" s="39"/>
    </row>
    <row r="2659" spans="5:6" x14ac:dyDescent="0.25">
      <c r="E2659" s="30">
        <f t="shared" si="41"/>
        <v>3645</v>
      </c>
      <c r="F2659" s="39"/>
    </row>
    <row r="2660" spans="5:6" x14ac:dyDescent="0.25">
      <c r="E2660" s="30">
        <f t="shared" si="41"/>
        <v>3646</v>
      </c>
      <c r="F2660" s="39"/>
    </row>
    <row r="2661" spans="5:6" x14ac:dyDescent="0.25">
      <c r="E2661" s="30">
        <f t="shared" si="41"/>
        <v>3647</v>
      </c>
      <c r="F2661" s="39"/>
    </row>
    <row r="2662" spans="5:6" x14ac:dyDescent="0.25">
      <c r="E2662" s="30">
        <f t="shared" si="41"/>
        <v>3648</v>
      </c>
      <c r="F2662" s="39"/>
    </row>
    <row r="2663" spans="5:6" x14ac:dyDescent="0.25">
      <c r="E2663" s="30">
        <f t="shared" si="41"/>
        <v>3649</v>
      </c>
      <c r="F2663" s="39"/>
    </row>
    <row r="2664" spans="5:6" x14ac:dyDescent="0.25">
      <c r="E2664" s="30">
        <f t="shared" si="41"/>
        <v>3650</v>
      </c>
      <c r="F2664" s="39"/>
    </row>
    <row r="2665" spans="5:6" x14ac:dyDescent="0.25">
      <c r="E2665" s="30">
        <f t="shared" ref="E2665:E2728" si="42" xml:space="preserve"> E2664 + 1</f>
        <v>3651</v>
      </c>
      <c r="F2665" s="39"/>
    </row>
    <row r="2666" spans="5:6" x14ac:dyDescent="0.25">
      <c r="E2666" s="30">
        <f t="shared" si="42"/>
        <v>3652</v>
      </c>
      <c r="F2666" s="39"/>
    </row>
    <row r="2667" spans="5:6" x14ac:dyDescent="0.25">
      <c r="E2667" s="30">
        <f t="shared" si="42"/>
        <v>3653</v>
      </c>
      <c r="F2667" s="39"/>
    </row>
    <row r="2668" spans="5:6" x14ac:dyDescent="0.25">
      <c r="E2668" s="30">
        <f t="shared" si="42"/>
        <v>3654</v>
      </c>
      <c r="F2668" s="39"/>
    </row>
    <row r="2669" spans="5:6" x14ac:dyDescent="0.25">
      <c r="E2669" s="30">
        <f t="shared" si="42"/>
        <v>3655</v>
      </c>
      <c r="F2669" s="39"/>
    </row>
    <row r="2670" spans="5:6" x14ac:dyDescent="0.25">
      <c r="E2670" s="30">
        <f t="shared" si="42"/>
        <v>3656</v>
      </c>
      <c r="F2670" s="39"/>
    </row>
    <row r="2671" spans="5:6" x14ac:dyDescent="0.25">
      <c r="E2671" s="30">
        <f t="shared" si="42"/>
        <v>3657</v>
      </c>
      <c r="F2671" s="39"/>
    </row>
    <row r="2672" spans="5:6" x14ac:dyDescent="0.25">
      <c r="E2672" s="30">
        <f t="shared" si="42"/>
        <v>3658</v>
      </c>
      <c r="F2672" s="39"/>
    </row>
    <row r="2673" spans="5:6" x14ac:dyDescent="0.25">
      <c r="E2673" s="30">
        <f t="shared" si="42"/>
        <v>3659</v>
      </c>
      <c r="F2673" s="39"/>
    </row>
    <row r="2674" spans="5:6" x14ac:dyDescent="0.25">
      <c r="E2674" s="30">
        <f t="shared" si="42"/>
        <v>3660</v>
      </c>
      <c r="F2674" s="39"/>
    </row>
    <row r="2675" spans="5:6" x14ac:dyDescent="0.25">
      <c r="E2675" s="30">
        <f t="shared" si="42"/>
        <v>3661</v>
      </c>
      <c r="F2675" s="39"/>
    </row>
    <row r="2676" spans="5:6" x14ac:dyDescent="0.25">
      <c r="E2676" s="30">
        <f t="shared" si="42"/>
        <v>3662</v>
      </c>
      <c r="F2676" s="39"/>
    </row>
    <row r="2677" spans="5:6" x14ac:dyDescent="0.25">
      <c r="E2677" s="30">
        <f t="shared" si="42"/>
        <v>3663</v>
      </c>
      <c r="F2677" s="39"/>
    </row>
    <row r="2678" spans="5:6" x14ac:dyDescent="0.25">
      <c r="E2678" s="30">
        <f t="shared" si="42"/>
        <v>3664</v>
      </c>
      <c r="F2678" s="39"/>
    </row>
    <row r="2679" spans="5:6" x14ac:dyDescent="0.25">
      <c r="E2679" s="30">
        <f t="shared" si="42"/>
        <v>3665</v>
      </c>
      <c r="F2679" s="39"/>
    </row>
    <row r="2680" spans="5:6" x14ac:dyDescent="0.25">
      <c r="E2680" s="30">
        <f t="shared" si="42"/>
        <v>3666</v>
      </c>
      <c r="F2680" s="39"/>
    </row>
    <row r="2681" spans="5:6" x14ac:dyDescent="0.25">
      <c r="E2681" s="30">
        <f t="shared" si="42"/>
        <v>3667</v>
      </c>
      <c r="F2681" s="39"/>
    </row>
    <row r="2682" spans="5:6" x14ac:dyDescent="0.25">
      <c r="E2682" s="30">
        <f t="shared" si="42"/>
        <v>3668</v>
      </c>
      <c r="F2682" s="39"/>
    </row>
    <row r="2683" spans="5:6" x14ac:dyDescent="0.25">
      <c r="E2683" s="30">
        <f t="shared" si="42"/>
        <v>3669</v>
      </c>
      <c r="F2683" s="39"/>
    </row>
    <row r="2684" spans="5:6" x14ac:dyDescent="0.25">
      <c r="E2684" s="30">
        <f t="shared" si="42"/>
        <v>3670</v>
      </c>
      <c r="F2684" s="39"/>
    </row>
    <row r="2685" spans="5:6" x14ac:dyDescent="0.25">
      <c r="E2685" s="30">
        <f t="shared" si="42"/>
        <v>3671</v>
      </c>
      <c r="F2685" s="39"/>
    </row>
    <row r="2686" spans="5:6" x14ac:dyDescent="0.25">
      <c r="E2686" s="30">
        <f t="shared" si="42"/>
        <v>3672</v>
      </c>
      <c r="F2686" s="39"/>
    </row>
    <row r="2687" spans="5:6" x14ac:dyDescent="0.25">
      <c r="E2687" s="30">
        <f t="shared" si="42"/>
        <v>3673</v>
      </c>
      <c r="F2687" s="39"/>
    </row>
    <row r="2688" spans="5:6" x14ac:dyDescent="0.25">
      <c r="E2688" s="30">
        <f t="shared" si="42"/>
        <v>3674</v>
      </c>
      <c r="F2688" s="39"/>
    </row>
    <row r="2689" spans="5:6" x14ac:dyDescent="0.25">
      <c r="E2689" s="30">
        <f t="shared" si="42"/>
        <v>3675</v>
      </c>
      <c r="F2689" s="39"/>
    </row>
    <row r="2690" spans="5:6" x14ac:dyDescent="0.25">
      <c r="E2690" s="30">
        <f t="shared" si="42"/>
        <v>3676</v>
      </c>
      <c r="F2690" s="39"/>
    </row>
    <row r="2691" spans="5:6" x14ac:dyDescent="0.25">
      <c r="E2691" s="30">
        <f t="shared" si="42"/>
        <v>3677</v>
      </c>
      <c r="F2691" s="39"/>
    </row>
    <row r="2692" spans="5:6" x14ac:dyDescent="0.25">
      <c r="E2692" s="30">
        <f t="shared" si="42"/>
        <v>3678</v>
      </c>
      <c r="F2692" s="39"/>
    </row>
    <row r="2693" spans="5:6" x14ac:dyDescent="0.25">
      <c r="E2693" s="30">
        <f t="shared" si="42"/>
        <v>3679</v>
      </c>
      <c r="F2693" s="39"/>
    </row>
    <row r="2694" spans="5:6" x14ac:dyDescent="0.25">
      <c r="E2694" s="30">
        <f t="shared" si="42"/>
        <v>3680</v>
      </c>
      <c r="F2694" s="39"/>
    </row>
    <row r="2695" spans="5:6" x14ac:dyDescent="0.25">
      <c r="E2695" s="30">
        <f t="shared" si="42"/>
        <v>3681</v>
      </c>
      <c r="F2695" s="39"/>
    </row>
    <row r="2696" spans="5:6" x14ac:dyDescent="0.25">
      <c r="E2696" s="30">
        <f t="shared" si="42"/>
        <v>3682</v>
      </c>
      <c r="F2696" s="39"/>
    </row>
    <row r="2697" spans="5:6" x14ac:dyDescent="0.25">
      <c r="E2697" s="30">
        <f t="shared" si="42"/>
        <v>3683</v>
      </c>
      <c r="F2697" s="39"/>
    </row>
    <row r="2698" spans="5:6" x14ac:dyDescent="0.25">
      <c r="E2698" s="30">
        <f t="shared" si="42"/>
        <v>3684</v>
      </c>
      <c r="F2698" s="39"/>
    </row>
    <row r="2699" spans="5:6" x14ac:dyDescent="0.25">
      <c r="E2699" s="30">
        <f t="shared" si="42"/>
        <v>3685</v>
      </c>
      <c r="F2699" s="39"/>
    </row>
    <row r="2700" spans="5:6" x14ac:dyDescent="0.25">
      <c r="E2700" s="30">
        <f t="shared" si="42"/>
        <v>3686</v>
      </c>
      <c r="F2700" s="39"/>
    </row>
    <row r="2701" spans="5:6" x14ac:dyDescent="0.25">
      <c r="E2701" s="30">
        <f t="shared" si="42"/>
        <v>3687</v>
      </c>
      <c r="F2701" s="39"/>
    </row>
    <row r="2702" spans="5:6" x14ac:dyDescent="0.25">
      <c r="E2702" s="30">
        <f t="shared" si="42"/>
        <v>3688</v>
      </c>
      <c r="F2702" s="39"/>
    </row>
    <row r="2703" spans="5:6" x14ac:dyDescent="0.25">
      <c r="E2703" s="30">
        <f t="shared" si="42"/>
        <v>3689</v>
      </c>
      <c r="F2703" s="39"/>
    </row>
    <row r="2704" spans="5:6" x14ac:dyDescent="0.25">
      <c r="E2704" s="30">
        <f t="shared" si="42"/>
        <v>3690</v>
      </c>
      <c r="F2704" s="39"/>
    </row>
    <row r="2705" spans="5:6" x14ac:dyDescent="0.25">
      <c r="E2705" s="30">
        <f t="shared" si="42"/>
        <v>3691</v>
      </c>
      <c r="F2705" s="39"/>
    </row>
    <row r="2706" spans="5:6" x14ac:dyDescent="0.25">
      <c r="E2706" s="30">
        <f t="shared" si="42"/>
        <v>3692</v>
      </c>
      <c r="F2706" s="39"/>
    </row>
    <row r="2707" spans="5:6" x14ac:dyDescent="0.25">
      <c r="E2707" s="30">
        <f t="shared" si="42"/>
        <v>3693</v>
      </c>
      <c r="F2707" s="39"/>
    </row>
    <row r="2708" spans="5:6" x14ac:dyDescent="0.25">
      <c r="E2708" s="30">
        <f t="shared" si="42"/>
        <v>3694</v>
      </c>
      <c r="F2708" s="39"/>
    </row>
    <row r="2709" spans="5:6" x14ac:dyDescent="0.25">
      <c r="E2709" s="30">
        <f t="shared" si="42"/>
        <v>3695</v>
      </c>
      <c r="F2709" s="39"/>
    </row>
    <row r="2710" spans="5:6" x14ac:dyDescent="0.25">
      <c r="E2710" s="30">
        <f t="shared" si="42"/>
        <v>3696</v>
      </c>
      <c r="F2710" s="39"/>
    </row>
    <row r="2711" spans="5:6" x14ac:dyDescent="0.25">
      <c r="E2711" s="30">
        <f t="shared" si="42"/>
        <v>3697</v>
      </c>
      <c r="F2711" s="39"/>
    </row>
    <row r="2712" spans="5:6" x14ac:dyDescent="0.25">
      <c r="E2712" s="30">
        <f t="shared" si="42"/>
        <v>3698</v>
      </c>
      <c r="F2712" s="39"/>
    </row>
    <row r="2713" spans="5:6" x14ac:dyDescent="0.25">
      <c r="E2713" s="30">
        <f t="shared" si="42"/>
        <v>3699</v>
      </c>
      <c r="F2713" s="39"/>
    </row>
    <row r="2714" spans="5:6" x14ac:dyDescent="0.25">
      <c r="E2714" s="30">
        <f t="shared" si="42"/>
        <v>3700</v>
      </c>
      <c r="F2714" s="39"/>
    </row>
    <row r="2715" spans="5:6" x14ac:dyDescent="0.25">
      <c r="E2715" s="30">
        <f t="shared" si="42"/>
        <v>3701</v>
      </c>
      <c r="F2715" s="39"/>
    </row>
    <row r="2716" spans="5:6" x14ac:dyDescent="0.25">
      <c r="E2716" s="30">
        <f t="shared" si="42"/>
        <v>3702</v>
      </c>
      <c r="F2716" s="39"/>
    </row>
    <row r="2717" spans="5:6" x14ac:dyDescent="0.25">
      <c r="E2717" s="30">
        <f t="shared" si="42"/>
        <v>3703</v>
      </c>
      <c r="F2717" s="39"/>
    </row>
    <row r="2718" spans="5:6" x14ac:dyDescent="0.25">
      <c r="E2718" s="30">
        <f t="shared" si="42"/>
        <v>3704</v>
      </c>
      <c r="F2718" s="39"/>
    </row>
    <row r="2719" spans="5:6" x14ac:dyDescent="0.25">
      <c r="E2719" s="30">
        <f t="shared" si="42"/>
        <v>3705</v>
      </c>
      <c r="F2719" s="39"/>
    </row>
    <row r="2720" spans="5:6" x14ac:dyDescent="0.25">
      <c r="E2720" s="30">
        <f t="shared" si="42"/>
        <v>3706</v>
      </c>
      <c r="F2720" s="39"/>
    </row>
    <row r="2721" spans="5:6" x14ac:dyDescent="0.25">
      <c r="E2721" s="30">
        <f t="shared" si="42"/>
        <v>3707</v>
      </c>
      <c r="F2721" s="39"/>
    </row>
    <row r="2722" spans="5:6" x14ac:dyDescent="0.25">
      <c r="E2722" s="30">
        <f t="shared" si="42"/>
        <v>3708</v>
      </c>
      <c r="F2722" s="39"/>
    </row>
    <row r="2723" spans="5:6" x14ac:dyDescent="0.25">
      <c r="E2723" s="30">
        <f t="shared" si="42"/>
        <v>3709</v>
      </c>
      <c r="F2723" s="39"/>
    </row>
    <row r="2724" spans="5:6" x14ac:dyDescent="0.25">
      <c r="E2724" s="30">
        <f t="shared" si="42"/>
        <v>3710</v>
      </c>
      <c r="F2724" s="39"/>
    </row>
    <row r="2725" spans="5:6" x14ac:dyDescent="0.25">
      <c r="E2725" s="30">
        <f t="shared" si="42"/>
        <v>3711</v>
      </c>
      <c r="F2725" s="39"/>
    </row>
    <row r="2726" spans="5:6" x14ac:dyDescent="0.25">
      <c r="E2726" s="30">
        <f t="shared" si="42"/>
        <v>3712</v>
      </c>
      <c r="F2726" s="39"/>
    </row>
    <row r="2727" spans="5:6" x14ac:dyDescent="0.25">
      <c r="E2727" s="30">
        <f t="shared" si="42"/>
        <v>3713</v>
      </c>
      <c r="F2727" s="39"/>
    </row>
    <row r="2728" spans="5:6" x14ac:dyDescent="0.25">
      <c r="E2728" s="30">
        <f t="shared" si="42"/>
        <v>3714</v>
      </c>
      <c r="F2728" s="39"/>
    </row>
    <row r="2729" spans="5:6" x14ac:dyDescent="0.25">
      <c r="E2729" s="30">
        <f t="shared" ref="E2729:E2792" si="43" xml:space="preserve"> E2728 + 1</f>
        <v>3715</v>
      </c>
      <c r="F2729" s="39"/>
    </row>
    <row r="2730" spans="5:6" x14ac:dyDescent="0.25">
      <c r="E2730" s="30">
        <f t="shared" si="43"/>
        <v>3716</v>
      </c>
      <c r="F2730" s="39"/>
    </row>
    <row r="2731" spans="5:6" x14ac:dyDescent="0.25">
      <c r="E2731" s="30">
        <f t="shared" si="43"/>
        <v>3717</v>
      </c>
      <c r="F2731" s="39"/>
    </row>
    <row r="2732" spans="5:6" x14ac:dyDescent="0.25">
      <c r="E2732" s="30">
        <f t="shared" si="43"/>
        <v>3718</v>
      </c>
      <c r="F2732" s="39"/>
    </row>
    <row r="2733" spans="5:6" x14ac:dyDescent="0.25">
      <c r="E2733" s="30">
        <f t="shared" si="43"/>
        <v>3719</v>
      </c>
      <c r="F2733" s="39"/>
    </row>
    <row r="2734" spans="5:6" x14ac:dyDescent="0.25">
      <c r="E2734" s="30">
        <f t="shared" si="43"/>
        <v>3720</v>
      </c>
      <c r="F2734" s="39"/>
    </row>
    <row r="2735" spans="5:6" x14ac:dyDescent="0.25">
      <c r="E2735" s="30">
        <f t="shared" si="43"/>
        <v>3721</v>
      </c>
      <c r="F2735" s="39"/>
    </row>
    <row r="2736" spans="5:6" x14ac:dyDescent="0.25">
      <c r="E2736" s="30">
        <f t="shared" si="43"/>
        <v>3722</v>
      </c>
      <c r="F2736" s="39"/>
    </row>
    <row r="2737" spans="5:6" x14ac:dyDescent="0.25">
      <c r="E2737" s="30">
        <f t="shared" si="43"/>
        <v>3723</v>
      </c>
      <c r="F2737" s="39"/>
    </row>
    <row r="2738" spans="5:6" x14ac:dyDescent="0.25">
      <c r="E2738" s="30">
        <f t="shared" si="43"/>
        <v>3724</v>
      </c>
      <c r="F2738" s="39"/>
    </row>
    <row r="2739" spans="5:6" x14ac:dyDescent="0.25">
      <c r="E2739" s="30">
        <f t="shared" si="43"/>
        <v>3725</v>
      </c>
      <c r="F2739" s="39"/>
    </row>
    <row r="2740" spans="5:6" x14ac:dyDescent="0.25">
      <c r="E2740" s="30">
        <f t="shared" si="43"/>
        <v>3726</v>
      </c>
      <c r="F2740" s="39"/>
    </row>
    <row r="2741" spans="5:6" x14ac:dyDescent="0.25">
      <c r="E2741" s="30">
        <f t="shared" si="43"/>
        <v>3727</v>
      </c>
      <c r="F2741" s="39"/>
    </row>
    <row r="2742" spans="5:6" x14ac:dyDescent="0.25">
      <c r="E2742" s="30">
        <f t="shared" si="43"/>
        <v>3728</v>
      </c>
      <c r="F2742" s="39"/>
    </row>
    <row r="2743" spans="5:6" x14ac:dyDescent="0.25">
      <c r="E2743" s="30">
        <f t="shared" si="43"/>
        <v>3729</v>
      </c>
      <c r="F2743" s="39"/>
    </row>
    <row r="2744" spans="5:6" x14ac:dyDescent="0.25">
      <c r="E2744" s="30">
        <f t="shared" si="43"/>
        <v>3730</v>
      </c>
      <c r="F2744" s="39"/>
    </row>
    <row r="2745" spans="5:6" x14ac:dyDescent="0.25">
      <c r="E2745" s="30">
        <f t="shared" si="43"/>
        <v>3731</v>
      </c>
      <c r="F2745" s="39"/>
    </row>
    <row r="2746" spans="5:6" x14ac:dyDescent="0.25">
      <c r="E2746" s="30">
        <f t="shared" si="43"/>
        <v>3732</v>
      </c>
      <c r="F2746" s="39"/>
    </row>
    <row r="2747" spans="5:6" x14ac:dyDescent="0.25">
      <c r="E2747" s="30">
        <f t="shared" si="43"/>
        <v>3733</v>
      </c>
      <c r="F2747" s="39"/>
    </row>
    <row r="2748" spans="5:6" x14ac:dyDescent="0.25">
      <c r="E2748" s="30">
        <f t="shared" si="43"/>
        <v>3734</v>
      </c>
      <c r="F2748" s="39"/>
    </row>
    <row r="2749" spans="5:6" x14ac:dyDescent="0.25">
      <c r="E2749" s="30">
        <f t="shared" si="43"/>
        <v>3735</v>
      </c>
      <c r="F2749" s="39"/>
    </row>
    <row r="2750" spans="5:6" x14ac:dyDescent="0.25">
      <c r="E2750" s="30">
        <f t="shared" si="43"/>
        <v>3736</v>
      </c>
      <c r="F2750" s="39"/>
    </row>
    <row r="2751" spans="5:6" x14ac:dyDescent="0.25">
      <c r="E2751" s="30">
        <f t="shared" si="43"/>
        <v>3737</v>
      </c>
      <c r="F2751" s="39"/>
    </row>
    <row r="2752" spans="5:6" x14ac:dyDescent="0.25">
      <c r="E2752" s="30">
        <f t="shared" si="43"/>
        <v>3738</v>
      </c>
      <c r="F2752" s="39"/>
    </row>
    <row r="2753" spans="5:6" x14ac:dyDescent="0.25">
      <c r="E2753" s="30">
        <f t="shared" si="43"/>
        <v>3739</v>
      </c>
      <c r="F2753" s="39"/>
    </row>
    <row r="2754" spans="5:6" x14ac:dyDescent="0.25">
      <c r="E2754" s="30">
        <f t="shared" si="43"/>
        <v>3740</v>
      </c>
      <c r="F2754" s="39"/>
    </row>
    <row r="2755" spans="5:6" x14ac:dyDescent="0.25">
      <c r="E2755" s="30">
        <f t="shared" si="43"/>
        <v>3741</v>
      </c>
      <c r="F2755" s="39"/>
    </row>
    <row r="2756" spans="5:6" x14ac:dyDescent="0.25">
      <c r="E2756" s="30">
        <f t="shared" si="43"/>
        <v>3742</v>
      </c>
      <c r="F2756" s="39"/>
    </row>
    <row r="2757" spans="5:6" x14ac:dyDescent="0.25">
      <c r="E2757" s="30">
        <f t="shared" si="43"/>
        <v>3743</v>
      </c>
      <c r="F2757" s="39"/>
    </row>
    <row r="2758" spans="5:6" x14ac:dyDescent="0.25">
      <c r="E2758" s="30">
        <f t="shared" si="43"/>
        <v>3744</v>
      </c>
      <c r="F2758" s="39"/>
    </row>
    <row r="2759" spans="5:6" x14ac:dyDescent="0.25">
      <c r="E2759" s="30">
        <f t="shared" si="43"/>
        <v>3745</v>
      </c>
      <c r="F2759" s="39"/>
    </row>
    <row r="2760" spans="5:6" x14ac:dyDescent="0.25">
      <c r="E2760" s="30">
        <f t="shared" si="43"/>
        <v>3746</v>
      </c>
      <c r="F2760" s="39"/>
    </row>
    <row r="2761" spans="5:6" x14ac:dyDescent="0.25">
      <c r="E2761" s="30">
        <f t="shared" si="43"/>
        <v>3747</v>
      </c>
      <c r="F2761" s="39"/>
    </row>
    <row r="2762" spans="5:6" x14ac:dyDescent="0.25">
      <c r="E2762" s="30">
        <f t="shared" si="43"/>
        <v>3748</v>
      </c>
      <c r="F2762" s="39"/>
    </row>
    <row r="2763" spans="5:6" x14ac:dyDescent="0.25">
      <c r="E2763" s="30">
        <f t="shared" si="43"/>
        <v>3749</v>
      </c>
      <c r="F2763" s="39"/>
    </row>
    <row r="2764" spans="5:6" x14ac:dyDescent="0.25">
      <c r="E2764" s="30">
        <f t="shared" si="43"/>
        <v>3750</v>
      </c>
      <c r="F2764" s="39"/>
    </row>
    <row r="2765" spans="5:6" x14ac:dyDescent="0.25">
      <c r="E2765" s="30">
        <f t="shared" si="43"/>
        <v>3751</v>
      </c>
      <c r="F2765" s="39"/>
    </row>
    <row r="2766" spans="5:6" x14ac:dyDescent="0.25">
      <c r="E2766" s="30">
        <f t="shared" si="43"/>
        <v>3752</v>
      </c>
      <c r="F2766" s="39"/>
    </row>
    <row r="2767" spans="5:6" x14ac:dyDescent="0.25">
      <c r="E2767" s="30">
        <f t="shared" si="43"/>
        <v>3753</v>
      </c>
      <c r="F2767" s="39"/>
    </row>
    <row r="2768" spans="5:6" x14ac:dyDescent="0.25">
      <c r="E2768" s="30">
        <f t="shared" si="43"/>
        <v>3754</v>
      </c>
      <c r="F2768" s="39"/>
    </row>
    <row r="2769" spans="5:6" x14ac:dyDescent="0.25">
      <c r="E2769" s="30">
        <f t="shared" si="43"/>
        <v>3755</v>
      </c>
      <c r="F2769" s="39"/>
    </row>
    <row r="2770" spans="5:6" x14ac:dyDescent="0.25">
      <c r="E2770" s="30">
        <f t="shared" si="43"/>
        <v>3756</v>
      </c>
      <c r="F2770" s="39"/>
    </row>
    <row r="2771" spans="5:6" x14ac:dyDescent="0.25">
      <c r="E2771" s="30">
        <f t="shared" si="43"/>
        <v>3757</v>
      </c>
      <c r="F2771" s="39"/>
    </row>
    <row r="2772" spans="5:6" x14ac:dyDescent="0.25">
      <c r="E2772" s="30">
        <f t="shared" si="43"/>
        <v>3758</v>
      </c>
      <c r="F2772" s="39"/>
    </row>
    <row r="2773" spans="5:6" x14ac:dyDescent="0.25">
      <c r="E2773" s="30">
        <f t="shared" si="43"/>
        <v>3759</v>
      </c>
      <c r="F2773" s="39"/>
    </row>
    <row r="2774" spans="5:6" x14ac:dyDescent="0.25">
      <c r="E2774" s="30">
        <f t="shared" si="43"/>
        <v>3760</v>
      </c>
      <c r="F2774" s="39"/>
    </row>
    <row r="2775" spans="5:6" x14ac:dyDescent="0.25">
      <c r="E2775" s="30">
        <f t="shared" si="43"/>
        <v>3761</v>
      </c>
      <c r="F2775" s="39"/>
    </row>
    <row r="2776" spans="5:6" x14ac:dyDescent="0.25">
      <c r="E2776" s="30">
        <f t="shared" si="43"/>
        <v>3762</v>
      </c>
      <c r="F2776" s="39"/>
    </row>
    <row r="2777" spans="5:6" x14ac:dyDescent="0.25">
      <c r="E2777" s="30">
        <f t="shared" si="43"/>
        <v>3763</v>
      </c>
      <c r="F2777" s="39"/>
    </row>
    <row r="2778" spans="5:6" x14ac:dyDescent="0.25">
      <c r="E2778" s="30">
        <f t="shared" si="43"/>
        <v>3764</v>
      </c>
      <c r="F2778" s="39"/>
    </row>
    <row r="2779" spans="5:6" x14ac:dyDescent="0.25">
      <c r="E2779" s="30">
        <f t="shared" si="43"/>
        <v>3765</v>
      </c>
      <c r="F2779" s="39"/>
    </row>
    <row r="2780" spans="5:6" x14ac:dyDescent="0.25">
      <c r="E2780" s="30">
        <f t="shared" si="43"/>
        <v>3766</v>
      </c>
      <c r="F2780" s="39"/>
    </row>
    <row r="2781" spans="5:6" x14ac:dyDescent="0.25">
      <c r="E2781" s="30">
        <f t="shared" si="43"/>
        <v>3767</v>
      </c>
      <c r="F2781" s="39"/>
    </row>
    <row r="2782" spans="5:6" x14ac:dyDescent="0.25">
      <c r="E2782" s="30">
        <f t="shared" si="43"/>
        <v>3768</v>
      </c>
      <c r="F2782" s="39"/>
    </row>
    <row r="2783" spans="5:6" x14ac:dyDescent="0.25">
      <c r="E2783" s="30">
        <f t="shared" si="43"/>
        <v>3769</v>
      </c>
      <c r="F2783" s="39"/>
    </row>
    <row r="2784" spans="5:6" x14ac:dyDescent="0.25">
      <c r="E2784" s="30">
        <f t="shared" si="43"/>
        <v>3770</v>
      </c>
      <c r="F2784" s="39"/>
    </row>
    <row r="2785" spans="5:6" x14ac:dyDescent="0.25">
      <c r="E2785" s="30">
        <f t="shared" si="43"/>
        <v>3771</v>
      </c>
      <c r="F2785" s="39"/>
    </row>
    <row r="2786" spans="5:6" x14ac:dyDescent="0.25">
      <c r="E2786" s="30">
        <f t="shared" si="43"/>
        <v>3772</v>
      </c>
      <c r="F2786" s="39"/>
    </row>
    <row r="2787" spans="5:6" x14ac:dyDescent="0.25">
      <c r="E2787" s="30">
        <f t="shared" si="43"/>
        <v>3773</v>
      </c>
      <c r="F2787" s="39"/>
    </row>
    <row r="2788" spans="5:6" x14ac:dyDescent="0.25">
      <c r="E2788" s="30">
        <f t="shared" si="43"/>
        <v>3774</v>
      </c>
      <c r="F2788" s="39"/>
    </row>
    <row r="2789" spans="5:6" x14ac:dyDescent="0.25">
      <c r="E2789" s="30">
        <f t="shared" si="43"/>
        <v>3775</v>
      </c>
      <c r="F2789" s="39"/>
    </row>
    <row r="2790" spans="5:6" x14ac:dyDescent="0.25">
      <c r="E2790" s="30">
        <f t="shared" si="43"/>
        <v>3776</v>
      </c>
      <c r="F2790" s="39"/>
    </row>
    <row r="2791" spans="5:6" x14ac:dyDescent="0.25">
      <c r="E2791" s="30">
        <f t="shared" si="43"/>
        <v>3777</v>
      </c>
      <c r="F2791" s="39"/>
    </row>
    <row r="2792" spans="5:6" x14ac:dyDescent="0.25">
      <c r="E2792" s="30">
        <f t="shared" si="43"/>
        <v>3778</v>
      </c>
      <c r="F2792" s="39"/>
    </row>
    <row r="2793" spans="5:6" x14ac:dyDescent="0.25">
      <c r="E2793" s="30">
        <f t="shared" ref="E2793:E2856" si="44" xml:space="preserve"> E2792 + 1</f>
        <v>3779</v>
      </c>
      <c r="F2793" s="39"/>
    </row>
    <row r="2794" spans="5:6" x14ac:dyDescent="0.25">
      <c r="E2794" s="30">
        <f t="shared" si="44"/>
        <v>3780</v>
      </c>
      <c r="F2794" s="39"/>
    </row>
    <row r="2795" spans="5:6" x14ac:dyDescent="0.25">
      <c r="E2795" s="30">
        <f t="shared" si="44"/>
        <v>3781</v>
      </c>
      <c r="F2795" s="39"/>
    </row>
    <row r="2796" spans="5:6" x14ac:dyDescent="0.25">
      <c r="E2796" s="30">
        <f t="shared" si="44"/>
        <v>3782</v>
      </c>
      <c r="F2796" s="39"/>
    </row>
    <row r="2797" spans="5:6" x14ac:dyDescent="0.25">
      <c r="E2797" s="30">
        <f t="shared" si="44"/>
        <v>3783</v>
      </c>
      <c r="F2797" s="39"/>
    </row>
    <row r="2798" spans="5:6" x14ac:dyDescent="0.25">
      <c r="E2798" s="30">
        <f t="shared" si="44"/>
        <v>3784</v>
      </c>
      <c r="F2798" s="39"/>
    </row>
    <row r="2799" spans="5:6" x14ac:dyDescent="0.25">
      <c r="E2799" s="30">
        <f t="shared" si="44"/>
        <v>3785</v>
      </c>
      <c r="F2799" s="39"/>
    </row>
    <row r="2800" spans="5:6" x14ac:dyDescent="0.25">
      <c r="E2800" s="30">
        <f t="shared" si="44"/>
        <v>3786</v>
      </c>
      <c r="F2800" s="39"/>
    </row>
    <row r="2801" spans="5:6" x14ac:dyDescent="0.25">
      <c r="E2801" s="30">
        <f t="shared" si="44"/>
        <v>3787</v>
      </c>
      <c r="F2801" s="39"/>
    </row>
    <row r="2802" spans="5:6" x14ac:dyDescent="0.25">
      <c r="E2802" s="30">
        <f t="shared" si="44"/>
        <v>3788</v>
      </c>
      <c r="F2802" s="39"/>
    </row>
    <row r="2803" spans="5:6" x14ac:dyDescent="0.25">
      <c r="E2803" s="30">
        <f t="shared" si="44"/>
        <v>3789</v>
      </c>
      <c r="F2803" s="39"/>
    </row>
    <row r="2804" spans="5:6" x14ac:dyDescent="0.25">
      <c r="E2804" s="30">
        <f t="shared" si="44"/>
        <v>3790</v>
      </c>
      <c r="F2804" s="39"/>
    </row>
    <row r="2805" spans="5:6" x14ac:dyDescent="0.25">
      <c r="E2805" s="30">
        <f t="shared" si="44"/>
        <v>3791</v>
      </c>
      <c r="F2805" s="39"/>
    </row>
    <row r="2806" spans="5:6" x14ac:dyDescent="0.25">
      <c r="E2806" s="30">
        <f t="shared" si="44"/>
        <v>3792</v>
      </c>
      <c r="F2806" s="39"/>
    </row>
    <row r="2807" spans="5:6" x14ac:dyDescent="0.25">
      <c r="E2807" s="30">
        <f t="shared" si="44"/>
        <v>3793</v>
      </c>
      <c r="F2807" s="39"/>
    </row>
    <row r="2808" spans="5:6" x14ac:dyDescent="0.25">
      <c r="E2808" s="30">
        <f t="shared" si="44"/>
        <v>3794</v>
      </c>
      <c r="F2808" s="39"/>
    </row>
    <row r="2809" spans="5:6" x14ac:dyDescent="0.25">
      <c r="E2809" s="30">
        <f t="shared" si="44"/>
        <v>3795</v>
      </c>
      <c r="F2809" s="39"/>
    </row>
    <row r="2810" spans="5:6" x14ac:dyDescent="0.25">
      <c r="E2810" s="30">
        <f t="shared" si="44"/>
        <v>3796</v>
      </c>
      <c r="F2810" s="39"/>
    </row>
    <row r="2811" spans="5:6" x14ac:dyDescent="0.25">
      <c r="E2811" s="30">
        <f t="shared" si="44"/>
        <v>3797</v>
      </c>
      <c r="F2811" s="39"/>
    </row>
    <row r="2812" spans="5:6" x14ac:dyDescent="0.25">
      <c r="E2812" s="30">
        <f t="shared" si="44"/>
        <v>3798</v>
      </c>
      <c r="F2812" s="39"/>
    </row>
    <row r="2813" spans="5:6" x14ac:dyDescent="0.25">
      <c r="E2813" s="30">
        <f t="shared" si="44"/>
        <v>3799</v>
      </c>
      <c r="F2813" s="39"/>
    </row>
    <row r="2814" spans="5:6" x14ac:dyDescent="0.25">
      <c r="E2814" s="30">
        <f t="shared" si="44"/>
        <v>3800</v>
      </c>
      <c r="F2814" s="39"/>
    </row>
    <row r="2815" spans="5:6" x14ac:dyDescent="0.25">
      <c r="E2815" s="30">
        <f t="shared" si="44"/>
        <v>3801</v>
      </c>
      <c r="F2815" s="39"/>
    </row>
    <row r="2816" spans="5:6" x14ac:dyDescent="0.25">
      <c r="E2816" s="30">
        <f t="shared" si="44"/>
        <v>3802</v>
      </c>
      <c r="F2816" s="39"/>
    </row>
    <row r="2817" spans="5:6" x14ac:dyDescent="0.25">
      <c r="E2817" s="30">
        <f t="shared" si="44"/>
        <v>3803</v>
      </c>
      <c r="F2817" s="39"/>
    </row>
    <row r="2818" spans="5:6" x14ac:dyDescent="0.25">
      <c r="E2818" s="30">
        <f t="shared" si="44"/>
        <v>3804</v>
      </c>
      <c r="F2818" s="39"/>
    </row>
    <row r="2819" spans="5:6" x14ac:dyDescent="0.25">
      <c r="E2819" s="30">
        <f t="shared" si="44"/>
        <v>3805</v>
      </c>
      <c r="F2819" s="39"/>
    </row>
    <row r="2820" spans="5:6" x14ac:dyDescent="0.25">
      <c r="E2820" s="30">
        <f t="shared" si="44"/>
        <v>3806</v>
      </c>
      <c r="F2820" s="39"/>
    </row>
    <row r="2821" spans="5:6" x14ac:dyDescent="0.25">
      <c r="E2821" s="30">
        <f t="shared" si="44"/>
        <v>3807</v>
      </c>
      <c r="F2821" s="39"/>
    </row>
    <row r="2822" spans="5:6" x14ac:dyDescent="0.25">
      <c r="E2822" s="30">
        <f t="shared" si="44"/>
        <v>3808</v>
      </c>
      <c r="F2822" s="39"/>
    </row>
    <row r="2823" spans="5:6" x14ac:dyDescent="0.25">
      <c r="E2823" s="30">
        <f t="shared" si="44"/>
        <v>3809</v>
      </c>
      <c r="F2823" s="39"/>
    </row>
    <row r="2824" spans="5:6" x14ac:dyDescent="0.25">
      <c r="E2824" s="30">
        <f t="shared" si="44"/>
        <v>3810</v>
      </c>
      <c r="F2824" s="39"/>
    </row>
    <row r="2825" spans="5:6" x14ac:dyDescent="0.25">
      <c r="E2825" s="30">
        <f t="shared" si="44"/>
        <v>3811</v>
      </c>
      <c r="F2825" s="39"/>
    </row>
    <row r="2826" spans="5:6" x14ac:dyDescent="0.25">
      <c r="E2826" s="30">
        <f t="shared" si="44"/>
        <v>3812</v>
      </c>
      <c r="F2826" s="39"/>
    </row>
    <row r="2827" spans="5:6" x14ac:dyDescent="0.25">
      <c r="E2827" s="30">
        <f t="shared" si="44"/>
        <v>3813</v>
      </c>
      <c r="F2827" s="39"/>
    </row>
    <row r="2828" spans="5:6" x14ac:dyDescent="0.25">
      <c r="E2828" s="30">
        <f t="shared" si="44"/>
        <v>3814</v>
      </c>
      <c r="F2828" s="39"/>
    </row>
    <row r="2829" spans="5:6" x14ac:dyDescent="0.25">
      <c r="E2829" s="30">
        <f t="shared" si="44"/>
        <v>3815</v>
      </c>
      <c r="F2829" s="39"/>
    </row>
    <row r="2830" spans="5:6" x14ac:dyDescent="0.25">
      <c r="E2830" s="30">
        <f t="shared" si="44"/>
        <v>3816</v>
      </c>
      <c r="F2830" s="39"/>
    </row>
    <row r="2831" spans="5:6" x14ac:dyDescent="0.25">
      <c r="E2831" s="30">
        <f t="shared" si="44"/>
        <v>3817</v>
      </c>
      <c r="F2831" s="39"/>
    </row>
    <row r="2832" spans="5:6" x14ac:dyDescent="0.25">
      <c r="E2832" s="30">
        <f t="shared" si="44"/>
        <v>3818</v>
      </c>
      <c r="F2832" s="39"/>
    </row>
    <row r="2833" spans="5:6" x14ac:dyDescent="0.25">
      <c r="E2833" s="30">
        <f t="shared" si="44"/>
        <v>3819</v>
      </c>
      <c r="F2833" s="39"/>
    </row>
    <row r="2834" spans="5:6" x14ac:dyDescent="0.25">
      <c r="E2834" s="30">
        <f t="shared" si="44"/>
        <v>3820</v>
      </c>
      <c r="F2834" s="39"/>
    </row>
    <row r="2835" spans="5:6" x14ac:dyDescent="0.25">
      <c r="E2835" s="30">
        <f t="shared" si="44"/>
        <v>3821</v>
      </c>
      <c r="F2835" s="39"/>
    </row>
    <row r="2836" spans="5:6" x14ac:dyDescent="0.25">
      <c r="E2836" s="30">
        <f t="shared" si="44"/>
        <v>3822</v>
      </c>
      <c r="F2836" s="39"/>
    </row>
    <row r="2837" spans="5:6" x14ac:dyDescent="0.25">
      <c r="E2837" s="30">
        <f t="shared" si="44"/>
        <v>3823</v>
      </c>
      <c r="F2837" s="39"/>
    </row>
    <row r="2838" spans="5:6" x14ac:dyDescent="0.25">
      <c r="E2838" s="30">
        <f t="shared" si="44"/>
        <v>3824</v>
      </c>
      <c r="F2838" s="39"/>
    </row>
    <row r="2839" spans="5:6" x14ac:dyDescent="0.25">
      <c r="E2839" s="30">
        <f t="shared" si="44"/>
        <v>3825</v>
      </c>
      <c r="F2839" s="39"/>
    </row>
    <row r="2840" spans="5:6" x14ac:dyDescent="0.25">
      <c r="E2840" s="30">
        <f t="shared" si="44"/>
        <v>3826</v>
      </c>
      <c r="F2840" s="39"/>
    </row>
    <row r="2841" spans="5:6" x14ac:dyDescent="0.25">
      <c r="E2841" s="30">
        <f t="shared" si="44"/>
        <v>3827</v>
      </c>
      <c r="F2841" s="39"/>
    </row>
    <row r="2842" spans="5:6" x14ac:dyDescent="0.25">
      <c r="E2842" s="30">
        <f t="shared" si="44"/>
        <v>3828</v>
      </c>
      <c r="F2842" s="39"/>
    </row>
    <row r="2843" spans="5:6" x14ac:dyDescent="0.25">
      <c r="E2843" s="30">
        <f t="shared" si="44"/>
        <v>3829</v>
      </c>
      <c r="F2843" s="39"/>
    </row>
    <row r="2844" spans="5:6" x14ac:dyDescent="0.25">
      <c r="E2844" s="30">
        <f t="shared" si="44"/>
        <v>3830</v>
      </c>
      <c r="F2844" s="39"/>
    </row>
    <row r="2845" spans="5:6" x14ac:dyDescent="0.25">
      <c r="E2845" s="30">
        <f t="shared" si="44"/>
        <v>3831</v>
      </c>
      <c r="F2845" s="39"/>
    </row>
    <row r="2846" spans="5:6" x14ac:dyDescent="0.25">
      <c r="E2846" s="30">
        <f t="shared" si="44"/>
        <v>3832</v>
      </c>
      <c r="F2846" s="39"/>
    </row>
    <row r="2847" spans="5:6" x14ac:dyDescent="0.25">
      <c r="E2847" s="30">
        <f t="shared" si="44"/>
        <v>3833</v>
      </c>
      <c r="F2847" s="39"/>
    </row>
    <row r="2848" spans="5:6" x14ac:dyDescent="0.25">
      <c r="E2848" s="30">
        <f t="shared" si="44"/>
        <v>3834</v>
      </c>
      <c r="F2848" s="39"/>
    </row>
    <row r="2849" spans="5:6" x14ac:dyDescent="0.25">
      <c r="E2849" s="30">
        <f t="shared" si="44"/>
        <v>3835</v>
      </c>
      <c r="F2849" s="39"/>
    </row>
    <row r="2850" spans="5:6" x14ac:dyDescent="0.25">
      <c r="E2850" s="30">
        <f t="shared" si="44"/>
        <v>3836</v>
      </c>
      <c r="F2850" s="39"/>
    </row>
    <row r="2851" spans="5:6" x14ac:dyDescent="0.25">
      <c r="E2851" s="30">
        <f t="shared" si="44"/>
        <v>3837</v>
      </c>
      <c r="F2851" s="39"/>
    </row>
    <row r="2852" spans="5:6" x14ac:dyDescent="0.25">
      <c r="E2852" s="30">
        <f t="shared" si="44"/>
        <v>3838</v>
      </c>
      <c r="F2852" s="39"/>
    </row>
    <row r="2853" spans="5:6" x14ac:dyDescent="0.25">
      <c r="E2853" s="30">
        <f t="shared" si="44"/>
        <v>3839</v>
      </c>
      <c r="F2853" s="39"/>
    </row>
    <row r="2854" spans="5:6" x14ac:dyDescent="0.25">
      <c r="E2854" s="30">
        <f t="shared" si="44"/>
        <v>3840</v>
      </c>
      <c r="F2854" s="39"/>
    </row>
    <row r="2855" spans="5:6" x14ac:dyDescent="0.25">
      <c r="E2855" s="30">
        <f t="shared" si="44"/>
        <v>3841</v>
      </c>
      <c r="F2855" s="39"/>
    </row>
    <row r="2856" spans="5:6" x14ac:dyDescent="0.25">
      <c r="E2856" s="30">
        <f t="shared" si="44"/>
        <v>3842</v>
      </c>
      <c r="F2856" s="39"/>
    </row>
    <row r="2857" spans="5:6" x14ac:dyDescent="0.25">
      <c r="E2857" s="30">
        <f t="shared" ref="E2857:E2920" si="45" xml:space="preserve"> E2856 + 1</f>
        <v>3843</v>
      </c>
      <c r="F2857" s="39"/>
    </row>
    <row r="2858" spans="5:6" x14ac:dyDescent="0.25">
      <c r="E2858" s="30">
        <f t="shared" si="45"/>
        <v>3844</v>
      </c>
      <c r="F2858" s="39"/>
    </row>
    <row r="2859" spans="5:6" x14ac:dyDescent="0.25">
      <c r="E2859" s="30">
        <f t="shared" si="45"/>
        <v>3845</v>
      </c>
      <c r="F2859" s="39"/>
    </row>
    <row r="2860" spans="5:6" x14ac:dyDescent="0.25">
      <c r="E2860" s="30">
        <f t="shared" si="45"/>
        <v>3846</v>
      </c>
      <c r="F2860" s="39"/>
    </row>
    <row r="2861" spans="5:6" x14ac:dyDescent="0.25">
      <c r="E2861" s="30">
        <f t="shared" si="45"/>
        <v>3847</v>
      </c>
      <c r="F2861" s="39"/>
    </row>
    <row r="2862" spans="5:6" x14ac:dyDescent="0.25">
      <c r="E2862" s="30">
        <f t="shared" si="45"/>
        <v>3848</v>
      </c>
      <c r="F2862" s="39"/>
    </row>
    <row r="2863" spans="5:6" x14ac:dyDescent="0.25">
      <c r="E2863" s="30">
        <f t="shared" si="45"/>
        <v>3849</v>
      </c>
      <c r="F2863" s="39"/>
    </row>
    <row r="2864" spans="5:6" x14ac:dyDescent="0.25">
      <c r="E2864" s="30">
        <f t="shared" si="45"/>
        <v>3850</v>
      </c>
      <c r="F2864" s="39"/>
    </row>
    <row r="2865" spans="5:6" x14ac:dyDescent="0.25">
      <c r="E2865" s="30">
        <f t="shared" si="45"/>
        <v>3851</v>
      </c>
      <c r="F2865" s="39"/>
    </row>
    <row r="2866" spans="5:6" x14ac:dyDescent="0.25">
      <c r="E2866" s="30">
        <f t="shared" si="45"/>
        <v>3852</v>
      </c>
      <c r="F2866" s="39"/>
    </row>
    <row r="2867" spans="5:6" x14ac:dyDescent="0.25">
      <c r="E2867" s="30">
        <f t="shared" si="45"/>
        <v>3853</v>
      </c>
      <c r="F2867" s="39"/>
    </row>
    <row r="2868" spans="5:6" x14ac:dyDescent="0.25">
      <c r="E2868" s="30">
        <f t="shared" si="45"/>
        <v>3854</v>
      </c>
      <c r="F2868" s="39"/>
    </row>
    <row r="2869" spans="5:6" x14ac:dyDescent="0.25">
      <c r="E2869" s="30">
        <f t="shared" si="45"/>
        <v>3855</v>
      </c>
      <c r="F2869" s="39"/>
    </row>
    <row r="2870" spans="5:6" x14ac:dyDescent="0.25">
      <c r="E2870" s="30">
        <f t="shared" si="45"/>
        <v>3856</v>
      </c>
      <c r="F2870" s="39"/>
    </row>
    <row r="2871" spans="5:6" x14ac:dyDescent="0.25">
      <c r="E2871" s="30">
        <f t="shared" si="45"/>
        <v>3857</v>
      </c>
      <c r="F2871" s="39"/>
    </row>
    <row r="2872" spans="5:6" x14ac:dyDescent="0.25">
      <c r="E2872" s="30">
        <f t="shared" si="45"/>
        <v>3858</v>
      </c>
      <c r="F2872" s="39"/>
    </row>
    <row r="2873" spans="5:6" x14ac:dyDescent="0.25">
      <c r="E2873" s="30">
        <f t="shared" si="45"/>
        <v>3859</v>
      </c>
      <c r="F2873" s="39"/>
    </row>
    <row r="2874" spans="5:6" x14ac:dyDescent="0.25">
      <c r="E2874" s="30">
        <f t="shared" si="45"/>
        <v>3860</v>
      </c>
      <c r="F2874" s="39"/>
    </row>
    <row r="2875" spans="5:6" x14ac:dyDescent="0.25">
      <c r="E2875" s="30">
        <f t="shared" si="45"/>
        <v>3861</v>
      </c>
      <c r="F2875" s="39"/>
    </row>
    <row r="2876" spans="5:6" x14ac:dyDescent="0.25">
      <c r="E2876" s="30">
        <f t="shared" si="45"/>
        <v>3862</v>
      </c>
      <c r="F2876" s="39"/>
    </row>
    <row r="2877" spans="5:6" x14ac:dyDescent="0.25">
      <c r="E2877" s="30">
        <f t="shared" si="45"/>
        <v>3863</v>
      </c>
      <c r="F2877" s="39"/>
    </row>
    <row r="2878" spans="5:6" x14ac:dyDescent="0.25">
      <c r="E2878" s="30">
        <f t="shared" si="45"/>
        <v>3864</v>
      </c>
      <c r="F2878" s="39"/>
    </row>
    <row r="2879" spans="5:6" x14ac:dyDescent="0.25">
      <c r="E2879" s="30">
        <f t="shared" si="45"/>
        <v>3865</v>
      </c>
      <c r="F2879" s="39"/>
    </row>
    <row r="2880" spans="5:6" x14ac:dyDescent="0.25">
      <c r="E2880" s="30">
        <f t="shared" si="45"/>
        <v>3866</v>
      </c>
      <c r="F2880" s="39"/>
    </row>
    <row r="2881" spans="5:6" x14ac:dyDescent="0.25">
      <c r="E2881" s="30">
        <f t="shared" si="45"/>
        <v>3867</v>
      </c>
      <c r="F2881" s="39"/>
    </row>
    <row r="2882" spans="5:6" x14ac:dyDescent="0.25">
      <c r="E2882" s="30">
        <f t="shared" si="45"/>
        <v>3868</v>
      </c>
      <c r="F2882" s="39"/>
    </row>
    <row r="2883" spans="5:6" x14ac:dyDescent="0.25">
      <c r="E2883" s="30">
        <f t="shared" si="45"/>
        <v>3869</v>
      </c>
      <c r="F2883" s="39"/>
    </row>
    <row r="2884" spans="5:6" x14ac:dyDescent="0.25">
      <c r="E2884" s="30">
        <f t="shared" si="45"/>
        <v>3870</v>
      </c>
      <c r="F2884" s="39"/>
    </row>
    <row r="2885" spans="5:6" x14ac:dyDescent="0.25">
      <c r="E2885" s="30">
        <f t="shared" si="45"/>
        <v>3871</v>
      </c>
      <c r="F2885" s="39"/>
    </row>
    <row r="2886" spans="5:6" x14ac:dyDescent="0.25">
      <c r="E2886" s="30">
        <f t="shared" si="45"/>
        <v>3872</v>
      </c>
      <c r="F2886" s="39"/>
    </row>
    <row r="2887" spans="5:6" x14ac:dyDescent="0.25">
      <c r="E2887" s="30">
        <f t="shared" si="45"/>
        <v>3873</v>
      </c>
      <c r="F2887" s="39"/>
    </row>
    <row r="2888" spans="5:6" x14ac:dyDescent="0.25">
      <c r="E2888" s="30">
        <f t="shared" si="45"/>
        <v>3874</v>
      </c>
      <c r="F2888" s="39"/>
    </row>
    <row r="2889" spans="5:6" x14ac:dyDescent="0.25">
      <c r="E2889" s="30">
        <f t="shared" si="45"/>
        <v>3875</v>
      </c>
      <c r="F2889" s="39"/>
    </row>
    <row r="2890" spans="5:6" x14ac:dyDescent="0.25">
      <c r="E2890" s="30">
        <f t="shared" si="45"/>
        <v>3876</v>
      </c>
      <c r="F2890" s="39"/>
    </row>
    <row r="2891" spans="5:6" x14ac:dyDescent="0.25">
      <c r="E2891" s="30">
        <f t="shared" si="45"/>
        <v>3877</v>
      </c>
      <c r="F2891" s="39"/>
    </row>
    <row r="2892" spans="5:6" x14ac:dyDescent="0.25">
      <c r="E2892" s="30">
        <f t="shared" si="45"/>
        <v>3878</v>
      </c>
      <c r="F2892" s="39"/>
    </row>
    <row r="2893" spans="5:6" x14ac:dyDescent="0.25">
      <c r="E2893" s="30">
        <f t="shared" si="45"/>
        <v>3879</v>
      </c>
      <c r="F2893" s="39"/>
    </row>
    <row r="2894" spans="5:6" x14ac:dyDescent="0.25">
      <c r="E2894" s="30">
        <f t="shared" si="45"/>
        <v>3880</v>
      </c>
      <c r="F2894" s="39"/>
    </row>
    <row r="2895" spans="5:6" x14ac:dyDescent="0.25">
      <c r="E2895" s="30">
        <f t="shared" si="45"/>
        <v>3881</v>
      </c>
      <c r="F2895" s="39"/>
    </row>
    <row r="2896" spans="5:6" x14ac:dyDescent="0.25">
      <c r="E2896" s="30">
        <f t="shared" si="45"/>
        <v>3882</v>
      </c>
      <c r="F2896" s="39"/>
    </row>
    <row r="2897" spans="5:6" x14ac:dyDescent="0.25">
      <c r="E2897" s="30">
        <f t="shared" si="45"/>
        <v>3883</v>
      </c>
      <c r="F2897" s="39"/>
    </row>
    <row r="2898" spans="5:6" x14ac:dyDescent="0.25">
      <c r="E2898" s="30">
        <f t="shared" si="45"/>
        <v>3884</v>
      </c>
      <c r="F2898" s="39"/>
    </row>
    <row r="2899" spans="5:6" x14ac:dyDescent="0.25">
      <c r="E2899" s="30">
        <f t="shared" si="45"/>
        <v>3885</v>
      </c>
      <c r="F2899" s="39"/>
    </row>
    <row r="2900" spans="5:6" x14ac:dyDescent="0.25">
      <c r="E2900" s="30">
        <f t="shared" si="45"/>
        <v>3886</v>
      </c>
      <c r="F2900" s="39"/>
    </row>
    <row r="2901" spans="5:6" x14ac:dyDescent="0.25">
      <c r="E2901" s="30">
        <f t="shared" si="45"/>
        <v>3887</v>
      </c>
      <c r="F2901" s="39"/>
    </row>
    <row r="2902" spans="5:6" x14ac:dyDescent="0.25">
      <c r="E2902" s="30">
        <f t="shared" si="45"/>
        <v>3888</v>
      </c>
      <c r="F2902" s="39"/>
    </row>
    <row r="2903" spans="5:6" x14ac:dyDescent="0.25">
      <c r="E2903" s="30">
        <f t="shared" si="45"/>
        <v>3889</v>
      </c>
      <c r="F2903" s="39"/>
    </row>
    <row r="2904" spans="5:6" x14ac:dyDescent="0.25">
      <c r="E2904" s="30">
        <f t="shared" si="45"/>
        <v>3890</v>
      </c>
      <c r="F2904" s="39"/>
    </row>
    <row r="2905" spans="5:6" x14ac:dyDescent="0.25">
      <c r="E2905" s="30">
        <f t="shared" si="45"/>
        <v>3891</v>
      </c>
      <c r="F2905" s="39"/>
    </row>
    <row r="2906" spans="5:6" x14ac:dyDescent="0.25">
      <c r="E2906" s="30">
        <f t="shared" si="45"/>
        <v>3892</v>
      </c>
      <c r="F2906" s="39"/>
    </row>
    <row r="2907" spans="5:6" x14ac:dyDescent="0.25">
      <c r="E2907" s="30">
        <f t="shared" si="45"/>
        <v>3893</v>
      </c>
      <c r="F2907" s="39"/>
    </row>
    <row r="2908" spans="5:6" x14ac:dyDescent="0.25">
      <c r="E2908" s="30">
        <f t="shared" si="45"/>
        <v>3894</v>
      </c>
      <c r="F2908" s="39"/>
    </row>
    <row r="2909" spans="5:6" x14ac:dyDescent="0.25">
      <c r="E2909" s="30">
        <f t="shared" si="45"/>
        <v>3895</v>
      </c>
      <c r="F2909" s="39"/>
    </row>
    <row r="2910" spans="5:6" x14ac:dyDescent="0.25">
      <c r="E2910" s="30">
        <f t="shared" si="45"/>
        <v>3896</v>
      </c>
      <c r="F2910" s="39"/>
    </row>
    <row r="2911" spans="5:6" x14ac:dyDescent="0.25">
      <c r="E2911" s="30">
        <f t="shared" si="45"/>
        <v>3897</v>
      </c>
      <c r="F2911" s="39"/>
    </row>
    <row r="2912" spans="5:6" x14ac:dyDescent="0.25">
      <c r="E2912" s="30">
        <f t="shared" si="45"/>
        <v>3898</v>
      </c>
      <c r="F2912" s="39"/>
    </row>
    <row r="2913" spans="5:6" x14ac:dyDescent="0.25">
      <c r="E2913" s="30">
        <f t="shared" si="45"/>
        <v>3899</v>
      </c>
      <c r="F2913" s="39"/>
    </row>
    <row r="2914" spans="5:6" x14ac:dyDescent="0.25">
      <c r="E2914" s="30">
        <f t="shared" si="45"/>
        <v>3900</v>
      </c>
      <c r="F2914" s="39"/>
    </row>
    <row r="2915" spans="5:6" x14ac:dyDescent="0.25">
      <c r="E2915" s="30">
        <f t="shared" si="45"/>
        <v>3901</v>
      </c>
      <c r="F2915" s="39"/>
    </row>
    <row r="2916" spans="5:6" x14ac:dyDescent="0.25">
      <c r="E2916" s="30">
        <f t="shared" si="45"/>
        <v>3902</v>
      </c>
      <c r="F2916" s="39"/>
    </row>
    <row r="2917" spans="5:6" x14ac:dyDescent="0.25">
      <c r="E2917" s="30">
        <f t="shared" si="45"/>
        <v>3903</v>
      </c>
      <c r="F2917" s="39"/>
    </row>
    <row r="2918" spans="5:6" x14ac:dyDescent="0.25">
      <c r="E2918" s="30">
        <f t="shared" si="45"/>
        <v>3904</v>
      </c>
      <c r="F2918" s="39"/>
    </row>
    <row r="2919" spans="5:6" x14ac:dyDescent="0.25">
      <c r="E2919" s="30">
        <f t="shared" si="45"/>
        <v>3905</v>
      </c>
      <c r="F2919" s="39"/>
    </row>
    <row r="2920" spans="5:6" x14ac:dyDescent="0.25">
      <c r="E2920" s="30">
        <f t="shared" si="45"/>
        <v>3906</v>
      </c>
      <c r="F2920" s="39"/>
    </row>
    <row r="2921" spans="5:6" x14ac:dyDescent="0.25">
      <c r="E2921" s="30">
        <f t="shared" ref="E2921:E2984" si="46" xml:space="preserve"> E2920 + 1</f>
        <v>3907</v>
      </c>
      <c r="F2921" s="39"/>
    </row>
    <row r="2922" spans="5:6" x14ac:dyDescent="0.25">
      <c r="E2922" s="30">
        <f t="shared" si="46"/>
        <v>3908</v>
      </c>
      <c r="F2922" s="39"/>
    </row>
    <row r="2923" spans="5:6" x14ac:dyDescent="0.25">
      <c r="E2923" s="30">
        <f t="shared" si="46"/>
        <v>3909</v>
      </c>
      <c r="F2923" s="39"/>
    </row>
    <row r="2924" spans="5:6" x14ac:dyDescent="0.25">
      <c r="E2924" s="30">
        <f t="shared" si="46"/>
        <v>3910</v>
      </c>
      <c r="F2924" s="39"/>
    </row>
    <row r="2925" spans="5:6" x14ac:dyDescent="0.25">
      <c r="E2925" s="30">
        <f t="shared" si="46"/>
        <v>3911</v>
      </c>
      <c r="F2925" s="39"/>
    </row>
    <row r="2926" spans="5:6" x14ac:dyDescent="0.25">
      <c r="E2926" s="30">
        <f t="shared" si="46"/>
        <v>3912</v>
      </c>
      <c r="F2926" s="39"/>
    </row>
    <row r="2927" spans="5:6" x14ac:dyDescent="0.25">
      <c r="E2927" s="30">
        <f t="shared" si="46"/>
        <v>3913</v>
      </c>
      <c r="F2927" s="39"/>
    </row>
    <row r="2928" spans="5:6" x14ac:dyDescent="0.25">
      <c r="E2928" s="30">
        <f t="shared" si="46"/>
        <v>3914</v>
      </c>
      <c r="F2928" s="39"/>
    </row>
    <row r="2929" spans="5:6" x14ac:dyDescent="0.25">
      <c r="E2929" s="30">
        <f t="shared" si="46"/>
        <v>3915</v>
      </c>
      <c r="F2929" s="39"/>
    </row>
    <row r="2930" spans="5:6" x14ac:dyDescent="0.25">
      <c r="E2930" s="30">
        <f t="shared" si="46"/>
        <v>3916</v>
      </c>
      <c r="F2930" s="39"/>
    </row>
    <row r="2931" spans="5:6" x14ac:dyDescent="0.25">
      <c r="E2931" s="30">
        <f t="shared" si="46"/>
        <v>3917</v>
      </c>
      <c r="F2931" s="39"/>
    </row>
    <row r="2932" spans="5:6" x14ac:dyDescent="0.25">
      <c r="E2932" s="30">
        <f t="shared" si="46"/>
        <v>3918</v>
      </c>
      <c r="F2932" s="39"/>
    </row>
    <row r="2933" spans="5:6" x14ac:dyDescent="0.25">
      <c r="E2933" s="30">
        <f t="shared" si="46"/>
        <v>3919</v>
      </c>
      <c r="F2933" s="39"/>
    </row>
    <row r="2934" spans="5:6" x14ac:dyDescent="0.25">
      <c r="E2934" s="30">
        <f t="shared" si="46"/>
        <v>3920</v>
      </c>
      <c r="F2934" s="39"/>
    </row>
    <row r="2935" spans="5:6" x14ac:dyDescent="0.25">
      <c r="E2935" s="30">
        <f t="shared" si="46"/>
        <v>3921</v>
      </c>
      <c r="F2935" s="39"/>
    </row>
    <row r="2936" spans="5:6" x14ac:dyDescent="0.25">
      <c r="E2936" s="30">
        <f t="shared" si="46"/>
        <v>3922</v>
      </c>
      <c r="F2936" s="39"/>
    </row>
    <row r="2937" spans="5:6" x14ac:dyDescent="0.25">
      <c r="E2937" s="30">
        <f t="shared" si="46"/>
        <v>3923</v>
      </c>
      <c r="F2937" s="39"/>
    </row>
    <row r="2938" spans="5:6" x14ac:dyDescent="0.25">
      <c r="E2938" s="30">
        <f t="shared" si="46"/>
        <v>3924</v>
      </c>
      <c r="F2938" s="39"/>
    </row>
    <row r="2939" spans="5:6" x14ac:dyDescent="0.25">
      <c r="E2939" s="30">
        <f t="shared" si="46"/>
        <v>3925</v>
      </c>
      <c r="F2939" s="39"/>
    </row>
    <row r="2940" spans="5:6" x14ac:dyDescent="0.25">
      <c r="E2940" s="30">
        <f t="shared" si="46"/>
        <v>3926</v>
      </c>
      <c r="F2940" s="39"/>
    </row>
    <row r="2941" spans="5:6" x14ac:dyDescent="0.25">
      <c r="E2941" s="30">
        <f t="shared" si="46"/>
        <v>3927</v>
      </c>
      <c r="F2941" s="39"/>
    </row>
    <row r="2942" spans="5:6" x14ac:dyDescent="0.25">
      <c r="E2942" s="30">
        <f t="shared" si="46"/>
        <v>3928</v>
      </c>
      <c r="F2942" s="39"/>
    </row>
    <row r="2943" spans="5:6" x14ac:dyDescent="0.25">
      <c r="E2943" s="30">
        <f t="shared" si="46"/>
        <v>3929</v>
      </c>
      <c r="F2943" s="39"/>
    </row>
    <row r="2944" spans="5:6" x14ac:dyDescent="0.25">
      <c r="E2944" s="30">
        <f t="shared" si="46"/>
        <v>3930</v>
      </c>
      <c r="F2944" s="39"/>
    </row>
    <row r="2945" spans="5:6" x14ac:dyDescent="0.25">
      <c r="E2945" s="30">
        <f t="shared" si="46"/>
        <v>3931</v>
      </c>
      <c r="F2945" s="39"/>
    </row>
    <row r="2946" spans="5:6" x14ac:dyDescent="0.25">
      <c r="E2946" s="30">
        <f t="shared" si="46"/>
        <v>3932</v>
      </c>
      <c r="F2946" s="39"/>
    </row>
    <row r="2947" spans="5:6" x14ac:dyDescent="0.25">
      <c r="E2947" s="30">
        <f t="shared" si="46"/>
        <v>3933</v>
      </c>
      <c r="F2947" s="39"/>
    </row>
    <row r="2948" spans="5:6" x14ac:dyDescent="0.25">
      <c r="E2948" s="30">
        <f t="shared" si="46"/>
        <v>3934</v>
      </c>
      <c r="F2948" s="39"/>
    </row>
    <row r="2949" spans="5:6" x14ac:dyDescent="0.25">
      <c r="E2949" s="30">
        <f t="shared" si="46"/>
        <v>3935</v>
      </c>
      <c r="F2949" s="39"/>
    </row>
    <row r="2950" spans="5:6" x14ac:dyDescent="0.25">
      <c r="E2950" s="30">
        <f t="shared" si="46"/>
        <v>3936</v>
      </c>
      <c r="F2950" s="39"/>
    </row>
    <row r="2951" spans="5:6" x14ac:dyDescent="0.25">
      <c r="E2951" s="30">
        <f t="shared" si="46"/>
        <v>3937</v>
      </c>
      <c r="F2951" s="39"/>
    </row>
    <row r="2952" spans="5:6" x14ac:dyDescent="0.25">
      <c r="E2952" s="30">
        <f t="shared" si="46"/>
        <v>3938</v>
      </c>
      <c r="F2952" s="39"/>
    </row>
    <row r="2953" spans="5:6" x14ac:dyDescent="0.25">
      <c r="E2953" s="30">
        <f t="shared" si="46"/>
        <v>3939</v>
      </c>
      <c r="F2953" s="39"/>
    </row>
    <row r="2954" spans="5:6" x14ac:dyDescent="0.25">
      <c r="E2954" s="30">
        <f t="shared" si="46"/>
        <v>3940</v>
      </c>
      <c r="F2954" s="39"/>
    </row>
    <row r="2955" spans="5:6" x14ac:dyDescent="0.25">
      <c r="E2955" s="30">
        <f t="shared" si="46"/>
        <v>3941</v>
      </c>
      <c r="F2955" s="39"/>
    </row>
    <row r="2956" spans="5:6" x14ac:dyDescent="0.25">
      <c r="E2956" s="30">
        <f t="shared" si="46"/>
        <v>3942</v>
      </c>
      <c r="F2956" s="39"/>
    </row>
    <row r="2957" spans="5:6" x14ac:dyDescent="0.25">
      <c r="E2957" s="30">
        <f t="shared" si="46"/>
        <v>3943</v>
      </c>
      <c r="F2957" s="39"/>
    </row>
    <row r="2958" spans="5:6" x14ac:dyDescent="0.25">
      <c r="E2958" s="30">
        <f t="shared" si="46"/>
        <v>3944</v>
      </c>
      <c r="F2958" s="39"/>
    </row>
    <row r="2959" spans="5:6" x14ac:dyDescent="0.25">
      <c r="E2959" s="30">
        <f t="shared" si="46"/>
        <v>3945</v>
      </c>
      <c r="F2959" s="39"/>
    </row>
    <row r="2960" spans="5:6" x14ac:dyDescent="0.25">
      <c r="E2960" s="30">
        <f t="shared" si="46"/>
        <v>3946</v>
      </c>
      <c r="F2960" s="39"/>
    </row>
    <row r="2961" spans="5:6" x14ac:dyDescent="0.25">
      <c r="E2961" s="30">
        <f t="shared" si="46"/>
        <v>3947</v>
      </c>
      <c r="F2961" s="39"/>
    </row>
    <row r="2962" spans="5:6" x14ac:dyDescent="0.25">
      <c r="E2962" s="30">
        <f t="shared" si="46"/>
        <v>3948</v>
      </c>
      <c r="F2962" s="39"/>
    </row>
    <row r="2963" spans="5:6" x14ac:dyDescent="0.25">
      <c r="E2963" s="30">
        <f t="shared" si="46"/>
        <v>3949</v>
      </c>
      <c r="F2963" s="39"/>
    </row>
    <row r="2964" spans="5:6" x14ac:dyDescent="0.25">
      <c r="E2964" s="30">
        <f t="shared" si="46"/>
        <v>3950</v>
      </c>
      <c r="F2964" s="39"/>
    </row>
    <row r="2965" spans="5:6" x14ac:dyDescent="0.25">
      <c r="E2965" s="30">
        <f t="shared" si="46"/>
        <v>3951</v>
      </c>
      <c r="F2965" s="39"/>
    </row>
    <row r="2966" spans="5:6" x14ac:dyDescent="0.25">
      <c r="E2966" s="30">
        <f t="shared" si="46"/>
        <v>3952</v>
      </c>
      <c r="F2966" s="39"/>
    </row>
    <row r="2967" spans="5:6" x14ac:dyDescent="0.25">
      <c r="E2967" s="30">
        <f t="shared" si="46"/>
        <v>3953</v>
      </c>
      <c r="F2967" s="39"/>
    </row>
    <row r="2968" spans="5:6" x14ac:dyDescent="0.25">
      <c r="E2968" s="30">
        <f t="shared" si="46"/>
        <v>3954</v>
      </c>
      <c r="F2968" s="39"/>
    </row>
    <row r="2969" spans="5:6" x14ac:dyDescent="0.25">
      <c r="E2969" s="30">
        <f t="shared" si="46"/>
        <v>3955</v>
      </c>
      <c r="F2969" s="39"/>
    </row>
    <row r="2970" spans="5:6" x14ac:dyDescent="0.25">
      <c r="E2970" s="30">
        <f t="shared" si="46"/>
        <v>3956</v>
      </c>
      <c r="F2970" s="39"/>
    </row>
    <row r="2971" spans="5:6" x14ac:dyDescent="0.25">
      <c r="E2971" s="30">
        <f t="shared" si="46"/>
        <v>3957</v>
      </c>
      <c r="F2971" s="39"/>
    </row>
    <row r="2972" spans="5:6" x14ac:dyDescent="0.25">
      <c r="E2972" s="30">
        <f t="shared" si="46"/>
        <v>3958</v>
      </c>
      <c r="F2972" s="39"/>
    </row>
    <row r="2973" spans="5:6" x14ac:dyDescent="0.25">
      <c r="E2973" s="30">
        <f t="shared" si="46"/>
        <v>3959</v>
      </c>
      <c r="F2973" s="39"/>
    </row>
    <row r="2974" spans="5:6" x14ac:dyDescent="0.25">
      <c r="E2974" s="30">
        <f t="shared" si="46"/>
        <v>3960</v>
      </c>
      <c r="F2974" s="39"/>
    </row>
    <row r="2975" spans="5:6" x14ac:dyDescent="0.25">
      <c r="E2975" s="30">
        <f t="shared" si="46"/>
        <v>3961</v>
      </c>
      <c r="F2975" s="39"/>
    </row>
    <row r="2976" spans="5:6" x14ac:dyDescent="0.25">
      <c r="E2976" s="30">
        <f t="shared" si="46"/>
        <v>3962</v>
      </c>
      <c r="F2976" s="39"/>
    </row>
    <row r="2977" spans="5:6" x14ac:dyDescent="0.25">
      <c r="E2977" s="30">
        <f t="shared" si="46"/>
        <v>3963</v>
      </c>
      <c r="F2977" s="39"/>
    </row>
    <row r="2978" spans="5:6" x14ac:dyDescent="0.25">
      <c r="E2978" s="30">
        <f t="shared" si="46"/>
        <v>3964</v>
      </c>
      <c r="F2978" s="39"/>
    </row>
    <row r="2979" spans="5:6" x14ac:dyDescent="0.25">
      <c r="E2979" s="30">
        <f t="shared" si="46"/>
        <v>3965</v>
      </c>
      <c r="F2979" s="39"/>
    </row>
    <row r="2980" spans="5:6" x14ac:dyDescent="0.25">
      <c r="E2980" s="30">
        <f t="shared" si="46"/>
        <v>3966</v>
      </c>
      <c r="F2980" s="39"/>
    </row>
    <row r="2981" spans="5:6" x14ac:dyDescent="0.25">
      <c r="E2981" s="30">
        <f t="shared" si="46"/>
        <v>3967</v>
      </c>
      <c r="F2981" s="39"/>
    </row>
    <row r="2982" spans="5:6" x14ac:dyDescent="0.25">
      <c r="E2982" s="30">
        <f t="shared" si="46"/>
        <v>3968</v>
      </c>
      <c r="F2982" s="39"/>
    </row>
    <row r="2983" spans="5:6" x14ac:dyDescent="0.25">
      <c r="E2983" s="30">
        <f t="shared" si="46"/>
        <v>3969</v>
      </c>
      <c r="F2983" s="39"/>
    </row>
    <row r="2984" spans="5:6" x14ac:dyDescent="0.25">
      <c r="E2984" s="30">
        <f t="shared" si="46"/>
        <v>3970</v>
      </c>
      <c r="F2984" s="39"/>
    </row>
    <row r="2985" spans="5:6" x14ac:dyDescent="0.25">
      <c r="E2985" s="30">
        <f t="shared" ref="E2985:E3048" si="47" xml:space="preserve"> E2984 + 1</f>
        <v>3971</v>
      </c>
      <c r="F2985" s="39"/>
    </row>
    <row r="2986" spans="5:6" x14ac:dyDescent="0.25">
      <c r="E2986" s="30">
        <f t="shared" si="47"/>
        <v>3972</v>
      </c>
      <c r="F2986" s="39"/>
    </row>
    <row r="2987" spans="5:6" x14ac:dyDescent="0.25">
      <c r="E2987" s="30">
        <f t="shared" si="47"/>
        <v>3973</v>
      </c>
      <c r="F2987" s="39"/>
    </row>
    <row r="2988" spans="5:6" x14ac:dyDescent="0.25">
      <c r="E2988" s="30">
        <f t="shared" si="47"/>
        <v>3974</v>
      </c>
      <c r="F2988" s="39"/>
    </row>
    <row r="2989" spans="5:6" x14ac:dyDescent="0.25">
      <c r="E2989" s="30">
        <f t="shared" si="47"/>
        <v>3975</v>
      </c>
      <c r="F2989" s="39"/>
    </row>
    <row r="2990" spans="5:6" x14ac:dyDescent="0.25">
      <c r="E2990" s="30">
        <f t="shared" si="47"/>
        <v>3976</v>
      </c>
      <c r="F2990" s="39"/>
    </row>
    <row r="2991" spans="5:6" x14ac:dyDescent="0.25">
      <c r="E2991" s="30">
        <f t="shared" si="47"/>
        <v>3977</v>
      </c>
      <c r="F2991" s="39"/>
    </row>
    <row r="2992" spans="5:6" x14ac:dyDescent="0.25">
      <c r="E2992" s="30">
        <f t="shared" si="47"/>
        <v>3978</v>
      </c>
      <c r="F2992" s="39"/>
    </row>
    <row r="2993" spans="5:6" x14ac:dyDescent="0.25">
      <c r="E2993" s="30">
        <f t="shared" si="47"/>
        <v>3979</v>
      </c>
      <c r="F2993" s="39"/>
    </row>
    <row r="2994" spans="5:6" x14ac:dyDescent="0.25">
      <c r="E2994" s="30">
        <f t="shared" si="47"/>
        <v>3980</v>
      </c>
      <c r="F2994" s="39"/>
    </row>
    <row r="2995" spans="5:6" x14ac:dyDescent="0.25">
      <c r="E2995" s="30">
        <f t="shared" si="47"/>
        <v>3981</v>
      </c>
      <c r="F2995" s="39"/>
    </row>
    <row r="2996" spans="5:6" x14ac:dyDescent="0.25">
      <c r="E2996" s="30">
        <f t="shared" si="47"/>
        <v>3982</v>
      </c>
      <c r="F2996" s="39"/>
    </row>
    <row r="2997" spans="5:6" x14ac:dyDescent="0.25">
      <c r="E2997" s="30">
        <f t="shared" si="47"/>
        <v>3983</v>
      </c>
      <c r="F2997" s="39"/>
    </row>
    <row r="2998" spans="5:6" x14ac:dyDescent="0.25">
      <c r="E2998" s="30">
        <f t="shared" si="47"/>
        <v>3984</v>
      </c>
      <c r="F2998" s="39"/>
    </row>
    <row r="2999" spans="5:6" x14ac:dyDescent="0.25">
      <c r="E2999" s="30">
        <f t="shared" si="47"/>
        <v>3985</v>
      </c>
      <c r="F2999" s="39"/>
    </row>
    <row r="3000" spans="5:6" x14ac:dyDescent="0.25">
      <c r="E3000" s="30">
        <f t="shared" si="47"/>
        <v>3986</v>
      </c>
      <c r="F3000" s="39"/>
    </row>
    <row r="3001" spans="5:6" x14ac:dyDescent="0.25">
      <c r="E3001" s="30">
        <f t="shared" si="47"/>
        <v>3987</v>
      </c>
      <c r="F3001" s="39"/>
    </row>
    <row r="3002" spans="5:6" x14ac:dyDescent="0.25">
      <c r="E3002" s="30">
        <f t="shared" si="47"/>
        <v>3988</v>
      </c>
      <c r="F3002" s="39"/>
    </row>
    <row r="3003" spans="5:6" x14ac:dyDescent="0.25">
      <c r="E3003" s="30">
        <f t="shared" si="47"/>
        <v>3989</v>
      </c>
      <c r="F3003" s="39"/>
    </row>
    <row r="3004" spans="5:6" x14ac:dyDescent="0.25">
      <c r="E3004" s="30">
        <f t="shared" si="47"/>
        <v>3990</v>
      </c>
      <c r="F3004" s="39"/>
    </row>
    <row r="3005" spans="5:6" x14ac:dyDescent="0.25">
      <c r="E3005" s="30">
        <f t="shared" si="47"/>
        <v>3991</v>
      </c>
      <c r="F3005" s="39"/>
    </row>
    <row r="3006" spans="5:6" x14ac:dyDescent="0.25">
      <c r="E3006" s="30">
        <f t="shared" si="47"/>
        <v>3992</v>
      </c>
      <c r="F3006" s="39"/>
    </row>
    <row r="3007" spans="5:6" x14ac:dyDescent="0.25">
      <c r="E3007" s="30">
        <f t="shared" si="47"/>
        <v>3993</v>
      </c>
      <c r="F3007" s="39"/>
    </row>
    <row r="3008" spans="5:6" x14ac:dyDescent="0.25">
      <c r="E3008" s="30">
        <f t="shared" si="47"/>
        <v>3994</v>
      </c>
      <c r="F3008" s="39"/>
    </row>
    <row r="3009" spans="5:6" x14ac:dyDescent="0.25">
      <c r="E3009" s="30">
        <f t="shared" si="47"/>
        <v>3995</v>
      </c>
      <c r="F3009" s="39"/>
    </row>
    <row r="3010" spans="5:6" x14ac:dyDescent="0.25">
      <c r="E3010" s="30">
        <f t="shared" si="47"/>
        <v>3996</v>
      </c>
      <c r="F3010" s="39"/>
    </row>
    <row r="3011" spans="5:6" x14ac:dyDescent="0.25">
      <c r="E3011" s="30">
        <f t="shared" si="47"/>
        <v>3997</v>
      </c>
      <c r="F3011" s="39"/>
    </row>
    <row r="3012" spans="5:6" x14ac:dyDescent="0.25">
      <c r="E3012" s="30">
        <f t="shared" si="47"/>
        <v>3998</v>
      </c>
      <c r="F3012" s="39"/>
    </row>
    <row r="3013" spans="5:6" x14ac:dyDescent="0.25">
      <c r="E3013" s="30">
        <f t="shared" si="47"/>
        <v>3999</v>
      </c>
      <c r="F3013" s="39"/>
    </row>
    <row r="3014" spans="5:6" x14ac:dyDescent="0.25">
      <c r="E3014" s="30">
        <f t="shared" si="47"/>
        <v>4000</v>
      </c>
      <c r="F3014" s="39"/>
    </row>
    <row r="3015" spans="5:6" x14ac:dyDescent="0.25">
      <c r="E3015" s="30">
        <f t="shared" si="47"/>
        <v>4001</v>
      </c>
      <c r="F3015" s="39"/>
    </row>
    <row r="3016" spans="5:6" x14ac:dyDescent="0.25">
      <c r="E3016" s="30">
        <f t="shared" si="47"/>
        <v>4002</v>
      </c>
      <c r="F3016" s="39"/>
    </row>
    <row r="3017" spans="5:6" x14ac:dyDescent="0.25">
      <c r="E3017" s="30">
        <f t="shared" si="47"/>
        <v>4003</v>
      </c>
      <c r="F3017" s="39"/>
    </row>
    <row r="3018" spans="5:6" x14ac:dyDescent="0.25">
      <c r="E3018" s="30">
        <f t="shared" si="47"/>
        <v>4004</v>
      </c>
      <c r="F3018" s="39"/>
    </row>
    <row r="3019" spans="5:6" x14ac:dyDescent="0.25">
      <c r="E3019" s="30">
        <f t="shared" si="47"/>
        <v>4005</v>
      </c>
      <c r="F3019" s="39"/>
    </row>
    <row r="3020" spans="5:6" x14ac:dyDescent="0.25">
      <c r="E3020" s="30">
        <f t="shared" si="47"/>
        <v>4006</v>
      </c>
      <c r="F3020" s="39"/>
    </row>
    <row r="3021" spans="5:6" x14ac:dyDescent="0.25">
      <c r="E3021" s="30">
        <f t="shared" si="47"/>
        <v>4007</v>
      </c>
      <c r="F3021" s="39"/>
    </row>
    <row r="3022" spans="5:6" x14ac:dyDescent="0.25">
      <c r="E3022" s="30">
        <f t="shared" si="47"/>
        <v>4008</v>
      </c>
      <c r="F3022" s="39"/>
    </row>
    <row r="3023" spans="5:6" x14ac:dyDescent="0.25">
      <c r="E3023" s="30">
        <f t="shared" si="47"/>
        <v>4009</v>
      </c>
      <c r="F3023" s="39"/>
    </row>
    <row r="3024" spans="5:6" x14ac:dyDescent="0.25">
      <c r="E3024" s="30">
        <f t="shared" si="47"/>
        <v>4010</v>
      </c>
      <c r="F3024" s="39"/>
    </row>
    <row r="3025" spans="5:6" x14ac:dyDescent="0.25">
      <c r="E3025" s="30">
        <f t="shared" si="47"/>
        <v>4011</v>
      </c>
      <c r="F3025" s="39"/>
    </row>
    <row r="3026" spans="5:6" x14ac:dyDescent="0.25">
      <c r="E3026" s="30">
        <f t="shared" si="47"/>
        <v>4012</v>
      </c>
      <c r="F3026" s="39"/>
    </row>
    <row r="3027" spans="5:6" x14ac:dyDescent="0.25">
      <c r="E3027" s="30">
        <f t="shared" si="47"/>
        <v>4013</v>
      </c>
      <c r="F3027" s="39"/>
    </row>
    <row r="3028" spans="5:6" x14ac:dyDescent="0.25">
      <c r="E3028" s="30">
        <f t="shared" si="47"/>
        <v>4014</v>
      </c>
      <c r="F3028" s="39"/>
    </row>
    <row r="3029" spans="5:6" x14ac:dyDescent="0.25">
      <c r="E3029" s="30">
        <f t="shared" si="47"/>
        <v>4015</v>
      </c>
      <c r="F3029" s="39"/>
    </row>
    <row r="3030" spans="5:6" x14ac:dyDescent="0.25">
      <c r="E3030" s="30">
        <f t="shared" si="47"/>
        <v>4016</v>
      </c>
      <c r="F3030" s="39"/>
    </row>
    <row r="3031" spans="5:6" x14ac:dyDescent="0.25">
      <c r="E3031" s="30">
        <f t="shared" si="47"/>
        <v>4017</v>
      </c>
      <c r="F3031" s="39"/>
    </row>
    <row r="3032" spans="5:6" x14ac:dyDescent="0.25">
      <c r="E3032" s="30">
        <f t="shared" si="47"/>
        <v>4018</v>
      </c>
      <c r="F3032" s="39"/>
    </row>
    <row r="3033" spans="5:6" x14ac:dyDescent="0.25">
      <c r="E3033" s="30">
        <f t="shared" si="47"/>
        <v>4019</v>
      </c>
      <c r="F3033" s="39"/>
    </row>
    <row r="3034" spans="5:6" x14ac:dyDescent="0.25">
      <c r="E3034" s="30">
        <f t="shared" si="47"/>
        <v>4020</v>
      </c>
      <c r="F3034" s="39"/>
    </row>
    <row r="3035" spans="5:6" x14ac:dyDescent="0.25">
      <c r="E3035" s="30">
        <f t="shared" si="47"/>
        <v>4021</v>
      </c>
      <c r="F3035" s="39"/>
    </row>
    <row r="3036" spans="5:6" x14ac:dyDescent="0.25">
      <c r="E3036" s="30">
        <f t="shared" si="47"/>
        <v>4022</v>
      </c>
      <c r="F3036" s="39"/>
    </row>
    <row r="3037" spans="5:6" x14ac:dyDescent="0.25">
      <c r="E3037" s="30">
        <f t="shared" si="47"/>
        <v>4023</v>
      </c>
      <c r="F3037" s="39"/>
    </row>
    <row r="3038" spans="5:6" x14ac:dyDescent="0.25">
      <c r="E3038" s="30">
        <f t="shared" si="47"/>
        <v>4024</v>
      </c>
      <c r="F3038" s="39"/>
    </row>
    <row r="3039" spans="5:6" x14ac:dyDescent="0.25">
      <c r="E3039" s="30">
        <f t="shared" si="47"/>
        <v>4025</v>
      </c>
      <c r="F3039" s="39"/>
    </row>
    <row r="3040" spans="5:6" x14ac:dyDescent="0.25">
      <c r="E3040" s="30">
        <f t="shared" si="47"/>
        <v>4026</v>
      </c>
      <c r="F3040" s="39"/>
    </row>
    <row r="3041" spans="5:6" x14ac:dyDescent="0.25">
      <c r="E3041" s="30">
        <f t="shared" si="47"/>
        <v>4027</v>
      </c>
      <c r="F3041" s="39"/>
    </row>
    <row r="3042" spans="5:6" x14ac:dyDescent="0.25">
      <c r="E3042" s="30">
        <f t="shared" si="47"/>
        <v>4028</v>
      </c>
      <c r="F3042" s="39"/>
    </row>
    <row r="3043" spans="5:6" x14ac:dyDescent="0.25">
      <c r="E3043" s="30">
        <f t="shared" si="47"/>
        <v>4029</v>
      </c>
      <c r="F3043" s="39"/>
    </row>
    <row r="3044" spans="5:6" x14ac:dyDescent="0.25">
      <c r="E3044" s="30">
        <f t="shared" si="47"/>
        <v>4030</v>
      </c>
      <c r="F3044" s="39"/>
    </row>
    <row r="3045" spans="5:6" x14ac:dyDescent="0.25">
      <c r="E3045" s="30">
        <f t="shared" si="47"/>
        <v>4031</v>
      </c>
      <c r="F3045" s="39"/>
    </row>
    <row r="3046" spans="5:6" x14ac:dyDescent="0.25">
      <c r="E3046" s="30">
        <f t="shared" si="47"/>
        <v>4032</v>
      </c>
      <c r="F3046" s="39"/>
    </row>
    <row r="3047" spans="5:6" x14ac:dyDescent="0.25">
      <c r="E3047" s="30">
        <f t="shared" si="47"/>
        <v>4033</v>
      </c>
      <c r="F3047" s="39"/>
    </row>
    <row r="3048" spans="5:6" x14ac:dyDescent="0.25">
      <c r="E3048" s="30">
        <f t="shared" si="47"/>
        <v>4034</v>
      </c>
      <c r="F3048" s="39"/>
    </row>
    <row r="3049" spans="5:6" x14ac:dyDescent="0.25">
      <c r="E3049" s="30">
        <f t="shared" ref="E3049:E3112" si="48" xml:space="preserve"> E3048 + 1</f>
        <v>4035</v>
      </c>
      <c r="F3049" s="39"/>
    </row>
    <row r="3050" spans="5:6" x14ac:dyDescent="0.25">
      <c r="E3050" s="30">
        <f t="shared" si="48"/>
        <v>4036</v>
      </c>
      <c r="F3050" s="39"/>
    </row>
    <row r="3051" spans="5:6" x14ac:dyDescent="0.25">
      <c r="E3051" s="30">
        <f t="shared" si="48"/>
        <v>4037</v>
      </c>
      <c r="F3051" s="39"/>
    </row>
    <row r="3052" spans="5:6" x14ac:dyDescent="0.25">
      <c r="E3052" s="30">
        <f t="shared" si="48"/>
        <v>4038</v>
      </c>
      <c r="F3052" s="39"/>
    </row>
    <row r="3053" spans="5:6" x14ac:dyDescent="0.25">
      <c r="E3053" s="30">
        <f t="shared" si="48"/>
        <v>4039</v>
      </c>
      <c r="F3053" s="39"/>
    </row>
    <row r="3054" spans="5:6" x14ac:dyDescent="0.25">
      <c r="E3054" s="30">
        <f t="shared" si="48"/>
        <v>4040</v>
      </c>
      <c r="F3054" s="39"/>
    </row>
    <row r="3055" spans="5:6" x14ac:dyDescent="0.25">
      <c r="E3055" s="30">
        <f t="shared" si="48"/>
        <v>4041</v>
      </c>
      <c r="F3055" s="39"/>
    </row>
    <row r="3056" spans="5:6" x14ac:dyDescent="0.25">
      <c r="E3056" s="30">
        <f t="shared" si="48"/>
        <v>4042</v>
      </c>
      <c r="F3056" s="39"/>
    </row>
    <row r="3057" spans="5:6" x14ac:dyDescent="0.25">
      <c r="E3057" s="30">
        <f t="shared" si="48"/>
        <v>4043</v>
      </c>
      <c r="F3057" s="39"/>
    </row>
    <row r="3058" spans="5:6" x14ac:dyDescent="0.25">
      <c r="E3058" s="30">
        <f t="shared" si="48"/>
        <v>4044</v>
      </c>
      <c r="F3058" s="39"/>
    </row>
    <row r="3059" spans="5:6" x14ac:dyDescent="0.25">
      <c r="E3059" s="30">
        <f t="shared" si="48"/>
        <v>4045</v>
      </c>
      <c r="F3059" s="39"/>
    </row>
    <row r="3060" spans="5:6" x14ac:dyDescent="0.25">
      <c r="E3060" s="30">
        <f t="shared" si="48"/>
        <v>4046</v>
      </c>
      <c r="F3060" s="39"/>
    </row>
    <row r="3061" spans="5:6" x14ac:dyDescent="0.25">
      <c r="E3061" s="30">
        <f t="shared" si="48"/>
        <v>4047</v>
      </c>
      <c r="F3061" s="39"/>
    </row>
    <row r="3062" spans="5:6" x14ac:dyDescent="0.25">
      <c r="E3062" s="30">
        <f t="shared" si="48"/>
        <v>4048</v>
      </c>
      <c r="F3062" s="39"/>
    </row>
    <row r="3063" spans="5:6" x14ac:dyDescent="0.25">
      <c r="E3063" s="30">
        <f t="shared" si="48"/>
        <v>4049</v>
      </c>
      <c r="F3063" s="39"/>
    </row>
    <row r="3064" spans="5:6" x14ac:dyDescent="0.25">
      <c r="E3064" s="30">
        <f t="shared" si="48"/>
        <v>4050</v>
      </c>
      <c r="F3064" s="39"/>
    </row>
    <row r="3065" spans="5:6" x14ac:dyDescent="0.25">
      <c r="E3065" s="30">
        <f t="shared" si="48"/>
        <v>4051</v>
      </c>
      <c r="F3065" s="39"/>
    </row>
    <row r="3066" spans="5:6" x14ac:dyDescent="0.25">
      <c r="E3066" s="30">
        <f t="shared" si="48"/>
        <v>4052</v>
      </c>
      <c r="F3066" s="39"/>
    </row>
    <row r="3067" spans="5:6" x14ac:dyDescent="0.25">
      <c r="E3067" s="30">
        <f t="shared" si="48"/>
        <v>4053</v>
      </c>
      <c r="F3067" s="39"/>
    </row>
    <row r="3068" spans="5:6" x14ac:dyDescent="0.25">
      <c r="E3068" s="30">
        <f t="shared" si="48"/>
        <v>4054</v>
      </c>
      <c r="F3068" s="39"/>
    </row>
    <row r="3069" spans="5:6" x14ac:dyDescent="0.25">
      <c r="E3069" s="30">
        <f t="shared" si="48"/>
        <v>4055</v>
      </c>
      <c r="F3069" s="39"/>
    </row>
    <row r="3070" spans="5:6" x14ac:dyDescent="0.25">
      <c r="E3070" s="30">
        <f t="shared" si="48"/>
        <v>4056</v>
      </c>
      <c r="F3070" s="39"/>
    </row>
    <row r="3071" spans="5:6" x14ac:dyDescent="0.25">
      <c r="E3071" s="30">
        <f t="shared" si="48"/>
        <v>4057</v>
      </c>
      <c r="F3071" s="39"/>
    </row>
    <row r="3072" spans="5:6" x14ac:dyDescent="0.25">
      <c r="E3072" s="30">
        <f t="shared" si="48"/>
        <v>4058</v>
      </c>
      <c r="F3072" s="39"/>
    </row>
    <row r="3073" spans="5:6" x14ac:dyDescent="0.25">
      <c r="E3073" s="30">
        <f t="shared" si="48"/>
        <v>4059</v>
      </c>
      <c r="F3073" s="39"/>
    </row>
    <row r="3074" spans="5:6" x14ac:dyDescent="0.25">
      <c r="E3074" s="30">
        <f t="shared" si="48"/>
        <v>4060</v>
      </c>
      <c r="F3074" s="39"/>
    </row>
    <row r="3075" spans="5:6" x14ac:dyDescent="0.25">
      <c r="E3075" s="30">
        <f t="shared" si="48"/>
        <v>4061</v>
      </c>
      <c r="F3075" s="39"/>
    </row>
    <row r="3076" spans="5:6" x14ac:dyDescent="0.25">
      <c r="E3076" s="30">
        <f t="shared" si="48"/>
        <v>4062</v>
      </c>
      <c r="F3076" s="39"/>
    </row>
    <row r="3077" spans="5:6" x14ac:dyDescent="0.25">
      <c r="E3077" s="30">
        <f t="shared" si="48"/>
        <v>4063</v>
      </c>
      <c r="F3077" s="39"/>
    </row>
    <row r="3078" spans="5:6" x14ac:dyDescent="0.25">
      <c r="E3078" s="30">
        <f t="shared" si="48"/>
        <v>4064</v>
      </c>
      <c r="F3078" s="39"/>
    </row>
    <row r="3079" spans="5:6" x14ac:dyDescent="0.25">
      <c r="E3079" s="30">
        <f t="shared" si="48"/>
        <v>4065</v>
      </c>
      <c r="F3079" s="39"/>
    </row>
    <row r="3080" spans="5:6" x14ac:dyDescent="0.25">
      <c r="E3080" s="30">
        <f t="shared" si="48"/>
        <v>4066</v>
      </c>
      <c r="F3080" s="39"/>
    </row>
    <row r="3081" spans="5:6" x14ac:dyDescent="0.25">
      <c r="E3081" s="30">
        <f t="shared" si="48"/>
        <v>4067</v>
      </c>
      <c r="F3081" s="39"/>
    </row>
    <row r="3082" spans="5:6" x14ac:dyDescent="0.25">
      <c r="E3082" s="30">
        <f t="shared" si="48"/>
        <v>4068</v>
      </c>
      <c r="F3082" s="39"/>
    </row>
    <row r="3083" spans="5:6" x14ac:dyDescent="0.25">
      <c r="E3083" s="30">
        <f t="shared" si="48"/>
        <v>4069</v>
      </c>
      <c r="F3083" s="39"/>
    </row>
    <row r="3084" spans="5:6" x14ac:dyDescent="0.25">
      <c r="E3084" s="30">
        <f t="shared" si="48"/>
        <v>4070</v>
      </c>
      <c r="F3084" s="39"/>
    </row>
    <row r="3085" spans="5:6" x14ac:dyDescent="0.25">
      <c r="E3085" s="30">
        <f t="shared" si="48"/>
        <v>4071</v>
      </c>
      <c r="F3085" s="39"/>
    </row>
    <row r="3086" spans="5:6" x14ac:dyDescent="0.25">
      <c r="E3086" s="30">
        <f t="shared" si="48"/>
        <v>4072</v>
      </c>
      <c r="F3086" s="39"/>
    </row>
    <row r="3087" spans="5:6" x14ac:dyDescent="0.25">
      <c r="E3087" s="30">
        <f t="shared" si="48"/>
        <v>4073</v>
      </c>
      <c r="F3087" s="39"/>
    </row>
    <row r="3088" spans="5:6" x14ac:dyDescent="0.25">
      <c r="E3088" s="30">
        <f t="shared" si="48"/>
        <v>4074</v>
      </c>
      <c r="F3088" s="39"/>
    </row>
    <row r="3089" spans="5:6" x14ac:dyDescent="0.25">
      <c r="E3089" s="30">
        <f t="shared" si="48"/>
        <v>4075</v>
      </c>
      <c r="F3089" s="39"/>
    </row>
    <row r="3090" spans="5:6" x14ac:dyDescent="0.25">
      <c r="E3090" s="30">
        <f t="shared" si="48"/>
        <v>4076</v>
      </c>
      <c r="F3090" s="39"/>
    </row>
    <row r="3091" spans="5:6" x14ac:dyDescent="0.25">
      <c r="E3091" s="30">
        <f t="shared" si="48"/>
        <v>4077</v>
      </c>
      <c r="F3091" s="39"/>
    </row>
    <row r="3092" spans="5:6" x14ac:dyDescent="0.25">
      <c r="E3092" s="30">
        <f t="shared" si="48"/>
        <v>4078</v>
      </c>
      <c r="F3092" s="39"/>
    </row>
    <row r="3093" spans="5:6" x14ac:dyDescent="0.25">
      <c r="E3093" s="30">
        <f t="shared" si="48"/>
        <v>4079</v>
      </c>
      <c r="F3093" s="39"/>
    </row>
    <row r="3094" spans="5:6" x14ac:dyDescent="0.25">
      <c r="E3094" s="30">
        <f t="shared" si="48"/>
        <v>4080</v>
      </c>
      <c r="F3094" s="39"/>
    </row>
    <row r="3095" spans="5:6" x14ac:dyDescent="0.25">
      <c r="E3095" s="30">
        <f t="shared" si="48"/>
        <v>4081</v>
      </c>
      <c r="F3095" s="39"/>
    </row>
    <row r="3096" spans="5:6" x14ac:dyDescent="0.25">
      <c r="E3096" s="30">
        <f t="shared" si="48"/>
        <v>4082</v>
      </c>
      <c r="F3096" s="39"/>
    </row>
    <row r="3097" spans="5:6" x14ac:dyDescent="0.25">
      <c r="E3097" s="30">
        <f t="shared" si="48"/>
        <v>4083</v>
      </c>
      <c r="F3097" s="39"/>
    </row>
    <row r="3098" spans="5:6" x14ac:dyDescent="0.25">
      <c r="E3098" s="30">
        <f t="shared" si="48"/>
        <v>4084</v>
      </c>
      <c r="F3098" s="39"/>
    </row>
    <row r="3099" spans="5:6" x14ac:dyDescent="0.25">
      <c r="E3099" s="30">
        <f t="shared" si="48"/>
        <v>4085</v>
      </c>
      <c r="F3099" s="39"/>
    </row>
    <row r="3100" spans="5:6" x14ac:dyDescent="0.25">
      <c r="E3100" s="30">
        <f t="shared" si="48"/>
        <v>4086</v>
      </c>
      <c r="F3100" s="39"/>
    </row>
    <row r="3101" spans="5:6" x14ac:dyDescent="0.25">
      <c r="E3101" s="30">
        <f t="shared" si="48"/>
        <v>4087</v>
      </c>
      <c r="F3101" s="39"/>
    </row>
    <row r="3102" spans="5:6" x14ac:dyDescent="0.25">
      <c r="E3102" s="30">
        <f t="shared" si="48"/>
        <v>4088</v>
      </c>
      <c r="F3102" s="39"/>
    </row>
    <row r="3103" spans="5:6" x14ac:dyDescent="0.25">
      <c r="E3103" s="30">
        <f t="shared" si="48"/>
        <v>4089</v>
      </c>
      <c r="F3103" s="39"/>
    </row>
    <row r="3104" spans="5:6" x14ac:dyDescent="0.25">
      <c r="E3104" s="30">
        <f t="shared" si="48"/>
        <v>4090</v>
      </c>
      <c r="F3104" s="39"/>
    </row>
    <row r="3105" spans="5:6" x14ac:dyDescent="0.25">
      <c r="E3105" s="30">
        <f t="shared" si="48"/>
        <v>4091</v>
      </c>
      <c r="F3105" s="39"/>
    </row>
    <row r="3106" spans="5:6" x14ac:dyDescent="0.25">
      <c r="E3106" s="30">
        <f t="shared" si="48"/>
        <v>4092</v>
      </c>
      <c r="F3106" s="39"/>
    </row>
    <row r="3107" spans="5:6" x14ac:dyDescent="0.25">
      <c r="E3107" s="30">
        <f t="shared" si="48"/>
        <v>4093</v>
      </c>
      <c r="F3107" s="39"/>
    </row>
    <row r="3108" spans="5:6" x14ac:dyDescent="0.25">
      <c r="E3108" s="30">
        <f t="shared" si="48"/>
        <v>4094</v>
      </c>
      <c r="F3108" s="39"/>
    </row>
    <row r="3109" spans="5:6" x14ac:dyDescent="0.25">
      <c r="E3109" s="30">
        <f t="shared" si="48"/>
        <v>4095</v>
      </c>
      <c r="F3109" s="39"/>
    </row>
    <row r="3110" spans="5:6" x14ac:dyDescent="0.25">
      <c r="E3110" s="30">
        <f t="shared" si="48"/>
        <v>4096</v>
      </c>
      <c r="F3110" s="39"/>
    </row>
    <row r="3111" spans="5:6" x14ac:dyDescent="0.25">
      <c r="E3111" s="30">
        <f t="shared" si="48"/>
        <v>4097</v>
      </c>
      <c r="F3111" s="39"/>
    </row>
    <row r="3112" spans="5:6" x14ac:dyDescent="0.25">
      <c r="E3112" s="30">
        <f t="shared" si="48"/>
        <v>4098</v>
      </c>
      <c r="F3112" s="39"/>
    </row>
    <row r="3113" spans="5:6" x14ac:dyDescent="0.25">
      <c r="E3113" s="30">
        <f t="shared" ref="E3113:E3176" si="49" xml:space="preserve"> E3112 + 1</f>
        <v>4099</v>
      </c>
      <c r="F3113" s="39"/>
    </row>
    <row r="3114" spans="5:6" x14ac:dyDescent="0.25">
      <c r="E3114" s="30">
        <f t="shared" si="49"/>
        <v>4100</v>
      </c>
      <c r="F3114" s="39"/>
    </row>
    <row r="3115" spans="5:6" x14ac:dyDescent="0.25">
      <c r="E3115" s="30">
        <f t="shared" si="49"/>
        <v>4101</v>
      </c>
      <c r="F3115" s="39"/>
    </row>
    <row r="3116" spans="5:6" x14ac:dyDescent="0.25">
      <c r="E3116" s="30">
        <f t="shared" si="49"/>
        <v>4102</v>
      </c>
      <c r="F3116" s="39"/>
    </row>
    <row r="3117" spans="5:6" x14ac:dyDescent="0.25">
      <c r="E3117" s="30">
        <f t="shared" si="49"/>
        <v>4103</v>
      </c>
      <c r="F3117" s="39"/>
    </row>
    <row r="3118" spans="5:6" x14ac:dyDescent="0.25">
      <c r="E3118" s="30">
        <f t="shared" si="49"/>
        <v>4104</v>
      </c>
      <c r="F3118" s="39"/>
    </row>
    <row r="3119" spans="5:6" x14ac:dyDescent="0.25">
      <c r="E3119" s="30">
        <f t="shared" si="49"/>
        <v>4105</v>
      </c>
      <c r="F3119" s="39"/>
    </row>
    <row r="3120" spans="5:6" x14ac:dyDescent="0.25">
      <c r="E3120" s="30">
        <f t="shared" si="49"/>
        <v>4106</v>
      </c>
      <c r="F3120" s="39"/>
    </row>
    <row r="3121" spans="5:6" x14ac:dyDescent="0.25">
      <c r="E3121" s="30">
        <f t="shared" si="49"/>
        <v>4107</v>
      </c>
      <c r="F3121" s="39"/>
    </row>
    <row r="3122" spans="5:6" x14ac:dyDescent="0.25">
      <c r="E3122" s="30">
        <f t="shared" si="49"/>
        <v>4108</v>
      </c>
      <c r="F3122" s="39"/>
    </row>
    <row r="3123" spans="5:6" x14ac:dyDescent="0.25">
      <c r="E3123" s="30">
        <f t="shared" si="49"/>
        <v>4109</v>
      </c>
      <c r="F3123" s="39"/>
    </row>
    <row r="3124" spans="5:6" x14ac:dyDescent="0.25">
      <c r="E3124" s="30">
        <f t="shared" si="49"/>
        <v>4110</v>
      </c>
      <c r="F3124" s="39"/>
    </row>
    <row r="3125" spans="5:6" x14ac:dyDescent="0.25">
      <c r="E3125" s="30">
        <f t="shared" si="49"/>
        <v>4111</v>
      </c>
      <c r="F3125" s="39"/>
    </row>
    <row r="3126" spans="5:6" x14ac:dyDescent="0.25">
      <c r="E3126" s="30">
        <f t="shared" si="49"/>
        <v>4112</v>
      </c>
      <c r="F3126" s="39"/>
    </row>
    <row r="3127" spans="5:6" x14ac:dyDescent="0.25">
      <c r="E3127" s="30">
        <f t="shared" si="49"/>
        <v>4113</v>
      </c>
      <c r="F3127" s="39"/>
    </row>
    <row r="3128" spans="5:6" x14ac:dyDescent="0.25">
      <c r="E3128" s="30">
        <f t="shared" si="49"/>
        <v>4114</v>
      </c>
      <c r="F3128" s="39"/>
    </row>
    <row r="3129" spans="5:6" x14ac:dyDescent="0.25">
      <c r="E3129" s="30">
        <f t="shared" si="49"/>
        <v>4115</v>
      </c>
      <c r="F3129" s="39"/>
    </row>
    <row r="3130" spans="5:6" x14ac:dyDescent="0.25">
      <c r="E3130" s="30">
        <f t="shared" si="49"/>
        <v>4116</v>
      </c>
      <c r="F3130" s="39"/>
    </row>
    <row r="3131" spans="5:6" x14ac:dyDescent="0.25">
      <c r="E3131" s="30">
        <f t="shared" si="49"/>
        <v>4117</v>
      </c>
      <c r="F3131" s="39"/>
    </row>
    <row r="3132" spans="5:6" x14ac:dyDescent="0.25">
      <c r="E3132" s="30">
        <f t="shared" si="49"/>
        <v>4118</v>
      </c>
      <c r="F3132" s="39"/>
    </row>
    <row r="3133" spans="5:6" x14ac:dyDescent="0.25">
      <c r="E3133" s="30">
        <f t="shared" si="49"/>
        <v>4119</v>
      </c>
      <c r="F3133" s="39"/>
    </row>
    <row r="3134" spans="5:6" x14ac:dyDescent="0.25">
      <c r="E3134" s="30">
        <f t="shared" si="49"/>
        <v>4120</v>
      </c>
      <c r="F3134" s="39"/>
    </row>
    <row r="3135" spans="5:6" x14ac:dyDescent="0.25">
      <c r="E3135" s="30">
        <f t="shared" si="49"/>
        <v>4121</v>
      </c>
      <c r="F3135" s="39"/>
    </row>
    <row r="3136" spans="5:6" x14ac:dyDescent="0.25">
      <c r="E3136" s="30">
        <f t="shared" si="49"/>
        <v>4122</v>
      </c>
      <c r="F3136" s="39"/>
    </row>
    <row r="3137" spans="5:6" x14ac:dyDescent="0.25">
      <c r="E3137" s="30">
        <f t="shared" si="49"/>
        <v>4123</v>
      </c>
      <c r="F3137" s="39"/>
    </row>
    <row r="3138" spans="5:6" x14ac:dyDescent="0.25">
      <c r="E3138" s="30">
        <f t="shared" si="49"/>
        <v>4124</v>
      </c>
      <c r="F3138" s="39"/>
    </row>
    <row r="3139" spans="5:6" x14ac:dyDescent="0.25">
      <c r="E3139" s="30">
        <f t="shared" si="49"/>
        <v>4125</v>
      </c>
      <c r="F3139" s="39"/>
    </row>
    <row r="3140" spans="5:6" x14ac:dyDescent="0.25">
      <c r="E3140" s="30">
        <f t="shared" si="49"/>
        <v>4126</v>
      </c>
      <c r="F3140" s="39"/>
    </row>
    <row r="3141" spans="5:6" x14ac:dyDescent="0.25">
      <c r="E3141" s="30">
        <f t="shared" si="49"/>
        <v>4127</v>
      </c>
      <c r="F3141" s="39"/>
    </row>
    <row r="3142" spans="5:6" x14ac:dyDescent="0.25">
      <c r="E3142" s="30">
        <f t="shared" si="49"/>
        <v>4128</v>
      </c>
      <c r="F3142" s="39"/>
    </row>
    <row r="3143" spans="5:6" x14ac:dyDescent="0.25">
      <c r="E3143" s="30">
        <f t="shared" si="49"/>
        <v>4129</v>
      </c>
      <c r="F3143" s="39"/>
    </row>
    <row r="3144" spans="5:6" x14ac:dyDescent="0.25">
      <c r="E3144" s="30">
        <f t="shared" si="49"/>
        <v>4130</v>
      </c>
      <c r="F3144" s="39"/>
    </row>
    <row r="3145" spans="5:6" x14ac:dyDescent="0.25">
      <c r="E3145" s="30">
        <f t="shared" si="49"/>
        <v>4131</v>
      </c>
      <c r="F3145" s="39"/>
    </row>
    <row r="3146" spans="5:6" x14ac:dyDescent="0.25">
      <c r="E3146" s="30">
        <f t="shared" si="49"/>
        <v>4132</v>
      </c>
      <c r="F3146" s="39"/>
    </row>
    <row r="3147" spans="5:6" x14ac:dyDescent="0.25">
      <c r="E3147" s="30">
        <f t="shared" si="49"/>
        <v>4133</v>
      </c>
      <c r="F3147" s="39"/>
    </row>
    <row r="3148" spans="5:6" x14ac:dyDescent="0.25">
      <c r="E3148" s="30">
        <f t="shared" si="49"/>
        <v>4134</v>
      </c>
      <c r="F3148" s="39"/>
    </row>
    <row r="3149" spans="5:6" x14ac:dyDescent="0.25">
      <c r="E3149" s="30">
        <f t="shared" si="49"/>
        <v>4135</v>
      </c>
      <c r="F3149" s="39"/>
    </row>
    <row r="3150" spans="5:6" x14ac:dyDescent="0.25">
      <c r="E3150" s="30">
        <f t="shared" si="49"/>
        <v>4136</v>
      </c>
      <c r="F3150" s="39"/>
    </row>
    <row r="3151" spans="5:6" x14ac:dyDescent="0.25">
      <c r="E3151" s="30">
        <f t="shared" si="49"/>
        <v>4137</v>
      </c>
      <c r="F3151" s="39"/>
    </row>
    <row r="3152" spans="5:6" x14ac:dyDescent="0.25">
      <c r="E3152" s="30">
        <f t="shared" si="49"/>
        <v>4138</v>
      </c>
      <c r="F3152" s="39"/>
    </row>
    <row r="3153" spans="5:6" x14ac:dyDescent="0.25">
      <c r="E3153" s="30">
        <f t="shared" si="49"/>
        <v>4139</v>
      </c>
      <c r="F3153" s="39"/>
    </row>
    <row r="3154" spans="5:6" x14ac:dyDescent="0.25">
      <c r="E3154" s="30">
        <f t="shared" si="49"/>
        <v>4140</v>
      </c>
      <c r="F3154" s="39"/>
    </row>
    <row r="3155" spans="5:6" x14ac:dyDescent="0.25">
      <c r="E3155" s="30">
        <f t="shared" si="49"/>
        <v>4141</v>
      </c>
      <c r="F3155" s="39"/>
    </row>
    <row r="3156" spans="5:6" x14ac:dyDescent="0.25">
      <c r="E3156" s="30">
        <f t="shared" si="49"/>
        <v>4142</v>
      </c>
      <c r="F3156" s="39"/>
    </row>
    <row r="3157" spans="5:6" x14ac:dyDescent="0.25">
      <c r="E3157" s="30">
        <f t="shared" si="49"/>
        <v>4143</v>
      </c>
      <c r="F3157" s="39"/>
    </row>
    <row r="3158" spans="5:6" x14ac:dyDescent="0.25">
      <c r="E3158" s="30">
        <f t="shared" si="49"/>
        <v>4144</v>
      </c>
      <c r="F3158" s="39"/>
    </row>
    <row r="3159" spans="5:6" x14ac:dyDescent="0.25">
      <c r="E3159" s="30">
        <f t="shared" si="49"/>
        <v>4145</v>
      </c>
      <c r="F3159" s="39"/>
    </row>
    <row r="3160" spans="5:6" x14ac:dyDescent="0.25">
      <c r="E3160" s="30">
        <f t="shared" si="49"/>
        <v>4146</v>
      </c>
      <c r="F3160" s="39"/>
    </row>
    <row r="3161" spans="5:6" x14ac:dyDescent="0.25">
      <c r="E3161" s="30">
        <f t="shared" si="49"/>
        <v>4147</v>
      </c>
      <c r="F3161" s="39"/>
    </row>
    <row r="3162" spans="5:6" x14ac:dyDescent="0.25">
      <c r="E3162" s="30">
        <f t="shared" si="49"/>
        <v>4148</v>
      </c>
      <c r="F3162" s="39"/>
    </row>
    <row r="3163" spans="5:6" x14ac:dyDescent="0.25">
      <c r="E3163" s="30">
        <f t="shared" si="49"/>
        <v>4149</v>
      </c>
      <c r="F3163" s="39"/>
    </row>
    <row r="3164" spans="5:6" x14ac:dyDescent="0.25">
      <c r="E3164" s="30">
        <f t="shared" si="49"/>
        <v>4150</v>
      </c>
      <c r="F3164" s="39"/>
    </row>
    <row r="3165" spans="5:6" x14ac:dyDescent="0.25">
      <c r="E3165" s="30">
        <f t="shared" si="49"/>
        <v>4151</v>
      </c>
      <c r="F3165" s="39"/>
    </row>
    <row r="3166" spans="5:6" x14ac:dyDescent="0.25">
      <c r="E3166" s="30">
        <f t="shared" si="49"/>
        <v>4152</v>
      </c>
      <c r="F3166" s="39"/>
    </row>
    <row r="3167" spans="5:6" x14ac:dyDescent="0.25">
      <c r="E3167" s="30">
        <f t="shared" si="49"/>
        <v>4153</v>
      </c>
      <c r="F3167" s="39"/>
    </row>
    <row r="3168" spans="5:6" x14ac:dyDescent="0.25">
      <c r="E3168" s="30">
        <f t="shared" si="49"/>
        <v>4154</v>
      </c>
      <c r="F3168" s="39"/>
    </row>
    <row r="3169" spans="5:6" x14ac:dyDescent="0.25">
      <c r="E3169" s="30">
        <f t="shared" si="49"/>
        <v>4155</v>
      </c>
      <c r="F3169" s="39"/>
    </row>
    <row r="3170" spans="5:6" x14ac:dyDescent="0.25">
      <c r="E3170" s="30">
        <f t="shared" si="49"/>
        <v>4156</v>
      </c>
      <c r="F3170" s="39"/>
    </row>
    <row r="3171" spans="5:6" x14ac:dyDescent="0.25">
      <c r="E3171" s="30">
        <f t="shared" si="49"/>
        <v>4157</v>
      </c>
      <c r="F3171" s="39"/>
    </row>
    <row r="3172" spans="5:6" x14ac:dyDescent="0.25">
      <c r="E3172" s="30">
        <f t="shared" si="49"/>
        <v>4158</v>
      </c>
      <c r="F3172" s="39"/>
    </row>
    <row r="3173" spans="5:6" x14ac:dyDescent="0.25">
      <c r="E3173" s="30">
        <f t="shared" si="49"/>
        <v>4159</v>
      </c>
      <c r="F3173" s="39"/>
    </row>
    <row r="3174" spans="5:6" x14ac:dyDescent="0.25">
      <c r="E3174" s="30">
        <f t="shared" si="49"/>
        <v>4160</v>
      </c>
      <c r="F3174" s="39"/>
    </row>
    <row r="3175" spans="5:6" x14ac:dyDescent="0.25">
      <c r="E3175" s="30">
        <f t="shared" si="49"/>
        <v>4161</v>
      </c>
      <c r="F3175" s="39"/>
    </row>
    <row r="3176" spans="5:6" x14ac:dyDescent="0.25">
      <c r="E3176" s="30">
        <f t="shared" si="49"/>
        <v>4162</v>
      </c>
      <c r="F3176" s="39"/>
    </row>
    <row r="3177" spans="5:6" x14ac:dyDescent="0.25">
      <c r="E3177" s="30">
        <f t="shared" ref="E3177:E3240" si="50" xml:space="preserve"> E3176 + 1</f>
        <v>4163</v>
      </c>
      <c r="F3177" s="39"/>
    </row>
    <row r="3178" spans="5:6" x14ac:dyDescent="0.25">
      <c r="E3178" s="30">
        <f t="shared" si="50"/>
        <v>4164</v>
      </c>
      <c r="F3178" s="39"/>
    </row>
    <row r="3179" spans="5:6" x14ac:dyDescent="0.25">
      <c r="E3179" s="30">
        <f t="shared" si="50"/>
        <v>4165</v>
      </c>
      <c r="F3179" s="39"/>
    </row>
    <row r="3180" spans="5:6" x14ac:dyDescent="0.25">
      <c r="E3180" s="30">
        <f t="shared" si="50"/>
        <v>4166</v>
      </c>
      <c r="F3180" s="39"/>
    </row>
    <row r="3181" spans="5:6" x14ac:dyDescent="0.25">
      <c r="E3181" s="30">
        <f t="shared" si="50"/>
        <v>4167</v>
      </c>
      <c r="F3181" s="39"/>
    </row>
    <row r="3182" spans="5:6" x14ac:dyDescent="0.25">
      <c r="E3182" s="30">
        <f t="shared" si="50"/>
        <v>4168</v>
      </c>
      <c r="F3182" s="39"/>
    </row>
    <row r="3183" spans="5:6" x14ac:dyDescent="0.25">
      <c r="E3183" s="30">
        <f t="shared" si="50"/>
        <v>4169</v>
      </c>
      <c r="F3183" s="39"/>
    </row>
    <row r="3184" spans="5:6" x14ac:dyDescent="0.25">
      <c r="E3184" s="30">
        <f t="shared" si="50"/>
        <v>4170</v>
      </c>
      <c r="F3184" s="39"/>
    </row>
    <row r="3185" spans="5:6" x14ac:dyDescent="0.25">
      <c r="E3185" s="30">
        <f t="shared" si="50"/>
        <v>4171</v>
      </c>
      <c r="F3185" s="39"/>
    </row>
    <row r="3186" spans="5:6" x14ac:dyDescent="0.25">
      <c r="E3186" s="30">
        <f t="shared" si="50"/>
        <v>4172</v>
      </c>
      <c r="F3186" s="39"/>
    </row>
    <row r="3187" spans="5:6" x14ac:dyDescent="0.25">
      <c r="E3187" s="30">
        <f t="shared" si="50"/>
        <v>4173</v>
      </c>
      <c r="F3187" s="39"/>
    </row>
    <row r="3188" spans="5:6" x14ac:dyDescent="0.25">
      <c r="E3188" s="30">
        <f t="shared" si="50"/>
        <v>4174</v>
      </c>
      <c r="F3188" s="39"/>
    </row>
    <row r="3189" spans="5:6" x14ac:dyDescent="0.25">
      <c r="E3189" s="30">
        <f t="shared" si="50"/>
        <v>4175</v>
      </c>
      <c r="F3189" s="39"/>
    </row>
    <row r="3190" spans="5:6" x14ac:dyDescent="0.25">
      <c r="E3190" s="30">
        <f t="shared" si="50"/>
        <v>4176</v>
      </c>
      <c r="F3190" s="39"/>
    </row>
    <row r="3191" spans="5:6" x14ac:dyDescent="0.25">
      <c r="E3191" s="30">
        <f t="shared" si="50"/>
        <v>4177</v>
      </c>
      <c r="F3191" s="39"/>
    </row>
    <row r="3192" spans="5:6" x14ac:dyDescent="0.25">
      <c r="E3192" s="30">
        <f t="shared" si="50"/>
        <v>4178</v>
      </c>
      <c r="F3192" s="39"/>
    </row>
    <row r="3193" spans="5:6" x14ac:dyDescent="0.25">
      <c r="E3193" s="30">
        <f t="shared" si="50"/>
        <v>4179</v>
      </c>
      <c r="F3193" s="39"/>
    </row>
    <row r="3194" spans="5:6" x14ac:dyDescent="0.25">
      <c r="E3194" s="30">
        <f t="shared" si="50"/>
        <v>4180</v>
      </c>
      <c r="F3194" s="39"/>
    </row>
    <row r="3195" spans="5:6" x14ac:dyDescent="0.25">
      <c r="E3195" s="30">
        <f t="shared" si="50"/>
        <v>4181</v>
      </c>
      <c r="F3195" s="39"/>
    </row>
    <row r="3196" spans="5:6" x14ac:dyDescent="0.25">
      <c r="E3196" s="30">
        <f t="shared" si="50"/>
        <v>4182</v>
      </c>
      <c r="F3196" s="39"/>
    </row>
    <row r="3197" spans="5:6" x14ac:dyDescent="0.25">
      <c r="E3197" s="30">
        <f t="shared" si="50"/>
        <v>4183</v>
      </c>
      <c r="F3197" s="39"/>
    </row>
    <row r="3198" spans="5:6" x14ac:dyDescent="0.25">
      <c r="E3198" s="30">
        <f t="shared" si="50"/>
        <v>4184</v>
      </c>
      <c r="F3198" s="39"/>
    </row>
    <row r="3199" spans="5:6" x14ac:dyDescent="0.25">
      <c r="E3199" s="30">
        <f t="shared" si="50"/>
        <v>4185</v>
      </c>
      <c r="F3199" s="39"/>
    </row>
    <row r="3200" spans="5:6" x14ac:dyDescent="0.25">
      <c r="E3200" s="30">
        <f t="shared" si="50"/>
        <v>4186</v>
      </c>
      <c r="F3200" s="39"/>
    </row>
    <row r="3201" spans="5:6" x14ac:dyDescent="0.25">
      <c r="E3201" s="30">
        <f t="shared" si="50"/>
        <v>4187</v>
      </c>
      <c r="F3201" s="39"/>
    </row>
    <row r="3202" spans="5:6" x14ac:dyDescent="0.25">
      <c r="E3202" s="30">
        <f t="shared" si="50"/>
        <v>4188</v>
      </c>
      <c r="F3202" s="39"/>
    </row>
    <row r="3203" spans="5:6" x14ac:dyDescent="0.25">
      <c r="E3203" s="30">
        <f t="shared" si="50"/>
        <v>4189</v>
      </c>
      <c r="F3203" s="39"/>
    </row>
    <row r="3204" spans="5:6" x14ac:dyDescent="0.25">
      <c r="E3204" s="30">
        <f t="shared" si="50"/>
        <v>4190</v>
      </c>
      <c r="F3204" s="39"/>
    </row>
    <row r="3205" spans="5:6" x14ac:dyDescent="0.25">
      <c r="E3205" s="30">
        <f t="shared" si="50"/>
        <v>4191</v>
      </c>
      <c r="F3205" s="39"/>
    </row>
    <row r="3206" spans="5:6" x14ac:dyDescent="0.25">
      <c r="E3206" s="30">
        <f t="shared" si="50"/>
        <v>4192</v>
      </c>
      <c r="F3206" s="39"/>
    </row>
    <row r="3207" spans="5:6" x14ac:dyDescent="0.25">
      <c r="E3207" s="30">
        <f t="shared" si="50"/>
        <v>4193</v>
      </c>
      <c r="F3207" s="39"/>
    </row>
    <row r="3208" spans="5:6" x14ac:dyDescent="0.25">
      <c r="E3208" s="30">
        <f t="shared" si="50"/>
        <v>4194</v>
      </c>
      <c r="F3208" s="39"/>
    </row>
    <row r="3209" spans="5:6" x14ac:dyDescent="0.25">
      <c r="E3209" s="30">
        <f t="shared" si="50"/>
        <v>4195</v>
      </c>
      <c r="F3209" s="39"/>
    </row>
    <row r="3210" spans="5:6" x14ac:dyDescent="0.25">
      <c r="E3210" s="30">
        <f t="shared" si="50"/>
        <v>4196</v>
      </c>
      <c r="F3210" s="39"/>
    </row>
    <row r="3211" spans="5:6" x14ac:dyDescent="0.25">
      <c r="E3211" s="30">
        <f t="shared" si="50"/>
        <v>4197</v>
      </c>
      <c r="F3211" s="39"/>
    </row>
    <row r="3212" spans="5:6" x14ac:dyDescent="0.25">
      <c r="E3212" s="30">
        <f t="shared" si="50"/>
        <v>4198</v>
      </c>
      <c r="F3212" s="39"/>
    </row>
    <row r="3213" spans="5:6" x14ac:dyDescent="0.25">
      <c r="E3213" s="30">
        <f t="shared" si="50"/>
        <v>4199</v>
      </c>
      <c r="F3213" s="39"/>
    </row>
    <row r="3214" spans="5:6" x14ac:dyDescent="0.25">
      <c r="E3214" s="30">
        <f t="shared" si="50"/>
        <v>4200</v>
      </c>
      <c r="F3214" s="39"/>
    </row>
    <row r="3215" spans="5:6" x14ac:dyDescent="0.25">
      <c r="E3215" s="30">
        <f t="shared" si="50"/>
        <v>4201</v>
      </c>
      <c r="F3215" s="39"/>
    </row>
    <row r="3216" spans="5:6" x14ac:dyDescent="0.25">
      <c r="E3216" s="30">
        <f t="shared" si="50"/>
        <v>4202</v>
      </c>
      <c r="F3216" s="39"/>
    </row>
    <row r="3217" spans="5:6" x14ac:dyDescent="0.25">
      <c r="E3217" s="30">
        <f t="shared" si="50"/>
        <v>4203</v>
      </c>
      <c r="F3217" s="39"/>
    </row>
    <row r="3218" spans="5:6" x14ac:dyDescent="0.25">
      <c r="E3218" s="30">
        <f t="shared" si="50"/>
        <v>4204</v>
      </c>
      <c r="F3218" s="39"/>
    </row>
    <row r="3219" spans="5:6" x14ac:dyDescent="0.25">
      <c r="E3219" s="30">
        <f t="shared" si="50"/>
        <v>4205</v>
      </c>
      <c r="F3219" s="39"/>
    </row>
    <row r="3220" spans="5:6" x14ac:dyDescent="0.25">
      <c r="E3220" s="30">
        <f t="shared" si="50"/>
        <v>4206</v>
      </c>
      <c r="F3220" s="39"/>
    </row>
    <row r="3221" spans="5:6" x14ac:dyDescent="0.25">
      <c r="E3221" s="30">
        <f t="shared" si="50"/>
        <v>4207</v>
      </c>
      <c r="F3221" s="39"/>
    </row>
    <row r="3222" spans="5:6" x14ac:dyDescent="0.25">
      <c r="E3222" s="30">
        <f t="shared" si="50"/>
        <v>4208</v>
      </c>
      <c r="F3222" s="39"/>
    </row>
    <row r="3223" spans="5:6" x14ac:dyDescent="0.25">
      <c r="E3223" s="30">
        <f t="shared" si="50"/>
        <v>4209</v>
      </c>
      <c r="F3223" s="39"/>
    </row>
    <row r="3224" spans="5:6" x14ac:dyDescent="0.25">
      <c r="E3224" s="30">
        <f t="shared" si="50"/>
        <v>4210</v>
      </c>
      <c r="F3224" s="39"/>
    </row>
    <row r="3225" spans="5:6" x14ac:dyDescent="0.25">
      <c r="E3225" s="30">
        <f t="shared" si="50"/>
        <v>4211</v>
      </c>
      <c r="F3225" s="39"/>
    </row>
    <row r="3226" spans="5:6" x14ac:dyDescent="0.25">
      <c r="E3226" s="30">
        <f t="shared" si="50"/>
        <v>4212</v>
      </c>
      <c r="F3226" s="39"/>
    </row>
    <row r="3227" spans="5:6" x14ac:dyDescent="0.25">
      <c r="E3227" s="30">
        <f t="shared" si="50"/>
        <v>4213</v>
      </c>
      <c r="F3227" s="39"/>
    </row>
    <row r="3228" spans="5:6" x14ac:dyDescent="0.25">
      <c r="E3228" s="30">
        <f t="shared" si="50"/>
        <v>4214</v>
      </c>
      <c r="F3228" s="39"/>
    </row>
    <row r="3229" spans="5:6" x14ac:dyDescent="0.25">
      <c r="E3229" s="30">
        <f t="shared" si="50"/>
        <v>4215</v>
      </c>
      <c r="F3229" s="39"/>
    </row>
    <row r="3230" spans="5:6" x14ac:dyDescent="0.25">
      <c r="E3230" s="30">
        <f t="shared" si="50"/>
        <v>4216</v>
      </c>
      <c r="F3230" s="39"/>
    </row>
    <row r="3231" spans="5:6" x14ac:dyDescent="0.25">
      <c r="E3231" s="30">
        <f t="shared" si="50"/>
        <v>4217</v>
      </c>
      <c r="F3231" s="39"/>
    </row>
    <row r="3232" spans="5:6" x14ac:dyDescent="0.25">
      <c r="E3232" s="30">
        <f t="shared" si="50"/>
        <v>4218</v>
      </c>
      <c r="F3232" s="39"/>
    </row>
    <row r="3233" spans="5:6" x14ac:dyDescent="0.25">
      <c r="E3233" s="30">
        <f t="shared" si="50"/>
        <v>4219</v>
      </c>
      <c r="F3233" s="39"/>
    </row>
    <row r="3234" spans="5:6" x14ac:dyDescent="0.25">
      <c r="E3234" s="30">
        <f t="shared" si="50"/>
        <v>4220</v>
      </c>
      <c r="F3234" s="39"/>
    </row>
    <row r="3235" spans="5:6" x14ac:dyDescent="0.25">
      <c r="E3235" s="30">
        <f t="shared" si="50"/>
        <v>4221</v>
      </c>
      <c r="F3235" s="39"/>
    </row>
    <row r="3236" spans="5:6" x14ac:dyDescent="0.25">
      <c r="E3236" s="30">
        <f t="shared" si="50"/>
        <v>4222</v>
      </c>
      <c r="F3236" s="39"/>
    </row>
    <row r="3237" spans="5:6" x14ac:dyDescent="0.25">
      <c r="E3237" s="30">
        <f t="shared" si="50"/>
        <v>4223</v>
      </c>
      <c r="F3237" s="39"/>
    </row>
    <row r="3238" spans="5:6" x14ac:dyDescent="0.25">
      <c r="E3238" s="30">
        <f t="shared" si="50"/>
        <v>4224</v>
      </c>
      <c r="F3238" s="39"/>
    </row>
    <row r="3239" spans="5:6" x14ac:dyDescent="0.25">
      <c r="E3239" s="30">
        <f t="shared" si="50"/>
        <v>4225</v>
      </c>
      <c r="F3239" s="39"/>
    </row>
    <row r="3240" spans="5:6" x14ac:dyDescent="0.25">
      <c r="E3240" s="30">
        <f t="shared" si="50"/>
        <v>4226</v>
      </c>
      <c r="F3240" s="39"/>
    </row>
    <row r="3241" spans="5:6" x14ac:dyDescent="0.25">
      <c r="E3241" s="30">
        <f t="shared" ref="E3241:E3304" si="51" xml:space="preserve"> E3240 + 1</f>
        <v>4227</v>
      </c>
      <c r="F3241" s="39"/>
    </row>
    <row r="3242" spans="5:6" x14ac:dyDescent="0.25">
      <c r="E3242" s="30">
        <f t="shared" si="51"/>
        <v>4228</v>
      </c>
      <c r="F3242" s="39"/>
    </row>
    <row r="3243" spans="5:6" x14ac:dyDescent="0.25">
      <c r="E3243" s="30">
        <f t="shared" si="51"/>
        <v>4229</v>
      </c>
      <c r="F3243" s="39"/>
    </row>
    <row r="3244" spans="5:6" x14ac:dyDescent="0.25">
      <c r="E3244" s="30">
        <f t="shared" si="51"/>
        <v>4230</v>
      </c>
      <c r="F3244" s="39"/>
    </row>
    <row r="3245" spans="5:6" x14ac:dyDescent="0.25">
      <c r="E3245" s="30">
        <f t="shared" si="51"/>
        <v>4231</v>
      </c>
      <c r="F3245" s="39"/>
    </row>
    <row r="3246" spans="5:6" x14ac:dyDescent="0.25">
      <c r="E3246" s="30">
        <f t="shared" si="51"/>
        <v>4232</v>
      </c>
      <c r="F3246" s="39"/>
    </row>
    <row r="3247" spans="5:6" x14ac:dyDescent="0.25">
      <c r="E3247" s="30">
        <f t="shared" si="51"/>
        <v>4233</v>
      </c>
      <c r="F3247" s="39"/>
    </row>
    <row r="3248" spans="5:6" x14ac:dyDescent="0.25">
      <c r="E3248" s="30">
        <f t="shared" si="51"/>
        <v>4234</v>
      </c>
      <c r="F3248" s="39"/>
    </row>
    <row r="3249" spans="5:6" x14ac:dyDescent="0.25">
      <c r="E3249" s="30">
        <f t="shared" si="51"/>
        <v>4235</v>
      </c>
      <c r="F3249" s="39"/>
    </row>
    <row r="3250" spans="5:6" x14ac:dyDescent="0.25">
      <c r="E3250" s="30">
        <f t="shared" si="51"/>
        <v>4236</v>
      </c>
      <c r="F3250" s="39"/>
    </row>
    <row r="3251" spans="5:6" x14ac:dyDescent="0.25">
      <c r="E3251" s="30">
        <f t="shared" si="51"/>
        <v>4237</v>
      </c>
      <c r="F3251" s="39"/>
    </row>
    <row r="3252" spans="5:6" x14ac:dyDescent="0.25">
      <c r="E3252" s="30">
        <f t="shared" si="51"/>
        <v>4238</v>
      </c>
      <c r="F3252" s="39"/>
    </row>
    <row r="3253" spans="5:6" x14ac:dyDescent="0.25">
      <c r="E3253" s="30">
        <f t="shared" si="51"/>
        <v>4239</v>
      </c>
      <c r="F3253" s="39"/>
    </row>
    <row r="3254" spans="5:6" x14ac:dyDescent="0.25">
      <c r="E3254" s="30">
        <f t="shared" si="51"/>
        <v>4240</v>
      </c>
      <c r="F3254" s="39"/>
    </row>
    <row r="3255" spans="5:6" x14ac:dyDescent="0.25">
      <c r="E3255" s="30">
        <f t="shared" si="51"/>
        <v>4241</v>
      </c>
      <c r="F3255" s="39"/>
    </row>
    <row r="3256" spans="5:6" x14ac:dyDescent="0.25">
      <c r="E3256" s="30">
        <f t="shared" si="51"/>
        <v>4242</v>
      </c>
      <c r="F3256" s="39"/>
    </row>
    <row r="3257" spans="5:6" x14ac:dyDescent="0.25">
      <c r="E3257" s="30">
        <f t="shared" si="51"/>
        <v>4243</v>
      </c>
      <c r="F3257" s="39"/>
    </row>
    <row r="3258" spans="5:6" x14ac:dyDescent="0.25">
      <c r="E3258" s="30">
        <f t="shared" si="51"/>
        <v>4244</v>
      </c>
      <c r="F3258" s="39"/>
    </row>
    <row r="3259" spans="5:6" x14ac:dyDescent="0.25">
      <c r="E3259" s="30">
        <f t="shared" si="51"/>
        <v>4245</v>
      </c>
      <c r="F3259" s="39"/>
    </row>
    <row r="3260" spans="5:6" x14ac:dyDescent="0.25">
      <c r="E3260" s="30">
        <f t="shared" si="51"/>
        <v>4246</v>
      </c>
      <c r="F3260" s="39"/>
    </row>
    <row r="3261" spans="5:6" x14ac:dyDescent="0.25">
      <c r="E3261" s="30">
        <f t="shared" si="51"/>
        <v>4247</v>
      </c>
      <c r="F3261" s="39"/>
    </row>
    <row r="3262" spans="5:6" x14ac:dyDescent="0.25">
      <c r="E3262" s="30">
        <f t="shared" si="51"/>
        <v>4248</v>
      </c>
      <c r="F3262" s="39"/>
    </row>
    <row r="3263" spans="5:6" x14ac:dyDescent="0.25">
      <c r="E3263" s="30">
        <f t="shared" si="51"/>
        <v>4249</v>
      </c>
      <c r="F3263" s="39"/>
    </row>
    <row r="3264" spans="5:6" x14ac:dyDescent="0.25">
      <c r="E3264" s="30">
        <f t="shared" si="51"/>
        <v>4250</v>
      </c>
      <c r="F3264" s="39"/>
    </row>
    <row r="3265" spans="5:6" x14ac:dyDescent="0.25">
      <c r="E3265" s="30">
        <f t="shared" si="51"/>
        <v>4251</v>
      </c>
      <c r="F3265" s="39"/>
    </row>
    <row r="3266" spans="5:6" x14ac:dyDescent="0.25">
      <c r="E3266" s="30">
        <f t="shared" si="51"/>
        <v>4252</v>
      </c>
      <c r="F3266" s="39"/>
    </row>
    <row r="3267" spans="5:6" x14ac:dyDescent="0.25">
      <c r="E3267" s="30">
        <f t="shared" si="51"/>
        <v>4253</v>
      </c>
      <c r="F3267" s="39"/>
    </row>
    <row r="3268" spans="5:6" x14ac:dyDescent="0.25">
      <c r="E3268" s="30">
        <f t="shared" si="51"/>
        <v>4254</v>
      </c>
      <c r="F3268" s="39"/>
    </row>
    <row r="3269" spans="5:6" x14ac:dyDescent="0.25">
      <c r="E3269" s="30">
        <f t="shared" si="51"/>
        <v>4255</v>
      </c>
      <c r="F3269" s="39"/>
    </row>
    <row r="3270" spans="5:6" x14ac:dyDescent="0.25">
      <c r="E3270" s="30">
        <f t="shared" si="51"/>
        <v>4256</v>
      </c>
      <c r="F3270" s="39"/>
    </row>
    <row r="3271" spans="5:6" x14ac:dyDescent="0.25">
      <c r="E3271" s="30">
        <f t="shared" si="51"/>
        <v>4257</v>
      </c>
      <c r="F3271" s="39"/>
    </row>
    <row r="3272" spans="5:6" x14ac:dyDescent="0.25">
      <c r="E3272" s="30">
        <f t="shared" si="51"/>
        <v>4258</v>
      </c>
      <c r="F3272" s="39"/>
    </row>
    <row r="3273" spans="5:6" x14ac:dyDescent="0.25">
      <c r="E3273" s="30">
        <f t="shared" si="51"/>
        <v>4259</v>
      </c>
      <c r="F3273" s="39"/>
    </row>
    <row r="3274" spans="5:6" x14ac:dyDescent="0.25">
      <c r="E3274" s="30">
        <f t="shared" si="51"/>
        <v>4260</v>
      </c>
      <c r="F3274" s="39"/>
    </row>
    <row r="3275" spans="5:6" x14ac:dyDescent="0.25">
      <c r="E3275" s="30">
        <f t="shared" si="51"/>
        <v>4261</v>
      </c>
      <c r="F3275" s="39"/>
    </row>
    <row r="3276" spans="5:6" x14ac:dyDescent="0.25">
      <c r="E3276" s="30">
        <f t="shared" si="51"/>
        <v>4262</v>
      </c>
      <c r="F3276" s="39"/>
    </row>
    <row r="3277" spans="5:6" x14ac:dyDescent="0.25">
      <c r="E3277" s="30">
        <f t="shared" si="51"/>
        <v>4263</v>
      </c>
      <c r="F3277" s="39"/>
    </row>
    <row r="3278" spans="5:6" x14ac:dyDescent="0.25">
      <c r="E3278" s="30">
        <f t="shared" si="51"/>
        <v>4264</v>
      </c>
      <c r="F3278" s="39"/>
    </row>
    <row r="3279" spans="5:6" x14ac:dyDescent="0.25">
      <c r="E3279" s="30">
        <f t="shared" si="51"/>
        <v>4265</v>
      </c>
      <c r="F3279" s="39"/>
    </row>
    <row r="3280" spans="5:6" x14ac:dyDescent="0.25">
      <c r="E3280" s="30">
        <f t="shared" si="51"/>
        <v>4266</v>
      </c>
      <c r="F3280" s="39"/>
    </row>
    <row r="3281" spans="5:6" x14ac:dyDescent="0.25">
      <c r="E3281" s="30">
        <f t="shared" si="51"/>
        <v>4267</v>
      </c>
      <c r="F3281" s="39"/>
    </row>
    <row r="3282" spans="5:6" x14ac:dyDescent="0.25">
      <c r="E3282" s="30">
        <f t="shared" si="51"/>
        <v>4268</v>
      </c>
      <c r="F3282" s="39"/>
    </row>
    <row r="3283" spans="5:6" x14ac:dyDescent="0.25">
      <c r="E3283" s="30">
        <f t="shared" si="51"/>
        <v>4269</v>
      </c>
      <c r="F3283" s="39"/>
    </row>
    <row r="3284" spans="5:6" x14ac:dyDescent="0.25">
      <c r="E3284" s="30">
        <f t="shared" si="51"/>
        <v>4270</v>
      </c>
      <c r="F3284" s="39"/>
    </row>
    <row r="3285" spans="5:6" x14ac:dyDescent="0.25">
      <c r="E3285" s="30">
        <f t="shared" si="51"/>
        <v>4271</v>
      </c>
      <c r="F3285" s="39"/>
    </row>
    <row r="3286" spans="5:6" x14ac:dyDescent="0.25">
      <c r="E3286" s="30">
        <f t="shared" si="51"/>
        <v>4272</v>
      </c>
      <c r="F3286" s="39"/>
    </row>
    <row r="3287" spans="5:6" x14ac:dyDescent="0.25">
      <c r="E3287" s="30">
        <f t="shared" si="51"/>
        <v>4273</v>
      </c>
      <c r="F3287" s="39"/>
    </row>
    <row r="3288" spans="5:6" x14ac:dyDescent="0.25">
      <c r="E3288" s="30">
        <f t="shared" si="51"/>
        <v>4274</v>
      </c>
      <c r="F3288" s="39"/>
    </row>
    <row r="3289" spans="5:6" x14ac:dyDescent="0.25">
      <c r="E3289" s="30">
        <f t="shared" si="51"/>
        <v>4275</v>
      </c>
      <c r="F3289" s="39"/>
    </row>
    <row r="3290" spans="5:6" x14ac:dyDescent="0.25">
      <c r="E3290" s="30">
        <f t="shared" si="51"/>
        <v>4276</v>
      </c>
      <c r="F3290" s="39"/>
    </row>
    <row r="3291" spans="5:6" x14ac:dyDescent="0.25">
      <c r="E3291" s="30">
        <f t="shared" si="51"/>
        <v>4277</v>
      </c>
      <c r="F3291" s="39"/>
    </row>
    <row r="3292" spans="5:6" x14ac:dyDescent="0.25">
      <c r="E3292" s="30">
        <f t="shared" si="51"/>
        <v>4278</v>
      </c>
      <c r="F3292" s="39"/>
    </row>
    <row r="3293" spans="5:6" x14ac:dyDescent="0.25">
      <c r="E3293" s="30">
        <f t="shared" si="51"/>
        <v>4279</v>
      </c>
      <c r="F3293" s="39"/>
    </row>
    <row r="3294" spans="5:6" x14ac:dyDescent="0.25">
      <c r="E3294" s="30">
        <f t="shared" si="51"/>
        <v>4280</v>
      </c>
      <c r="F3294" s="39"/>
    </row>
    <row r="3295" spans="5:6" x14ac:dyDescent="0.25">
      <c r="E3295" s="30">
        <f t="shared" si="51"/>
        <v>4281</v>
      </c>
      <c r="F3295" s="39"/>
    </row>
    <row r="3296" spans="5:6" x14ac:dyDescent="0.25">
      <c r="E3296" s="30">
        <f t="shared" si="51"/>
        <v>4282</v>
      </c>
      <c r="F3296" s="39"/>
    </row>
    <row r="3297" spans="5:6" x14ac:dyDescent="0.25">
      <c r="E3297" s="30">
        <f t="shared" si="51"/>
        <v>4283</v>
      </c>
      <c r="F3297" s="39"/>
    </row>
    <row r="3298" spans="5:6" x14ac:dyDescent="0.25">
      <c r="E3298" s="30">
        <f t="shared" si="51"/>
        <v>4284</v>
      </c>
      <c r="F3298" s="39"/>
    </row>
    <row r="3299" spans="5:6" x14ac:dyDescent="0.25">
      <c r="E3299" s="30">
        <f t="shared" si="51"/>
        <v>4285</v>
      </c>
      <c r="F3299" s="39"/>
    </row>
    <row r="3300" spans="5:6" x14ac:dyDescent="0.25">
      <c r="E3300" s="30">
        <f t="shared" si="51"/>
        <v>4286</v>
      </c>
      <c r="F3300" s="39"/>
    </row>
    <row r="3301" spans="5:6" x14ac:dyDescent="0.25">
      <c r="E3301" s="30">
        <f t="shared" si="51"/>
        <v>4287</v>
      </c>
      <c r="F3301" s="39"/>
    </row>
    <row r="3302" spans="5:6" x14ac:dyDescent="0.25">
      <c r="E3302" s="30">
        <f t="shared" si="51"/>
        <v>4288</v>
      </c>
      <c r="F3302" s="39"/>
    </row>
    <row r="3303" spans="5:6" x14ac:dyDescent="0.25">
      <c r="E3303" s="30">
        <f t="shared" si="51"/>
        <v>4289</v>
      </c>
      <c r="F3303" s="39"/>
    </row>
    <row r="3304" spans="5:6" x14ac:dyDescent="0.25">
      <c r="E3304" s="30">
        <f t="shared" si="51"/>
        <v>4290</v>
      </c>
      <c r="F3304" s="39"/>
    </row>
    <row r="3305" spans="5:6" x14ac:dyDescent="0.25">
      <c r="E3305" s="30">
        <f t="shared" ref="E3305:E3368" si="52" xml:space="preserve"> E3304 + 1</f>
        <v>4291</v>
      </c>
      <c r="F3305" s="39"/>
    </row>
    <row r="3306" spans="5:6" x14ac:dyDescent="0.25">
      <c r="E3306" s="30">
        <f t="shared" si="52"/>
        <v>4292</v>
      </c>
      <c r="F3306" s="39"/>
    </row>
    <row r="3307" spans="5:6" x14ac:dyDescent="0.25">
      <c r="E3307" s="30">
        <f t="shared" si="52"/>
        <v>4293</v>
      </c>
      <c r="F3307" s="39"/>
    </row>
    <row r="3308" spans="5:6" x14ac:dyDescent="0.25">
      <c r="E3308" s="30">
        <f t="shared" si="52"/>
        <v>4294</v>
      </c>
      <c r="F3308" s="39"/>
    </row>
    <row r="3309" spans="5:6" x14ac:dyDescent="0.25">
      <c r="E3309" s="30">
        <f t="shared" si="52"/>
        <v>4295</v>
      </c>
      <c r="F3309" s="39"/>
    </row>
    <row r="3310" spans="5:6" x14ac:dyDescent="0.25">
      <c r="E3310" s="30">
        <f t="shared" si="52"/>
        <v>4296</v>
      </c>
      <c r="F3310" s="39"/>
    </row>
    <row r="3311" spans="5:6" x14ac:dyDescent="0.25">
      <c r="E3311" s="30">
        <f t="shared" si="52"/>
        <v>4297</v>
      </c>
      <c r="F3311" s="39"/>
    </row>
    <row r="3312" spans="5:6" x14ac:dyDescent="0.25">
      <c r="E3312" s="30">
        <f t="shared" si="52"/>
        <v>4298</v>
      </c>
      <c r="F3312" s="39"/>
    </row>
    <row r="3313" spans="5:6" x14ac:dyDescent="0.25">
      <c r="E3313" s="30">
        <f t="shared" si="52"/>
        <v>4299</v>
      </c>
      <c r="F3313" s="39"/>
    </row>
    <row r="3314" spans="5:6" x14ac:dyDescent="0.25">
      <c r="E3314" s="30">
        <f t="shared" si="52"/>
        <v>4300</v>
      </c>
      <c r="F3314" s="39"/>
    </row>
    <row r="3315" spans="5:6" x14ac:dyDescent="0.25">
      <c r="E3315" s="30">
        <f t="shared" si="52"/>
        <v>4301</v>
      </c>
      <c r="F3315" s="39"/>
    </row>
    <row r="3316" spans="5:6" x14ac:dyDescent="0.25">
      <c r="E3316" s="30">
        <f t="shared" si="52"/>
        <v>4302</v>
      </c>
      <c r="F3316" s="39"/>
    </row>
    <row r="3317" spans="5:6" x14ac:dyDescent="0.25">
      <c r="E3317" s="30">
        <f t="shared" si="52"/>
        <v>4303</v>
      </c>
      <c r="F3317" s="39"/>
    </row>
    <row r="3318" spans="5:6" x14ac:dyDescent="0.25">
      <c r="E3318" s="30">
        <f t="shared" si="52"/>
        <v>4304</v>
      </c>
      <c r="F3318" s="39"/>
    </row>
    <row r="3319" spans="5:6" x14ac:dyDescent="0.25">
      <c r="E3319" s="30">
        <f t="shared" si="52"/>
        <v>4305</v>
      </c>
      <c r="F3319" s="39"/>
    </row>
    <row r="3320" spans="5:6" x14ac:dyDescent="0.25">
      <c r="E3320" s="30">
        <f t="shared" si="52"/>
        <v>4306</v>
      </c>
      <c r="F3320" s="39"/>
    </row>
    <row r="3321" spans="5:6" x14ac:dyDescent="0.25">
      <c r="E3321" s="30">
        <f t="shared" si="52"/>
        <v>4307</v>
      </c>
      <c r="F3321" s="39"/>
    </row>
    <row r="3322" spans="5:6" x14ac:dyDescent="0.25">
      <c r="E3322" s="30">
        <f t="shared" si="52"/>
        <v>4308</v>
      </c>
      <c r="F3322" s="39"/>
    </row>
    <row r="3323" spans="5:6" x14ac:dyDescent="0.25">
      <c r="E3323" s="30">
        <f t="shared" si="52"/>
        <v>4309</v>
      </c>
      <c r="F3323" s="39"/>
    </row>
    <row r="3324" spans="5:6" x14ac:dyDescent="0.25">
      <c r="E3324" s="30">
        <f t="shared" si="52"/>
        <v>4310</v>
      </c>
      <c r="F3324" s="39"/>
    </row>
    <row r="3325" spans="5:6" x14ac:dyDescent="0.25">
      <c r="E3325" s="30">
        <f t="shared" si="52"/>
        <v>4311</v>
      </c>
      <c r="F3325" s="39"/>
    </row>
    <row r="3326" spans="5:6" x14ac:dyDescent="0.25">
      <c r="E3326" s="30">
        <f t="shared" si="52"/>
        <v>4312</v>
      </c>
      <c r="F3326" s="39"/>
    </row>
    <row r="3327" spans="5:6" x14ac:dyDescent="0.25">
      <c r="E3327" s="30">
        <f t="shared" si="52"/>
        <v>4313</v>
      </c>
      <c r="F3327" s="39"/>
    </row>
    <row r="3328" spans="5:6" x14ac:dyDescent="0.25">
      <c r="E3328" s="30">
        <f t="shared" si="52"/>
        <v>4314</v>
      </c>
      <c r="F3328" s="39"/>
    </row>
    <row r="3329" spans="5:6" x14ac:dyDescent="0.25">
      <c r="E3329" s="30">
        <f t="shared" si="52"/>
        <v>4315</v>
      </c>
      <c r="F3329" s="39"/>
    </row>
    <row r="3330" spans="5:6" x14ac:dyDescent="0.25">
      <c r="E3330" s="30">
        <f t="shared" si="52"/>
        <v>4316</v>
      </c>
      <c r="F3330" s="39"/>
    </row>
    <row r="3331" spans="5:6" x14ac:dyDescent="0.25">
      <c r="E3331" s="30">
        <f t="shared" si="52"/>
        <v>4317</v>
      </c>
      <c r="F3331" s="39"/>
    </row>
    <row r="3332" spans="5:6" x14ac:dyDescent="0.25">
      <c r="E3332" s="30">
        <f t="shared" si="52"/>
        <v>4318</v>
      </c>
      <c r="F3332" s="39"/>
    </row>
    <row r="3333" spans="5:6" x14ac:dyDescent="0.25">
      <c r="E3333" s="30">
        <f t="shared" si="52"/>
        <v>4319</v>
      </c>
      <c r="F3333" s="39"/>
    </row>
    <row r="3334" spans="5:6" x14ac:dyDescent="0.25">
      <c r="E3334" s="30">
        <f t="shared" si="52"/>
        <v>4320</v>
      </c>
      <c r="F3334" s="39"/>
    </row>
    <row r="3335" spans="5:6" x14ac:dyDescent="0.25">
      <c r="E3335" s="30">
        <f t="shared" si="52"/>
        <v>4321</v>
      </c>
      <c r="F3335" s="39"/>
    </row>
    <row r="3336" spans="5:6" x14ac:dyDescent="0.25">
      <c r="E3336" s="30">
        <f t="shared" si="52"/>
        <v>4322</v>
      </c>
      <c r="F3336" s="39"/>
    </row>
    <row r="3337" spans="5:6" x14ac:dyDescent="0.25">
      <c r="E3337" s="30">
        <f t="shared" si="52"/>
        <v>4323</v>
      </c>
      <c r="F3337" s="39"/>
    </row>
    <row r="3338" spans="5:6" x14ac:dyDescent="0.25">
      <c r="E3338" s="30">
        <f t="shared" si="52"/>
        <v>4324</v>
      </c>
      <c r="F3338" s="39"/>
    </row>
    <row r="3339" spans="5:6" x14ac:dyDescent="0.25">
      <c r="E3339" s="30">
        <f t="shared" si="52"/>
        <v>4325</v>
      </c>
      <c r="F3339" s="39"/>
    </row>
    <row r="3340" spans="5:6" x14ac:dyDescent="0.25">
      <c r="E3340" s="30">
        <f t="shared" si="52"/>
        <v>4326</v>
      </c>
      <c r="F3340" s="39"/>
    </row>
    <row r="3341" spans="5:6" x14ac:dyDescent="0.25">
      <c r="E3341" s="30">
        <f t="shared" si="52"/>
        <v>4327</v>
      </c>
      <c r="F3341" s="39"/>
    </row>
    <row r="3342" spans="5:6" x14ac:dyDescent="0.25">
      <c r="E3342" s="30">
        <f t="shared" si="52"/>
        <v>4328</v>
      </c>
      <c r="F3342" s="39"/>
    </row>
    <row r="3343" spans="5:6" x14ac:dyDescent="0.25">
      <c r="E3343" s="30">
        <f t="shared" si="52"/>
        <v>4329</v>
      </c>
      <c r="F3343" s="39"/>
    </row>
    <row r="3344" spans="5:6" x14ac:dyDescent="0.25">
      <c r="E3344" s="30">
        <f t="shared" si="52"/>
        <v>4330</v>
      </c>
      <c r="F3344" s="39"/>
    </row>
    <row r="3345" spans="5:6" x14ac:dyDescent="0.25">
      <c r="E3345" s="30">
        <f t="shared" si="52"/>
        <v>4331</v>
      </c>
      <c r="F3345" s="39"/>
    </row>
    <row r="3346" spans="5:6" x14ac:dyDescent="0.25">
      <c r="E3346" s="30">
        <f t="shared" si="52"/>
        <v>4332</v>
      </c>
      <c r="F3346" s="39"/>
    </row>
    <row r="3347" spans="5:6" x14ac:dyDescent="0.25">
      <c r="E3347" s="30">
        <f t="shared" si="52"/>
        <v>4333</v>
      </c>
      <c r="F3347" s="39"/>
    </row>
    <row r="3348" spans="5:6" x14ac:dyDescent="0.25">
      <c r="E3348" s="30">
        <f t="shared" si="52"/>
        <v>4334</v>
      </c>
      <c r="F3348" s="39"/>
    </row>
    <row r="3349" spans="5:6" x14ac:dyDescent="0.25">
      <c r="E3349" s="30">
        <f t="shared" si="52"/>
        <v>4335</v>
      </c>
      <c r="F3349" s="39"/>
    </row>
    <row r="3350" spans="5:6" x14ac:dyDescent="0.25">
      <c r="E3350" s="30">
        <f t="shared" si="52"/>
        <v>4336</v>
      </c>
      <c r="F3350" s="39"/>
    </row>
    <row r="3351" spans="5:6" x14ac:dyDescent="0.25">
      <c r="E3351" s="30">
        <f t="shared" si="52"/>
        <v>4337</v>
      </c>
      <c r="F3351" s="39"/>
    </row>
    <row r="3352" spans="5:6" x14ac:dyDescent="0.25">
      <c r="E3352" s="30">
        <f t="shared" si="52"/>
        <v>4338</v>
      </c>
      <c r="F3352" s="39"/>
    </row>
    <row r="3353" spans="5:6" x14ac:dyDescent="0.25">
      <c r="E3353" s="30">
        <f t="shared" si="52"/>
        <v>4339</v>
      </c>
      <c r="F3353" s="39"/>
    </row>
    <row r="3354" spans="5:6" x14ac:dyDescent="0.25">
      <c r="E3354" s="30">
        <f t="shared" si="52"/>
        <v>4340</v>
      </c>
      <c r="F3354" s="39"/>
    </row>
    <row r="3355" spans="5:6" x14ac:dyDescent="0.25">
      <c r="E3355" s="30">
        <f t="shared" si="52"/>
        <v>4341</v>
      </c>
      <c r="F3355" s="39"/>
    </row>
    <row r="3356" spans="5:6" x14ac:dyDescent="0.25">
      <c r="E3356" s="30">
        <f t="shared" si="52"/>
        <v>4342</v>
      </c>
      <c r="F3356" s="39"/>
    </row>
    <row r="3357" spans="5:6" x14ac:dyDescent="0.25">
      <c r="E3357" s="30">
        <f t="shared" si="52"/>
        <v>4343</v>
      </c>
      <c r="F3357" s="39"/>
    </row>
    <row r="3358" spans="5:6" x14ac:dyDescent="0.25">
      <c r="E3358" s="30">
        <f t="shared" si="52"/>
        <v>4344</v>
      </c>
      <c r="F3358" s="39"/>
    </row>
    <row r="3359" spans="5:6" x14ac:dyDescent="0.25">
      <c r="E3359" s="30">
        <f t="shared" si="52"/>
        <v>4345</v>
      </c>
      <c r="F3359" s="39"/>
    </row>
    <row r="3360" spans="5:6" x14ac:dyDescent="0.25">
      <c r="E3360" s="30">
        <f t="shared" si="52"/>
        <v>4346</v>
      </c>
      <c r="F3360" s="39"/>
    </row>
    <row r="3361" spans="5:6" x14ac:dyDescent="0.25">
      <c r="E3361" s="30">
        <f t="shared" si="52"/>
        <v>4347</v>
      </c>
      <c r="F3361" s="39"/>
    </row>
    <row r="3362" spans="5:6" x14ac:dyDescent="0.25">
      <c r="E3362" s="30">
        <f t="shared" si="52"/>
        <v>4348</v>
      </c>
      <c r="F3362" s="39"/>
    </row>
    <row r="3363" spans="5:6" x14ac:dyDescent="0.25">
      <c r="E3363" s="30">
        <f t="shared" si="52"/>
        <v>4349</v>
      </c>
      <c r="F3363" s="39"/>
    </row>
    <row r="3364" spans="5:6" x14ac:dyDescent="0.25">
      <c r="E3364" s="30">
        <f t="shared" si="52"/>
        <v>4350</v>
      </c>
      <c r="F3364" s="39"/>
    </row>
    <row r="3365" spans="5:6" x14ac:dyDescent="0.25">
      <c r="E3365" s="30">
        <f t="shared" si="52"/>
        <v>4351</v>
      </c>
      <c r="F3365" s="39"/>
    </row>
    <row r="3366" spans="5:6" x14ac:dyDescent="0.25">
      <c r="E3366" s="30">
        <f t="shared" si="52"/>
        <v>4352</v>
      </c>
      <c r="F3366" s="39"/>
    </row>
    <row r="3367" spans="5:6" x14ac:dyDescent="0.25">
      <c r="E3367" s="30">
        <f t="shared" si="52"/>
        <v>4353</v>
      </c>
      <c r="F3367" s="39"/>
    </row>
    <row r="3368" spans="5:6" x14ac:dyDescent="0.25">
      <c r="E3368" s="30">
        <f t="shared" si="52"/>
        <v>4354</v>
      </c>
      <c r="F3368" s="39"/>
    </row>
    <row r="3369" spans="5:6" x14ac:dyDescent="0.25">
      <c r="E3369" s="30">
        <f t="shared" ref="E3369:E3432" si="53" xml:space="preserve"> E3368 + 1</f>
        <v>4355</v>
      </c>
      <c r="F3369" s="39"/>
    </row>
    <row r="3370" spans="5:6" x14ac:dyDescent="0.25">
      <c r="E3370" s="30">
        <f t="shared" si="53"/>
        <v>4356</v>
      </c>
      <c r="F3370" s="39"/>
    </row>
    <row r="3371" spans="5:6" x14ac:dyDescent="0.25">
      <c r="E3371" s="30">
        <f t="shared" si="53"/>
        <v>4357</v>
      </c>
      <c r="F3371" s="39"/>
    </row>
    <row r="3372" spans="5:6" x14ac:dyDescent="0.25">
      <c r="E3372" s="30">
        <f t="shared" si="53"/>
        <v>4358</v>
      </c>
      <c r="F3372" s="39"/>
    </row>
    <row r="3373" spans="5:6" x14ac:dyDescent="0.25">
      <c r="E3373" s="30">
        <f t="shared" si="53"/>
        <v>4359</v>
      </c>
      <c r="F3373" s="39"/>
    </row>
    <row r="3374" spans="5:6" x14ac:dyDescent="0.25">
      <c r="E3374" s="30">
        <f t="shared" si="53"/>
        <v>4360</v>
      </c>
      <c r="F3374" s="39"/>
    </row>
    <row r="3375" spans="5:6" x14ac:dyDescent="0.25">
      <c r="E3375" s="30">
        <f t="shared" si="53"/>
        <v>4361</v>
      </c>
      <c r="F3375" s="39"/>
    </row>
    <row r="3376" spans="5:6" x14ac:dyDescent="0.25">
      <c r="E3376" s="30">
        <f t="shared" si="53"/>
        <v>4362</v>
      </c>
      <c r="F3376" s="39"/>
    </row>
    <row r="3377" spans="5:6" x14ac:dyDescent="0.25">
      <c r="E3377" s="30">
        <f t="shared" si="53"/>
        <v>4363</v>
      </c>
      <c r="F3377" s="39"/>
    </row>
    <row r="3378" spans="5:6" x14ac:dyDescent="0.25">
      <c r="E3378" s="30">
        <f t="shared" si="53"/>
        <v>4364</v>
      </c>
      <c r="F3378" s="39"/>
    </row>
    <row r="3379" spans="5:6" x14ac:dyDescent="0.25">
      <c r="E3379" s="30">
        <f t="shared" si="53"/>
        <v>4365</v>
      </c>
      <c r="F3379" s="39"/>
    </row>
    <row r="3380" spans="5:6" x14ac:dyDescent="0.25">
      <c r="E3380" s="30">
        <f t="shared" si="53"/>
        <v>4366</v>
      </c>
      <c r="F3380" s="39"/>
    </row>
    <row r="3381" spans="5:6" x14ac:dyDescent="0.25">
      <c r="E3381" s="30">
        <f t="shared" si="53"/>
        <v>4367</v>
      </c>
      <c r="F3381" s="39"/>
    </row>
    <row r="3382" spans="5:6" x14ac:dyDescent="0.25">
      <c r="E3382" s="30">
        <f t="shared" si="53"/>
        <v>4368</v>
      </c>
      <c r="F3382" s="39"/>
    </row>
    <row r="3383" spans="5:6" x14ac:dyDescent="0.25">
      <c r="E3383" s="30">
        <f t="shared" si="53"/>
        <v>4369</v>
      </c>
      <c r="F3383" s="39"/>
    </row>
    <row r="3384" spans="5:6" x14ac:dyDescent="0.25">
      <c r="E3384" s="30">
        <f t="shared" si="53"/>
        <v>4370</v>
      </c>
      <c r="F3384" s="39"/>
    </row>
    <row r="3385" spans="5:6" x14ac:dyDescent="0.25">
      <c r="E3385" s="30">
        <f t="shared" si="53"/>
        <v>4371</v>
      </c>
      <c r="F3385" s="39"/>
    </row>
    <row r="3386" spans="5:6" x14ac:dyDescent="0.25">
      <c r="E3386" s="30">
        <f t="shared" si="53"/>
        <v>4372</v>
      </c>
      <c r="F3386" s="39"/>
    </row>
    <row r="3387" spans="5:6" x14ac:dyDescent="0.25">
      <c r="E3387" s="30">
        <f t="shared" si="53"/>
        <v>4373</v>
      </c>
      <c r="F3387" s="39"/>
    </row>
    <row r="3388" spans="5:6" x14ac:dyDescent="0.25">
      <c r="E3388" s="30">
        <f t="shared" si="53"/>
        <v>4374</v>
      </c>
      <c r="F3388" s="39"/>
    </row>
    <row r="3389" spans="5:6" x14ac:dyDescent="0.25">
      <c r="E3389" s="30">
        <f t="shared" si="53"/>
        <v>4375</v>
      </c>
      <c r="F3389" s="39"/>
    </row>
    <row r="3390" spans="5:6" x14ac:dyDescent="0.25">
      <c r="E3390" s="30">
        <f t="shared" si="53"/>
        <v>4376</v>
      </c>
      <c r="F3390" s="39"/>
    </row>
    <row r="3391" spans="5:6" x14ac:dyDescent="0.25">
      <c r="E3391" s="30">
        <f t="shared" si="53"/>
        <v>4377</v>
      </c>
      <c r="F3391" s="39"/>
    </row>
    <row r="3392" spans="5:6" x14ac:dyDescent="0.25">
      <c r="E3392" s="30">
        <f t="shared" si="53"/>
        <v>4378</v>
      </c>
      <c r="F3392" s="39"/>
    </row>
    <row r="3393" spans="5:6" x14ac:dyDescent="0.25">
      <c r="E3393" s="30">
        <f t="shared" si="53"/>
        <v>4379</v>
      </c>
      <c r="F3393" s="39"/>
    </row>
    <row r="3394" spans="5:6" x14ac:dyDescent="0.25">
      <c r="E3394" s="30">
        <f t="shared" si="53"/>
        <v>4380</v>
      </c>
      <c r="F3394" s="39"/>
    </row>
    <row r="3395" spans="5:6" x14ac:dyDescent="0.25">
      <c r="E3395" s="30">
        <f t="shared" si="53"/>
        <v>4381</v>
      </c>
      <c r="F3395" s="39"/>
    </row>
    <row r="3396" spans="5:6" x14ac:dyDescent="0.25">
      <c r="E3396" s="30">
        <f t="shared" si="53"/>
        <v>4382</v>
      </c>
      <c r="F3396" s="39"/>
    </row>
    <row r="3397" spans="5:6" x14ac:dyDescent="0.25">
      <c r="E3397" s="30">
        <f t="shared" si="53"/>
        <v>4383</v>
      </c>
      <c r="F3397" s="39"/>
    </row>
    <row r="3398" spans="5:6" x14ac:dyDescent="0.25">
      <c r="E3398" s="30">
        <f t="shared" si="53"/>
        <v>4384</v>
      </c>
      <c r="F3398" s="39"/>
    </row>
    <row r="3399" spans="5:6" x14ac:dyDescent="0.25">
      <c r="E3399" s="30">
        <f t="shared" si="53"/>
        <v>4385</v>
      </c>
      <c r="F3399" s="39"/>
    </row>
    <row r="3400" spans="5:6" x14ac:dyDescent="0.25">
      <c r="E3400" s="30">
        <f t="shared" si="53"/>
        <v>4386</v>
      </c>
      <c r="F3400" s="39"/>
    </row>
    <row r="3401" spans="5:6" x14ac:dyDescent="0.25">
      <c r="E3401" s="30">
        <f t="shared" si="53"/>
        <v>4387</v>
      </c>
      <c r="F3401" s="39"/>
    </row>
    <row r="3402" spans="5:6" x14ac:dyDescent="0.25">
      <c r="E3402" s="30">
        <f t="shared" si="53"/>
        <v>4388</v>
      </c>
      <c r="F3402" s="39"/>
    </row>
    <row r="3403" spans="5:6" x14ac:dyDescent="0.25">
      <c r="E3403" s="30">
        <f t="shared" si="53"/>
        <v>4389</v>
      </c>
      <c r="F3403" s="39"/>
    </row>
    <row r="3404" spans="5:6" x14ac:dyDescent="0.25">
      <c r="E3404" s="30">
        <f t="shared" si="53"/>
        <v>4390</v>
      </c>
      <c r="F3404" s="39"/>
    </row>
    <row r="3405" spans="5:6" x14ac:dyDescent="0.25">
      <c r="E3405" s="30">
        <f t="shared" si="53"/>
        <v>4391</v>
      </c>
      <c r="F3405" s="39"/>
    </row>
    <row r="3406" spans="5:6" x14ac:dyDescent="0.25">
      <c r="E3406" s="30">
        <f t="shared" si="53"/>
        <v>4392</v>
      </c>
      <c r="F3406" s="39"/>
    </row>
    <row r="3407" spans="5:6" x14ac:dyDescent="0.25">
      <c r="E3407" s="30">
        <f t="shared" si="53"/>
        <v>4393</v>
      </c>
      <c r="F3407" s="39"/>
    </row>
    <row r="3408" spans="5:6" x14ac:dyDescent="0.25">
      <c r="E3408" s="30">
        <f t="shared" si="53"/>
        <v>4394</v>
      </c>
      <c r="F3408" s="39"/>
    </row>
    <row r="3409" spans="5:6" x14ac:dyDescent="0.25">
      <c r="E3409" s="30">
        <f t="shared" si="53"/>
        <v>4395</v>
      </c>
      <c r="F3409" s="39"/>
    </row>
    <row r="3410" spans="5:6" x14ac:dyDescent="0.25">
      <c r="E3410" s="30">
        <f t="shared" si="53"/>
        <v>4396</v>
      </c>
      <c r="F3410" s="39"/>
    </row>
    <row r="3411" spans="5:6" x14ac:dyDescent="0.25">
      <c r="E3411" s="30">
        <f t="shared" si="53"/>
        <v>4397</v>
      </c>
      <c r="F3411" s="39"/>
    </row>
    <row r="3412" spans="5:6" x14ac:dyDescent="0.25">
      <c r="E3412" s="30">
        <f t="shared" si="53"/>
        <v>4398</v>
      </c>
      <c r="F3412" s="39"/>
    </row>
    <row r="3413" spans="5:6" x14ac:dyDescent="0.25">
      <c r="E3413" s="30">
        <f t="shared" si="53"/>
        <v>4399</v>
      </c>
      <c r="F3413" s="39"/>
    </row>
    <row r="3414" spans="5:6" x14ac:dyDescent="0.25">
      <c r="E3414" s="30">
        <f t="shared" si="53"/>
        <v>4400</v>
      </c>
      <c r="F3414" s="39"/>
    </row>
    <row r="3415" spans="5:6" x14ac:dyDescent="0.25">
      <c r="E3415" s="30">
        <f t="shared" si="53"/>
        <v>4401</v>
      </c>
      <c r="F3415" s="39"/>
    </row>
    <row r="3416" spans="5:6" x14ac:dyDescent="0.25">
      <c r="E3416" s="30">
        <f t="shared" si="53"/>
        <v>4402</v>
      </c>
      <c r="F3416" s="39"/>
    </row>
    <row r="3417" spans="5:6" x14ac:dyDescent="0.25">
      <c r="E3417" s="30">
        <f t="shared" si="53"/>
        <v>4403</v>
      </c>
      <c r="F3417" s="39"/>
    </row>
    <row r="3418" spans="5:6" x14ac:dyDescent="0.25">
      <c r="E3418" s="30">
        <f t="shared" si="53"/>
        <v>4404</v>
      </c>
      <c r="F3418" s="39"/>
    </row>
    <row r="3419" spans="5:6" x14ac:dyDescent="0.25">
      <c r="E3419" s="30">
        <f t="shared" si="53"/>
        <v>4405</v>
      </c>
      <c r="F3419" s="39"/>
    </row>
    <row r="3420" spans="5:6" x14ac:dyDescent="0.25">
      <c r="E3420" s="30">
        <f t="shared" si="53"/>
        <v>4406</v>
      </c>
      <c r="F3420" s="39"/>
    </row>
    <row r="3421" spans="5:6" x14ac:dyDescent="0.25">
      <c r="E3421" s="30">
        <f t="shared" si="53"/>
        <v>4407</v>
      </c>
      <c r="F3421" s="39"/>
    </row>
    <row r="3422" spans="5:6" x14ac:dyDescent="0.25">
      <c r="E3422" s="30">
        <f t="shared" si="53"/>
        <v>4408</v>
      </c>
      <c r="F3422" s="39"/>
    </row>
    <row r="3423" spans="5:6" x14ac:dyDescent="0.25">
      <c r="E3423" s="30">
        <f t="shared" si="53"/>
        <v>4409</v>
      </c>
      <c r="F3423" s="39"/>
    </row>
    <row r="3424" spans="5:6" x14ac:dyDescent="0.25">
      <c r="E3424" s="30">
        <f t="shared" si="53"/>
        <v>4410</v>
      </c>
      <c r="F3424" s="39"/>
    </row>
    <row r="3425" spans="5:6" x14ac:dyDescent="0.25">
      <c r="E3425" s="30">
        <f t="shared" si="53"/>
        <v>4411</v>
      </c>
      <c r="F3425" s="39"/>
    </row>
    <row r="3426" spans="5:6" x14ac:dyDescent="0.25">
      <c r="E3426" s="30">
        <f t="shared" si="53"/>
        <v>4412</v>
      </c>
      <c r="F3426" s="39"/>
    </row>
    <row r="3427" spans="5:6" x14ac:dyDescent="0.25">
      <c r="E3427" s="30">
        <f t="shared" si="53"/>
        <v>4413</v>
      </c>
      <c r="F3427" s="39"/>
    </row>
    <row r="3428" spans="5:6" x14ac:dyDescent="0.25">
      <c r="E3428" s="30">
        <f t="shared" si="53"/>
        <v>4414</v>
      </c>
      <c r="F3428" s="39"/>
    </row>
    <row r="3429" spans="5:6" x14ac:dyDescent="0.25">
      <c r="E3429" s="30">
        <f t="shared" si="53"/>
        <v>4415</v>
      </c>
      <c r="F3429" s="39"/>
    </row>
    <row r="3430" spans="5:6" x14ac:dyDescent="0.25">
      <c r="E3430" s="30">
        <f t="shared" si="53"/>
        <v>4416</v>
      </c>
      <c r="F3430" s="39"/>
    </row>
    <row r="3431" spans="5:6" x14ac:dyDescent="0.25">
      <c r="E3431" s="30">
        <f t="shared" si="53"/>
        <v>4417</v>
      </c>
      <c r="F3431" s="39"/>
    </row>
    <row r="3432" spans="5:6" x14ac:dyDescent="0.25">
      <c r="E3432" s="30">
        <f t="shared" si="53"/>
        <v>4418</v>
      </c>
      <c r="F3432" s="39"/>
    </row>
    <row r="3433" spans="5:6" x14ac:dyDescent="0.25">
      <c r="E3433" s="30">
        <f t="shared" ref="E3433:E3496" si="54" xml:space="preserve"> E3432 + 1</f>
        <v>4419</v>
      </c>
      <c r="F3433" s="39"/>
    </row>
    <row r="3434" spans="5:6" x14ac:dyDescent="0.25">
      <c r="E3434" s="30">
        <f t="shared" si="54"/>
        <v>4420</v>
      </c>
      <c r="F3434" s="39"/>
    </row>
    <row r="3435" spans="5:6" x14ac:dyDescent="0.25">
      <c r="E3435" s="30">
        <f t="shared" si="54"/>
        <v>4421</v>
      </c>
      <c r="F3435" s="39"/>
    </row>
    <row r="3436" spans="5:6" x14ac:dyDescent="0.25">
      <c r="E3436" s="30">
        <f t="shared" si="54"/>
        <v>4422</v>
      </c>
      <c r="F3436" s="39"/>
    </row>
    <row r="3437" spans="5:6" x14ac:dyDescent="0.25">
      <c r="E3437" s="30">
        <f t="shared" si="54"/>
        <v>4423</v>
      </c>
      <c r="F3437" s="39"/>
    </row>
    <row r="3438" spans="5:6" x14ac:dyDescent="0.25">
      <c r="E3438" s="30">
        <f t="shared" si="54"/>
        <v>4424</v>
      </c>
      <c r="F3438" s="39"/>
    </row>
    <row r="3439" spans="5:6" x14ac:dyDescent="0.25">
      <c r="E3439" s="30">
        <f t="shared" si="54"/>
        <v>4425</v>
      </c>
      <c r="F3439" s="39"/>
    </row>
    <row r="3440" spans="5:6" x14ac:dyDescent="0.25">
      <c r="E3440" s="30">
        <f t="shared" si="54"/>
        <v>4426</v>
      </c>
      <c r="F3440" s="39"/>
    </row>
    <row r="3441" spans="5:6" x14ac:dyDescent="0.25">
      <c r="E3441" s="30">
        <f t="shared" si="54"/>
        <v>4427</v>
      </c>
      <c r="F3441" s="39"/>
    </row>
    <row r="3442" spans="5:6" x14ac:dyDescent="0.25">
      <c r="E3442" s="30">
        <f t="shared" si="54"/>
        <v>4428</v>
      </c>
      <c r="F3442" s="39"/>
    </row>
    <row r="3443" spans="5:6" x14ac:dyDescent="0.25">
      <c r="E3443" s="30">
        <f t="shared" si="54"/>
        <v>4429</v>
      </c>
      <c r="F3443" s="39"/>
    </row>
    <row r="3444" spans="5:6" x14ac:dyDescent="0.25">
      <c r="E3444" s="30">
        <f t="shared" si="54"/>
        <v>4430</v>
      </c>
      <c r="F3444" s="39"/>
    </row>
    <row r="3445" spans="5:6" x14ac:dyDescent="0.25">
      <c r="E3445" s="30">
        <f t="shared" si="54"/>
        <v>4431</v>
      </c>
      <c r="F3445" s="39"/>
    </row>
    <row r="3446" spans="5:6" x14ac:dyDescent="0.25">
      <c r="E3446" s="30">
        <f t="shared" si="54"/>
        <v>4432</v>
      </c>
      <c r="F3446" s="39"/>
    </row>
    <row r="3447" spans="5:6" x14ac:dyDescent="0.25">
      <c r="E3447" s="30">
        <f t="shared" si="54"/>
        <v>4433</v>
      </c>
      <c r="F3447" s="39"/>
    </row>
    <row r="3448" spans="5:6" x14ac:dyDescent="0.25">
      <c r="E3448" s="30">
        <f t="shared" si="54"/>
        <v>4434</v>
      </c>
      <c r="F3448" s="39"/>
    </row>
    <row r="3449" spans="5:6" x14ac:dyDescent="0.25">
      <c r="E3449" s="30">
        <f t="shared" si="54"/>
        <v>4435</v>
      </c>
      <c r="F3449" s="39"/>
    </row>
    <row r="3450" spans="5:6" x14ac:dyDescent="0.25">
      <c r="E3450" s="30">
        <f t="shared" si="54"/>
        <v>4436</v>
      </c>
      <c r="F3450" s="39"/>
    </row>
    <row r="3451" spans="5:6" x14ac:dyDescent="0.25">
      <c r="E3451" s="30">
        <f t="shared" si="54"/>
        <v>4437</v>
      </c>
      <c r="F3451" s="39"/>
    </row>
    <row r="3452" spans="5:6" x14ac:dyDescent="0.25">
      <c r="E3452" s="30">
        <f t="shared" si="54"/>
        <v>4438</v>
      </c>
      <c r="F3452" s="39"/>
    </row>
    <row r="3453" spans="5:6" x14ac:dyDescent="0.25">
      <c r="E3453" s="30">
        <f t="shared" si="54"/>
        <v>4439</v>
      </c>
      <c r="F3453" s="39"/>
    </row>
    <row r="3454" spans="5:6" x14ac:dyDescent="0.25">
      <c r="E3454" s="30">
        <f t="shared" si="54"/>
        <v>4440</v>
      </c>
      <c r="F3454" s="39"/>
    </row>
    <row r="3455" spans="5:6" x14ac:dyDescent="0.25">
      <c r="E3455" s="30">
        <f t="shared" si="54"/>
        <v>4441</v>
      </c>
      <c r="F3455" s="39"/>
    </row>
    <row r="3456" spans="5:6" x14ac:dyDescent="0.25">
      <c r="E3456" s="30">
        <f t="shared" si="54"/>
        <v>4442</v>
      </c>
      <c r="F3456" s="39"/>
    </row>
    <row r="3457" spans="5:6" x14ac:dyDescent="0.25">
      <c r="E3457" s="30">
        <f t="shared" si="54"/>
        <v>4443</v>
      </c>
      <c r="F3457" s="39"/>
    </row>
    <row r="3458" spans="5:6" x14ac:dyDescent="0.25">
      <c r="E3458" s="30">
        <f t="shared" si="54"/>
        <v>4444</v>
      </c>
      <c r="F3458" s="39"/>
    </row>
    <row r="3459" spans="5:6" x14ac:dyDescent="0.25">
      <c r="E3459" s="30">
        <f t="shared" si="54"/>
        <v>4445</v>
      </c>
      <c r="F3459" s="39"/>
    </row>
    <row r="3460" spans="5:6" x14ac:dyDescent="0.25">
      <c r="E3460" s="30">
        <f t="shared" si="54"/>
        <v>4446</v>
      </c>
      <c r="F3460" s="39"/>
    </row>
    <row r="3461" spans="5:6" x14ac:dyDescent="0.25">
      <c r="E3461" s="30">
        <f t="shared" si="54"/>
        <v>4447</v>
      </c>
      <c r="F3461" s="39"/>
    </row>
    <row r="3462" spans="5:6" x14ac:dyDescent="0.25">
      <c r="E3462" s="30">
        <f t="shared" si="54"/>
        <v>4448</v>
      </c>
      <c r="F3462" s="39"/>
    </row>
    <row r="3463" spans="5:6" x14ac:dyDescent="0.25">
      <c r="E3463" s="30">
        <f t="shared" si="54"/>
        <v>4449</v>
      </c>
      <c r="F3463" s="39"/>
    </row>
    <row r="3464" spans="5:6" x14ac:dyDescent="0.25">
      <c r="E3464" s="30">
        <f t="shared" si="54"/>
        <v>4450</v>
      </c>
      <c r="F3464" s="39"/>
    </row>
    <row r="3465" spans="5:6" x14ac:dyDescent="0.25">
      <c r="E3465" s="30">
        <f t="shared" si="54"/>
        <v>4451</v>
      </c>
      <c r="F3465" s="39"/>
    </row>
    <row r="3466" spans="5:6" x14ac:dyDescent="0.25">
      <c r="E3466" s="30">
        <f t="shared" si="54"/>
        <v>4452</v>
      </c>
      <c r="F3466" s="39"/>
    </row>
    <row r="3467" spans="5:6" x14ac:dyDescent="0.25">
      <c r="E3467" s="30">
        <f t="shared" si="54"/>
        <v>4453</v>
      </c>
      <c r="F3467" s="39"/>
    </row>
    <row r="3468" spans="5:6" x14ac:dyDescent="0.25">
      <c r="E3468" s="30">
        <f t="shared" si="54"/>
        <v>4454</v>
      </c>
      <c r="F3468" s="39"/>
    </row>
    <row r="3469" spans="5:6" x14ac:dyDescent="0.25">
      <c r="E3469" s="30">
        <f t="shared" si="54"/>
        <v>4455</v>
      </c>
      <c r="F3469" s="39"/>
    </row>
    <row r="3470" spans="5:6" x14ac:dyDescent="0.25">
      <c r="E3470" s="30">
        <f t="shared" si="54"/>
        <v>4456</v>
      </c>
      <c r="F3470" s="39"/>
    </row>
    <row r="3471" spans="5:6" x14ac:dyDescent="0.25">
      <c r="E3471" s="30">
        <f t="shared" si="54"/>
        <v>4457</v>
      </c>
      <c r="F3471" s="39"/>
    </row>
    <row r="3472" spans="5:6" x14ac:dyDescent="0.25">
      <c r="E3472" s="30">
        <f t="shared" si="54"/>
        <v>4458</v>
      </c>
      <c r="F3472" s="39"/>
    </row>
    <row r="3473" spans="5:6" x14ac:dyDescent="0.25">
      <c r="E3473" s="30">
        <f t="shared" si="54"/>
        <v>4459</v>
      </c>
      <c r="F3473" s="39"/>
    </row>
    <row r="3474" spans="5:6" x14ac:dyDescent="0.25">
      <c r="E3474" s="30">
        <f t="shared" si="54"/>
        <v>4460</v>
      </c>
      <c r="F3474" s="39"/>
    </row>
    <row r="3475" spans="5:6" x14ac:dyDescent="0.25">
      <c r="E3475" s="30">
        <f t="shared" si="54"/>
        <v>4461</v>
      </c>
      <c r="F3475" s="39"/>
    </row>
    <row r="3476" spans="5:6" x14ac:dyDescent="0.25">
      <c r="E3476" s="30">
        <f t="shared" si="54"/>
        <v>4462</v>
      </c>
      <c r="F3476" s="39"/>
    </row>
    <row r="3477" spans="5:6" x14ac:dyDescent="0.25">
      <c r="E3477" s="30">
        <f t="shared" si="54"/>
        <v>4463</v>
      </c>
      <c r="F3477" s="39"/>
    </row>
    <row r="3478" spans="5:6" x14ac:dyDescent="0.25">
      <c r="E3478" s="30">
        <f t="shared" si="54"/>
        <v>4464</v>
      </c>
      <c r="F3478" s="39"/>
    </row>
    <row r="3479" spans="5:6" x14ac:dyDescent="0.25">
      <c r="E3479" s="30">
        <f t="shared" si="54"/>
        <v>4465</v>
      </c>
      <c r="F3479" s="39"/>
    </row>
    <row r="3480" spans="5:6" x14ac:dyDescent="0.25">
      <c r="E3480" s="30">
        <f t="shared" si="54"/>
        <v>4466</v>
      </c>
      <c r="F3480" s="39"/>
    </row>
    <row r="3481" spans="5:6" x14ac:dyDescent="0.25">
      <c r="E3481" s="30">
        <f t="shared" si="54"/>
        <v>4467</v>
      </c>
      <c r="F3481" s="39"/>
    </row>
    <row r="3482" spans="5:6" x14ac:dyDescent="0.25">
      <c r="E3482" s="30">
        <f t="shared" si="54"/>
        <v>4468</v>
      </c>
      <c r="F3482" s="39"/>
    </row>
    <row r="3483" spans="5:6" x14ac:dyDescent="0.25">
      <c r="E3483" s="30">
        <f t="shared" si="54"/>
        <v>4469</v>
      </c>
      <c r="F3483" s="39"/>
    </row>
    <row r="3484" spans="5:6" x14ac:dyDescent="0.25">
      <c r="E3484" s="30">
        <f t="shared" si="54"/>
        <v>4470</v>
      </c>
      <c r="F3484" s="39"/>
    </row>
    <row r="3485" spans="5:6" x14ac:dyDescent="0.25">
      <c r="E3485" s="30">
        <f t="shared" si="54"/>
        <v>4471</v>
      </c>
      <c r="F3485" s="39"/>
    </row>
    <row r="3486" spans="5:6" x14ac:dyDescent="0.25">
      <c r="E3486" s="30">
        <f t="shared" si="54"/>
        <v>4472</v>
      </c>
      <c r="F3486" s="39"/>
    </row>
    <row r="3487" spans="5:6" x14ac:dyDescent="0.25">
      <c r="E3487" s="30">
        <f t="shared" si="54"/>
        <v>4473</v>
      </c>
      <c r="F3487" s="39"/>
    </row>
    <row r="3488" spans="5:6" x14ac:dyDescent="0.25">
      <c r="E3488" s="30">
        <f t="shared" si="54"/>
        <v>4474</v>
      </c>
      <c r="F3488" s="39"/>
    </row>
    <row r="3489" spans="5:6" x14ac:dyDescent="0.25">
      <c r="E3489" s="30">
        <f t="shared" si="54"/>
        <v>4475</v>
      </c>
      <c r="F3489" s="39"/>
    </row>
    <row r="3490" spans="5:6" x14ac:dyDescent="0.25">
      <c r="E3490" s="30">
        <f t="shared" si="54"/>
        <v>4476</v>
      </c>
      <c r="F3490" s="39"/>
    </row>
    <row r="3491" spans="5:6" x14ac:dyDescent="0.25">
      <c r="E3491" s="30">
        <f t="shared" si="54"/>
        <v>4477</v>
      </c>
      <c r="F3491" s="39"/>
    </row>
    <row r="3492" spans="5:6" x14ac:dyDescent="0.25">
      <c r="E3492" s="30">
        <f t="shared" si="54"/>
        <v>4478</v>
      </c>
      <c r="F3492" s="39"/>
    </row>
    <row r="3493" spans="5:6" x14ac:dyDescent="0.25">
      <c r="E3493" s="30">
        <f t="shared" si="54"/>
        <v>4479</v>
      </c>
      <c r="F3493" s="39"/>
    </row>
    <row r="3494" spans="5:6" x14ac:dyDescent="0.25">
      <c r="E3494" s="30">
        <f t="shared" si="54"/>
        <v>4480</v>
      </c>
      <c r="F3494" s="39"/>
    </row>
    <row r="3495" spans="5:6" x14ac:dyDescent="0.25">
      <c r="E3495" s="30">
        <f t="shared" si="54"/>
        <v>4481</v>
      </c>
      <c r="F3495" s="39"/>
    </row>
    <row r="3496" spans="5:6" x14ac:dyDescent="0.25">
      <c r="E3496" s="30">
        <f t="shared" si="54"/>
        <v>4482</v>
      </c>
      <c r="F3496" s="39"/>
    </row>
    <row r="3497" spans="5:6" x14ac:dyDescent="0.25">
      <c r="E3497" s="30">
        <f t="shared" ref="E3497:E3560" si="55" xml:space="preserve"> E3496 + 1</f>
        <v>4483</v>
      </c>
      <c r="F3497" s="39"/>
    </row>
    <row r="3498" spans="5:6" x14ac:dyDescent="0.25">
      <c r="E3498" s="30">
        <f t="shared" si="55"/>
        <v>4484</v>
      </c>
      <c r="F3498" s="39"/>
    </row>
    <row r="3499" spans="5:6" x14ac:dyDescent="0.25">
      <c r="E3499" s="30">
        <f t="shared" si="55"/>
        <v>4485</v>
      </c>
      <c r="F3499" s="39"/>
    </row>
    <row r="3500" spans="5:6" x14ac:dyDescent="0.25">
      <c r="E3500" s="30">
        <f t="shared" si="55"/>
        <v>4486</v>
      </c>
      <c r="F3500" s="39"/>
    </row>
    <row r="3501" spans="5:6" x14ac:dyDescent="0.25">
      <c r="E3501" s="30">
        <f t="shared" si="55"/>
        <v>4487</v>
      </c>
      <c r="F3501" s="39"/>
    </row>
    <row r="3502" spans="5:6" x14ac:dyDescent="0.25">
      <c r="E3502" s="30">
        <f t="shared" si="55"/>
        <v>4488</v>
      </c>
      <c r="F3502" s="39"/>
    </row>
    <row r="3503" spans="5:6" x14ac:dyDescent="0.25">
      <c r="E3503" s="30">
        <f t="shared" si="55"/>
        <v>4489</v>
      </c>
      <c r="F3503" s="39"/>
    </row>
    <row r="3504" spans="5:6" x14ac:dyDescent="0.25">
      <c r="E3504" s="30">
        <f t="shared" si="55"/>
        <v>4490</v>
      </c>
      <c r="F3504" s="39"/>
    </row>
    <row r="3505" spans="5:6" x14ac:dyDescent="0.25">
      <c r="E3505" s="30">
        <f t="shared" si="55"/>
        <v>4491</v>
      </c>
      <c r="F3505" s="39"/>
    </row>
    <row r="3506" spans="5:6" x14ac:dyDescent="0.25">
      <c r="E3506" s="30">
        <f t="shared" si="55"/>
        <v>4492</v>
      </c>
      <c r="F3506" s="39"/>
    </row>
    <row r="3507" spans="5:6" x14ac:dyDescent="0.25">
      <c r="E3507" s="30">
        <f t="shared" si="55"/>
        <v>4493</v>
      </c>
      <c r="F3507" s="39"/>
    </row>
    <row r="3508" spans="5:6" x14ac:dyDescent="0.25">
      <c r="E3508" s="30">
        <f t="shared" si="55"/>
        <v>4494</v>
      </c>
      <c r="F3508" s="39"/>
    </row>
    <row r="3509" spans="5:6" x14ac:dyDescent="0.25">
      <c r="E3509" s="30">
        <f t="shared" si="55"/>
        <v>4495</v>
      </c>
      <c r="F3509" s="39"/>
    </row>
    <row r="3510" spans="5:6" x14ac:dyDescent="0.25">
      <c r="E3510" s="30">
        <f t="shared" si="55"/>
        <v>4496</v>
      </c>
      <c r="F3510" s="39"/>
    </row>
    <row r="3511" spans="5:6" x14ac:dyDescent="0.25">
      <c r="E3511" s="30">
        <f t="shared" si="55"/>
        <v>4497</v>
      </c>
      <c r="F3511" s="39"/>
    </row>
    <row r="3512" spans="5:6" x14ac:dyDescent="0.25">
      <c r="E3512" s="30">
        <f t="shared" si="55"/>
        <v>4498</v>
      </c>
      <c r="F3512" s="39"/>
    </row>
    <row r="3513" spans="5:6" x14ac:dyDescent="0.25">
      <c r="E3513" s="30">
        <f t="shared" si="55"/>
        <v>4499</v>
      </c>
      <c r="F3513" s="39"/>
    </row>
    <row r="3514" spans="5:6" x14ac:dyDescent="0.25">
      <c r="E3514" s="30">
        <f t="shared" si="55"/>
        <v>4500</v>
      </c>
      <c r="F3514" s="39"/>
    </row>
    <row r="3515" spans="5:6" x14ac:dyDescent="0.25">
      <c r="E3515" s="30">
        <f t="shared" si="55"/>
        <v>4501</v>
      </c>
      <c r="F3515" s="39"/>
    </row>
    <row r="3516" spans="5:6" x14ac:dyDescent="0.25">
      <c r="E3516" s="30">
        <f t="shared" si="55"/>
        <v>4502</v>
      </c>
      <c r="F3516" s="39"/>
    </row>
    <row r="3517" spans="5:6" x14ac:dyDescent="0.25">
      <c r="E3517" s="30">
        <f t="shared" si="55"/>
        <v>4503</v>
      </c>
      <c r="F3517" s="39"/>
    </row>
    <row r="3518" spans="5:6" x14ac:dyDescent="0.25">
      <c r="E3518" s="30">
        <f t="shared" si="55"/>
        <v>4504</v>
      </c>
      <c r="F3518" s="39"/>
    </row>
    <row r="3519" spans="5:6" x14ac:dyDescent="0.25">
      <c r="E3519" s="30">
        <f t="shared" si="55"/>
        <v>4505</v>
      </c>
      <c r="F3519" s="39"/>
    </row>
    <row r="3520" spans="5:6" x14ac:dyDescent="0.25">
      <c r="E3520" s="30">
        <f t="shared" si="55"/>
        <v>4506</v>
      </c>
      <c r="F3520" s="39"/>
    </row>
    <row r="3521" spans="5:6" x14ac:dyDescent="0.25">
      <c r="E3521" s="30">
        <f t="shared" si="55"/>
        <v>4507</v>
      </c>
      <c r="F3521" s="39"/>
    </row>
    <row r="3522" spans="5:6" x14ac:dyDescent="0.25">
      <c r="E3522" s="30">
        <f t="shared" si="55"/>
        <v>4508</v>
      </c>
      <c r="F3522" s="39"/>
    </row>
    <row r="3523" spans="5:6" x14ac:dyDescent="0.25">
      <c r="E3523" s="30">
        <f t="shared" si="55"/>
        <v>4509</v>
      </c>
      <c r="F3523" s="39"/>
    </row>
    <row r="3524" spans="5:6" x14ac:dyDescent="0.25">
      <c r="E3524" s="30">
        <f t="shared" si="55"/>
        <v>4510</v>
      </c>
      <c r="F3524" s="39"/>
    </row>
    <row r="3525" spans="5:6" x14ac:dyDescent="0.25">
      <c r="E3525" s="30">
        <f t="shared" si="55"/>
        <v>4511</v>
      </c>
      <c r="F3525" s="39"/>
    </row>
    <row r="3526" spans="5:6" x14ac:dyDescent="0.25">
      <c r="E3526" s="30">
        <f t="shared" si="55"/>
        <v>4512</v>
      </c>
      <c r="F3526" s="39"/>
    </row>
    <row r="3527" spans="5:6" x14ac:dyDescent="0.25">
      <c r="E3527" s="30">
        <f t="shared" si="55"/>
        <v>4513</v>
      </c>
      <c r="F3527" s="39"/>
    </row>
    <row r="3528" spans="5:6" x14ac:dyDescent="0.25">
      <c r="E3528" s="30">
        <f t="shared" si="55"/>
        <v>4514</v>
      </c>
      <c r="F3528" s="39"/>
    </row>
    <row r="3529" spans="5:6" x14ac:dyDescent="0.25">
      <c r="E3529" s="30">
        <f t="shared" si="55"/>
        <v>4515</v>
      </c>
      <c r="F3529" s="39"/>
    </row>
    <row r="3530" spans="5:6" x14ac:dyDescent="0.25">
      <c r="E3530" s="30">
        <f t="shared" si="55"/>
        <v>4516</v>
      </c>
      <c r="F3530" s="39"/>
    </row>
    <row r="3531" spans="5:6" x14ac:dyDescent="0.25">
      <c r="E3531" s="30">
        <f t="shared" si="55"/>
        <v>4517</v>
      </c>
      <c r="F3531" s="39"/>
    </row>
    <row r="3532" spans="5:6" x14ac:dyDescent="0.25">
      <c r="E3532" s="30">
        <f t="shared" si="55"/>
        <v>4518</v>
      </c>
      <c r="F3532" s="39"/>
    </row>
    <row r="3533" spans="5:6" x14ac:dyDescent="0.25">
      <c r="E3533" s="30">
        <f t="shared" si="55"/>
        <v>4519</v>
      </c>
      <c r="F3533" s="39"/>
    </row>
    <row r="3534" spans="5:6" x14ac:dyDescent="0.25">
      <c r="E3534" s="30">
        <f t="shared" si="55"/>
        <v>4520</v>
      </c>
      <c r="F3534" s="39"/>
    </row>
    <row r="3535" spans="5:6" x14ac:dyDescent="0.25">
      <c r="E3535" s="30">
        <f t="shared" si="55"/>
        <v>4521</v>
      </c>
      <c r="F3535" s="39"/>
    </row>
    <row r="3536" spans="5:6" x14ac:dyDescent="0.25">
      <c r="E3536" s="30">
        <f t="shared" si="55"/>
        <v>4522</v>
      </c>
      <c r="F3536" s="39"/>
    </row>
    <row r="3537" spans="5:6" x14ac:dyDescent="0.25">
      <c r="E3537" s="30">
        <f t="shared" si="55"/>
        <v>4523</v>
      </c>
      <c r="F3537" s="39"/>
    </row>
    <row r="3538" spans="5:6" x14ac:dyDescent="0.25">
      <c r="E3538" s="30">
        <f t="shared" si="55"/>
        <v>4524</v>
      </c>
      <c r="F3538" s="39"/>
    </row>
    <row r="3539" spans="5:6" x14ac:dyDescent="0.25">
      <c r="E3539" s="30">
        <f t="shared" si="55"/>
        <v>4525</v>
      </c>
      <c r="F3539" s="39"/>
    </row>
    <row r="3540" spans="5:6" x14ac:dyDescent="0.25">
      <c r="E3540" s="30">
        <f t="shared" si="55"/>
        <v>4526</v>
      </c>
      <c r="F3540" s="39"/>
    </row>
    <row r="3541" spans="5:6" x14ac:dyDescent="0.25">
      <c r="E3541" s="30">
        <f t="shared" si="55"/>
        <v>4527</v>
      </c>
      <c r="F3541" s="39"/>
    </row>
    <row r="3542" spans="5:6" x14ac:dyDescent="0.25">
      <c r="E3542" s="30">
        <f t="shared" si="55"/>
        <v>4528</v>
      </c>
      <c r="F3542" s="39"/>
    </row>
    <row r="3543" spans="5:6" x14ac:dyDescent="0.25">
      <c r="E3543" s="30">
        <f t="shared" si="55"/>
        <v>4529</v>
      </c>
      <c r="F3543" s="39"/>
    </row>
    <row r="3544" spans="5:6" x14ac:dyDescent="0.25">
      <c r="E3544" s="30">
        <f t="shared" si="55"/>
        <v>4530</v>
      </c>
      <c r="F3544" s="39"/>
    </row>
    <row r="3545" spans="5:6" x14ac:dyDescent="0.25">
      <c r="E3545" s="30">
        <f t="shared" si="55"/>
        <v>4531</v>
      </c>
      <c r="F3545" s="39"/>
    </row>
    <row r="3546" spans="5:6" x14ac:dyDescent="0.25">
      <c r="E3546" s="30">
        <f t="shared" si="55"/>
        <v>4532</v>
      </c>
      <c r="F3546" s="39"/>
    </row>
    <row r="3547" spans="5:6" x14ac:dyDescent="0.25">
      <c r="E3547" s="30">
        <f t="shared" si="55"/>
        <v>4533</v>
      </c>
      <c r="F3547" s="39"/>
    </row>
    <row r="3548" spans="5:6" x14ac:dyDescent="0.25">
      <c r="E3548" s="30">
        <f t="shared" si="55"/>
        <v>4534</v>
      </c>
      <c r="F3548" s="39"/>
    </row>
    <row r="3549" spans="5:6" x14ac:dyDescent="0.25">
      <c r="E3549" s="30">
        <f t="shared" si="55"/>
        <v>4535</v>
      </c>
      <c r="F3549" s="39"/>
    </row>
    <row r="3550" spans="5:6" x14ac:dyDescent="0.25">
      <c r="E3550" s="30">
        <f t="shared" si="55"/>
        <v>4536</v>
      </c>
      <c r="F3550" s="39"/>
    </row>
    <row r="3551" spans="5:6" x14ac:dyDescent="0.25">
      <c r="E3551" s="30">
        <f t="shared" si="55"/>
        <v>4537</v>
      </c>
      <c r="F3551" s="39"/>
    </row>
    <row r="3552" spans="5:6" x14ac:dyDescent="0.25">
      <c r="E3552" s="30">
        <f t="shared" si="55"/>
        <v>4538</v>
      </c>
      <c r="F3552" s="39"/>
    </row>
    <row r="3553" spans="5:6" x14ac:dyDescent="0.25">
      <c r="E3553" s="30">
        <f t="shared" si="55"/>
        <v>4539</v>
      </c>
      <c r="F3553" s="39"/>
    </row>
    <row r="3554" spans="5:6" x14ac:dyDescent="0.25">
      <c r="E3554" s="30">
        <f t="shared" si="55"/>
        <v>4540</v>
      </c>
      <c r="F3554" s="39"/>
    </row>
    <row r="3555" spans="5:6" x14ac:dyDescent="0.25">
      <c r="E3555" s="30">
        <f t="shared" si="55"/>
        <v>4541</v>
      </c>
      <c r="F3555" s="39"/>
    </row>
    <row r="3556" spans="5:6" x14ac:dyDescent="0.25">
      <c r="E3556" s="30">
        <f t="shared" si="55"/>
        <v>4542</v>
      </c>
      <c r="F3556" s="39"/>
    </row>
    <row r="3557" spans="5:6" x14ac:dyDescent="0.25">
      <c r="E3557" s="30">
        <f t="shared" si="55"/>
        <v>4543</v>
      </c>
      <c r="F3557" s="39"/>
    </row>
    <row r="3558" spans="5:6" x14ac:dyDescent="0.25">
      <c r="E3558" s="30">
        <f t="shared" si="55"/>
        <v>4544</v>
      </c>
      <c r="F3558" s="39"/>
    </row>
    <row r="3559" spans="5:6" x14ac:dyDescent="0.25">
      <c r="E3559" s="30">
        <f t="shared" si="55"/>
        <v>4545</v>
      </c>
      <c r="F3559" s="39"/>
    </row>
    <row r="3560" spans="5:6" x14ac:dyDescent="0.25">
      <c r="E3560" s="30">
        <f t="shared" si="55"/>
        <v>4546</v>
      </c>
      <c r="F3560" s="39"/>
    </row>
    <row r="3561" spans="5:6" x14ac:dyDescent="0.25">
      <c r="E3561" s="30">
        <f t="shared" ref="E3561:E3624" si="56" xml:space="preserve"> E3560 + 1</f>
        <v>4547</v>
      </c>
      <c r="F3561" s="39"/>
    </row>
    <row r="3562" spans="5:6" x14ac:dyDescent="0.25">
      <c r="E3562" s="30">
        <f t="shared" si="56"/>
        <v>4548</v>
      </c>
      <c r="F3562" s="39"/>
    </row>
    <row r="3563" spans="5:6" x14ac:dyDescent="0.25">
      <c r="E3563" s="30">
        <f t="shared" si="56"/>
        <v>4549</v>
      </c>
      <c r="F3563" s="39"/>
    </row>
    <row r="3564" spans="5:6" x14ac:dyDescent="0.25">
      <c r="E3564" s="30">
        <f t="shared" si="56"/>
        <v>4550</v>
      </c>
      <c r="F3564" s="39"/>
    </row>
    <row r="3565" spans="5:6" x14ac:dyDescent="0.25">
      <c r="E3565" s="30">
        <f t="shared" si="56"/>
        <v>4551</v>
      </c>
      <c r="F3565" s="39"/>
    </row>
    <row r="3566" spans="5:6" x14ac:dyDescent="0.25">
      <c r="E3566" s="30">
        <f t="shared" si="56"/>
        <v>4552</v>
      </c>
      <c r="F3566" s="39"/>
    </row>
    <row r="3567" spans="5:6" x14ac:dyDescent="0.25">
      <c r="E3567" s="30">
        <f t="shared" si="56"/>
        <v>4553</v>
      </c>
      <c r="F3567" s="39"/>
    </row>
    <row r="3568" spans="5:6" x14ac:dyDescent="0.25">
      <c r="E3568" s="30">
        <f t="shared" si="56"/>
        <v>4554</v>
      </c>
      <c r="F3568" s="39"/>
    </row>
    <row r="3569" spans="5:6" x14ac:dyDescent="0.25">
      <c r="E3569" s="30">
        <f t="shared" si="56"/>
        <v>4555</v>
      </c>
      <c r="F3569" s="39"/>
    </row>
    <row r="3570" spans="5:6" x14ac:dyDescent="0.25">
      <c r="E3570" s="30">
        <f t="shared" si="56"/>
        <v>4556</v>
      </c>
      <c r="F3570" s="39"/>
    </row>
    <row r="3571" spans="5:6" x14ac:dyDescent="0.25">
      <c r="E3571" s="30">
        <f t="shared" si="56"/>
        <v>4557</v>
      </c>
      <c r="F3571" s="39"/>
    </row>
    <row r="3572" spans="5:6" x14ac:dyDescent="0.25">
      <c r="E3572" s="30">
        <f t="shared" si="56"/>
        <v>4558</v>
      </c>
      <c r="F3572" s="39"/>
    </row>
    <row r="3573" spans="5:6" x14ac:dyDescent="0.25">
      <c r="E3573" s="30">
        <f t="shared" si="56"/>
        <v>4559</v>
      </c>
      <c r="F3573" s="39"/>
    </row>
    <row r="3574" spans="5:6" x14ac:dyDescent="0.25">
      <c r="E3574" s="30">
        <f t="shared" si="56"/>
        <v>4560</v>
      </c>
      <c r="F3574" s="39"/>
    </row>
    <row r="3575" spans="5:6" x14ac:dyDescent="0.25">
      <c r="E3575" s="30">
        <f t="shared" si="56"/>
        <v>4561</v>
      </c>
      <c r="F3575" s="39"/>
    </row>
    <row r="3576" spans="5:6" x14ac:dyDescent="0.25">
      <c r="E3576" s="30">
        <f t="shared" si="56"/>
        <v>4562</v>
      </c>
      <c r="F3576" s="39"/>
    </row>
    <row r="3577" spans="5:6" x14ac:dyDescent="0.25">
      <c r="E3577" s="30">
        <f t="shared" si="56"/>
        <v>4563</v>
      </c>
      <c r="F3577" s="39"/>
    </row>
    <row r="3578" spans="5:6" x14ac:dyDescent="0.25">
      <c r="E3578" s="30">
        <f t="shared" si="56"/>
        <v>4564</v>
      </c>
      <c r="F3578" s="39"/>
    </row>
    <row r="3579" spans="5:6" x14ac:dyDescent="0.25">
      <c r="E3579" s="30">
        <f t="shared" si="56"/>
        <v>4565</v>
      </c>
      <c r="F3579" s="39"/>
    </row>
    <row r="3580" spans="5:6" x14ac:dyDescent="0.25">
      <c r="E3580" s="30">
        <f t="shared" si="56"/>
        <v>4566</v>
      </c>
      <c r="F3580" s="39"/>
    </row>
    <row r="3581" spans="5:6" x14ac:dyDescent="0.25">
      <c r="E3581" s="30">
        <f t="shared" si="56"/>
        <v>4567</v>
      </c>
      <c r="F3581" s="39"/>
    </row>
    <row r="3582" spans="5:6" x14ac:dyDescent="0.25">
      <c r="E3582" s="30">
        <f t="shared" si="56"/>
        <v>4568</v>
      </c>
      <c r="F3582" s="39"/>
    </row>
    <row r="3583" spans="5:6" x14ac:dyDescent="0.25">
      <c r="E3583" s="30">
        <f t="shared" si="56"/>
        <v>4569</v>
      </c>
      <c r="F3583" s="39"/>
    </row>
    <row r="3584" spans="5:6" x14ac:dyDescent="0.25">
      <c r="E3584" s="30">
        <f t="shared" si="56"/>
        <v>4570</v>
      </c>
      <c r="F3584" s="39"/>
    </row>
    <row r="3585" spans="5:6" x14ac:dyDescent="0.25">
      <c r="E3585" s="30">
        <f t="shared" si="56"/>
        <v>4571</v>
      </c>
      <c r="F3585" s="39"/>
    </row>
    <row r="3586" spans="5:6" x14ac:dyDescent="0.25">
      <c r="E3586" s="30">
        <f t="shared" si="56"/>
        <v>4572</v>
      </c>
      <c r="F3586" s="39"/>
    </row>
    <row r="3587" spans="5:6" x14ac:dyDescent="0.25">
      <c r="E3587" s="30">
        <f t="shared" si="56"/>
        <v>4573</v>
      </c>
      <c r="F3587" s="39"/>
    </row>
    <row r="3588" spans="5:6" x14ac:dyDescent="0.25">
      <c r="E3588" s="30">
        <f t="shared" si="56"/>
        <v>4574</v>
      </c>
      <c r="F3588" s="39"/>
    </row>
    <row r="3589" spans="5:6" x14ac:dyDescent="0.25">
      <c r="E3589" s="30">
        <f t="shared" si="56"/>
        <v>4575</v>
      </c>
      <c r="F3589" s="39"/>
    </row>
    <row r="3590" spans="5:6" x14ac:dyDescent="0.25">
      <c r="E3590" s="30">
        <f t="shared" si="56"/>
        <v>4576</v>
      </c>
      <c r="F3590" s="39"/>
    </row>
    <row r="3591" spans="5:6" x14ac:dyDescent="0.25">
      <c r="E3591" s="30">
        <f t="shared" si="56"/>
        <v>4577</v>
      </c>
      <c r="F3591" s="39"/>
    </row>
    <row r="3592" spans="5:6" x14ac:dyDescent="0.25">
      <c r="E3592" s="30">
        <f t="shared" si="56"/>
        <v>4578</v>
      </c>
      <c r="F3592" s="39"/>
    </row>
    <row r="3593" spans="5:6" x14ac:dyDescent="0.25">
      <c r="E3593" s="30">
        <f t="shared" si="56"/>
        <v>4579</v>
      </c>
      <c r="F3593" s="39"/>
    </row>
    <row r="3594" spans="5:6" x14ac:dyDescent="0.25">
      <c r="E3594" s="30">
        <f t="shared" si="56"/>
        <v>4580</v>
      </c>
      <c r="F3594" s="39"/>
    </row>
    <row r="3595" spans="5:6" x14ac:dyDescent="0.25">
      <c r="E3595" s="30">
        <f t="shared" si="56"/>
        <v>4581</v>
      </c>
      <c r="F3595" s="39"/>
    </row>
    <row r="3596" spans="5:6" x14ac:dyDescent="0.25">
      <c r="E3596" s="30">
        <f t="shared" si="56"/>
        <v>4582</v>
      </c>
      <c r="F3596" s="39"/>
    </row>
    <row r="3597" spans="5:6" x14ac:dyDescent="0.25">
      <c r="E3597" s="30">
        <f t="shared" si="56"/>
        <v>4583</v>
      </c>
      <c r="F3597" s="39"/>
    </row>
    <row r="3598" spans="5:6" x14ac:dyDescent="0.25">
      <c r="E3598" s="30">
        <f t="shared" si="56"/>
        <v>4584</v>
      </c>
      <c r="F3598" s="39"/>
    </row>
    <row r="3599" spans="5:6" x14ac:dyDescent="0.25">
      <c r="E3599" s="30">
        <f t="shared" si="56"/>
        <v>4585</v>
      </c>
      <c r="F3599" s="39"/>
    </row>
    <row r="3600" spans="5:6" x14ac:dyDescent="0.25">
      <c r="E3600" s="30">
        <f t="shared" si="56"/>
        <v>4586</v>
      </c>
      <c r="F3600" s="39"/>
    </row>
    <row r="3601" spans="5:6" x14ac:dyDescent="0.25">
      <c r="E3601" s="30">
        <f t="shared" si="56"/>
        <v>4587</v>
      </c>
      <c r="F3601" s="39"/>
    </row>
    <row r="3602" spans="5:6" x14ac:dyDescent="0.25">
      <c r="E3602" s="30">
        <f t="shared" si="56"/>
        <v>4588</v>
      </c>
      <c r="F3602" s="39"/>
    </row>
    <row r="3603" spans="5:6" x14ac:dyDescent="0.25">
      <c r="E3603" s="30">
        <f t="shared" si="56"/>
        <v>4589</v>
      </c>
      <c r="F3603" s="39"/>
    </row>
    <row r="3604" spans="5:6" x14ac:dyDescent="0.25">
      <c r="E3604" s="30">
        <f t="shared" si="56"/>
        <v>4590</v>
      </c>
      <c r="F3604" s="39"/>
    </row>
    <row r="3605" spans="5:6" x14ac:dyDescent="0.25">
      <c r="E3605" s="30">
        <f t="shared" si="56"/>
        <v>4591</v>
      </c>
      <c r="F3605" s="39"/>
    </row>
    <row r="3606" spans="5:6" x14ac:dyDescent="0.25">
      <c r="E3606" s="30">
        <f t="shared" si="56"/>
        <v>4592</v>
      </c>
      <c r="F3606" s="39"/>
    </row>
    <row r="3607" spans="5:6" x14ac:dyDescent="0.25">
      <c r="E3607" s="30">
        <f t="shared" si="56"/>
        <v>4593</v>
      </c>
      <c r="F3607" s="39"/>
    </row>
    <row r="3608" spans="5:6" x14ac:dyDescent="0.25">
      <c r="E3608" s="30">
        <f t="shared" si="56"/>
        <v>4594</v>
      </c>
      <c r="F3608" s="39"/>
    </row>
    <row r="3609" spans="5:6" x14ac:dyDescent="0.25">
      <c r="E3609" s="30">
        <f t="shared" si="56"/>
        <v>4595</v>
      </c>
      <c r="F3609" s="39"/>
    </row>
    <row r="3610" spans="5:6" x14ac:dyDescent="0.25">
      <c r="E3610" s="30">
        <f t="shared" si="56"/>
        <v>4596</v>
      </c>
      <c r="F3610" s="39"/>
    </row>
    <row r="3611" spans="5:6" x14ac:dyDescent="0.25">
      <c r="E3611" s="30">
        <f t="shared" si="56"/>
        <v>4597</v>
      </c>
      <c r="F3611" s="39"/>
    </row>
    <row r="3612" spans="5:6" x14ac:dyDescent="0.25">
      <c r="E3612" s="30">
        <f t="shared" si="56"/>
        <v>4598</v>
      </c>
      <c r="F3612" s="39"/>
    </row>
    <row r="3613" spans="5:6" x14ac:dyDescent="0.25">
      <c r="E3613" s="30">
        <f t="shared" si="56"/>
        <v>4599</v>
      </c>
      <c r="F3613" s="39"/>
    </row>
    <row r="3614" spans="5:6" x14ac:dyDescent="0.25">
      <c r="E3614" s="30">
        <f t="shared" si="56"/>
        <v>4600</v>
      </c>
      <c r="F3614" s="39"/>
    </row>
    <row r="3615" spans="5:6" x14ac:dyDescent="0.25">
      <c r="E3615" s="30">
        <f t="shared" si="56"/>
        <v>4601</v>
      </c>
      <c r="F3615" s="39"/>
    </row>
    <row r="3616" spans="5:6" x14ac:dyDescent="0.25">
      <c r="E3616" s="30">
        <f t="shared" si="56"/>
        <v>4602</v>
      </c>
      <c r="F3616" s="39"/>
    </row>
    <row r="3617" spans="5:6" x14ac:dyDescent="0.25">
      <c r="E3617" s="30">
        <f t="shared" si="56"/>
        <v>4603</v>
      </c>
      <c r="F3617" s="39"/>
    </row>
    <row r="3618" spans="5:6" x14ac:dyDescent="0.25">
      <c r="E3618" s="30">
        <f t="shared" si="56"/>
        <v>4604</v>
      </c>
      <c r="F3618" s="39"/>
    </row>
    <row r="3619" spans="5:6" x14ac:dyDescent="0.25">
      <c r="E3619" s="30">
        <f t="shared" si="56"/>
        <v>4605</v>
      </c>
      <c r="F3619" s="39"/>
    </row>
    <row r="3620" spans="5:6" x14ac:dyDescent="0.25">
      <c r="E3620" s="30">
        <f t="shared" si="56"/>
        <v>4606</v>
      </c>
      <c r="F3620" s="39"/>
    </row>
    <row r="3621" spans="5:6" x14ac:dyDescent="0.25">
      <c r="E3621" s="30">
        <f t="shared" si="56"/>
        <v>4607</v>
      </c>
      <c r="F3621" s="39"/>
    </row>
    <row r="3622" spans="5:6" x14ac:dyDescent="0.25">
      <c r="E3622" s="30">
        <f t="shared" si="56"/>
        <v>4608</v>
      </c>
      <c r="F3622" s="39"/>
    </row>
    <row r="3623" spans="5:6" x14ac:dyDescent="0.25">
      <c r="E3623" s="30">
        <f t="shared" si="56"/>
        <v>4609</v>
      </c>
      <c r="F3623" s="39"/>
    </row>
    <row r="3624" spans="5:6" x14ac:dyDescent="0.25">
      <c r="E3624" s="30">
        <f t="shared" si="56"/>
        <v>4610</v>
      </c>
      <c r="F3624" s="39"/>
    </row>
    <row r="3625" spans="5:6" x14ac:dyDescent="0.25">
      <c r="E3625" s="30">
        <f t="shared" ref="E3625:E3688" si="57" xml:space="preserve"> E3624 + 1</f>
        <v>4611</v>
      </c>
      <c r="F3625" s="39"/>
    </row>
    <row r="3626" spans="5:6" x14ac:dyDescent="0.25">
      <c r="E3626" s="30">
        <f t="shared" si="57"/>
        <v>4612</v>
      </c>
      <c r="F3626" s="39"/>
    </row>
    <row r="3627" spans="5:6" x14ac:dyDescent="0.25">
      <c r="E3627" s="30">
        <f t="shared" si="57"/>
        <v>4613</v>
      </c>
      <c r="F3627" s="39"/>
    </row>
    <row r="3628" spans="5:6" x14ac:dyDescent="0.25">
      <c r="E3628" s="30">
        <f t="shared" si="57"/>
        <v>4614</v>
      </c>
      <c r="F3628" s="39"/>
    </row>
    <row r="3629" spans="5:6" x14ac:dyDescent="0.25">
      <c r="E3629" s="30">
        <f t="shared" si="57"/>
        <v>4615</v>
      </c>
      <c r="F3629" s="39"/>
    </row>
    <row r="3630" spans="5:6" x14ac:dyDescent="0.25">
      <c r="E3630" s="30">
        <f t="shared" si="57"/>
        <v>4616</v>
      </c>
      <c r="F3630" s="39"/>
    </row>
    <row r="3631" spans="5:6" x14ac:dyDescent="0.25">
      <c r="E3631" s="30">
        <f t="shared" si="57"/>
        <v>4617</v>
      </c>
      <c r="F3631" s="39"/>
    </row>
    <row r="3632" spans="5:6" x14ac:dyDescent="0.25">
      <c r="E3632" s="30">
        <f t="shared" si="57"/>
        <v>4618</v>
      </c>
      <c r="F3632" s="39"/>
    </row>
    <row r="3633" spans="5:6" x14ac:dyDescent="0.25">
      <c r="E3633" s="30">
        <f t="shared" si="57"/>
        <v>4619</v>
      </c>
      <c r="F3633" s="39"/>
    </row>
    <row r="3634" spans="5:6" x14ac:dyDescent="0.25">
      <c r="E3634" s="30">
        <f t="shared" si="57"/>
        <v>4620</v>
      </c>
      <c r="F3634" s="39"/>
    </row>
    <row r="3635" spans="5:6" x14ac:dyDescent="0.25">
      <c r="E3635" s="30">
        <f t="shared" si="57"/>
        <v>4621</v>
      </c>
      <c r="F3635" s="39"/>
    </row>
    <row r="3636" spans="5:6" x14ac:dyDescent="0.25">
      <c r="E3636" s="30">
        <f t="shared" si="57"/>
        <v>4622</v>
      </c>
      <c r="F3636" s="39"/>
    </row>
    <row r="3637" spans="5:6" x14ac:dyDescent="0.25">
      <c r="E3637" s="30">
        <f t="shared" si="57"/>
        <v>4623</v>
      </c>
      <c r="F3637" s="39"/>
    </row>
    <row r="3638" spans="5:6" x14ac:dyDescent="0.25">
      <c r="E3638" s="30">
        <f t="shared" si="57"/>
        <v>4624</v>
      </c>
      <c r="F3638" s="39"/>
    </row>
    <row r="3639" spans="5:6" x14ac:dyDescent="0.25">
      <c r="E3639" s="30">
        <f t="shared" si="57"/>
        <v>4625</v>
      </c>
      <c r="F3639" s="39"/>
    </row>
    <row r="3640" spans="5:6" x14ac:dyDescent="0.25">
      <c r="E3640" s="30">
        <f t="shared" si="57"/>
        <v>4626</v>
      </c>
      <c r="F3640" s="39"/>
    </row>
    <row r="3641" spans="5:6" x14ac:dyDescent="0.25">
      <c r="E3641" s="30">
        <f t="shared" si="57"/>
        <v>4627</v>
      </c>
      <c r="F3641" s="39"/>
    </row>
    <row r="3642" spans="5:6" x14ac:dyDescent="0.25">
      <c r="E3642" s="30">
        <f t="shared" si="57"/>
        <v>4628</v>
      </c>
      <c r="F3642" s="39"/>
    </row>
    <row r="3643" spans="5:6" x14ac:dyDescent="0.25">
      <c r="E3643" s="30">
        <f t="shared" si="57"/>
        <v>4629</v>
      </c>
      <c r="F3643" s="39"/>
    </row>
    <row r="3644" spans="5:6" x14ac:dyDescent="0.25">
      <c r="E3644" s="30">
        <f t="shared" si="57"/>
        <v>4630</v>
      </c>
      <c r="F3644" s="39"/>
    </row>
    <row r="3645" spans="5:6" x14ac:dyDescent="0.25">
      <c r="E3645" s="30">
        <f t="shared" si="57"/>
        <v>4631</v>
      </c>
      <c r="F3645" s="39"/>
    </row>
    <row r="3646" spans="5:6" x14ac:dyDescent="0.25">
      <c r="E3646" s="30">
        <f t="shared" si="57"/>
        <v>4632</v>
      </c>
      <c r="F3646" s="39"/>
    </row>
    <row r="3647" spans="5:6" x14ac:dyDescent="0.25">
      <c r="E3647" s="30">
        <f t="shared" si="57"/>
        <v>4633</v>
      </c>
      <c r="F3647" s="39"/>
    </row>
    <row r="3648" spans="5:6" x14ac:dyDescent="0.25">
      <c r="E3648" s="30">
        <f t="shared" si="57"/>
        <v>4634</v>
      </c>
      <c r="F3648" s="39"/>
    </row>
    <row r="3649" spans="5:6" x14ac:dyDescent="0.25">
      <c r="E3649" s="30">
        <f t="shared" si="57"/>
        <v>4635</v>
      </c>
      <c r="F3649" s="39"/>
    </row>
    <row r="3650" spans="5:6" x14ac:dyDescent="0.25">
      <c r="E3650" s="30">
        <f t="shared" si="57"/>
        <v>4636</v>
      </c>
      <c r="F3650" s="39"/>
    </row>
    <row r="3651" spans="5:6" x14ac:dyDescent="0.25">
      <c r="E3651" s="30">
        <f t="shared" si="57"/>
        <v>4637</v>
      </c>
      <c r="F3651" s="39"/>
    </row>
    <row r="3652" spans="5:6" x14ac:dyDescent="0.25">
      <c r="E3652" s="30">
        <f t="shared" si="57"/>
        <v>4638</v>
      </c>
      <c r="F3652" s="39"/>
    </row>
    <row r="3653" spans="5:6" x14ac:dyDescent="0.25">
      <c r="E3653" s="30">
        <f t="shared" si="57"/>
        <v>4639</v>
      </c>
      <c r="F3653" s="39"/>
    </row>
    <row r="3654" spans="5:6" x14ac:dyDescent="0.25">
      <c r="E3654" s="30">
        <f t="shared" si="57"/>
        <v>4640</v>
      </c>
      <c r="F3654" s="39"/>
    </row>
    <row r="3655" spans="5:6" x14ac:dyDescent="0.25">
      <c r="E3655" s="30">
        <f t="shared" si="57"/>
        <v>4641</v>
      </c>
      <c r="F3655" s="39"/>
    </row>
    <row r="3656" spans="5:6" x14ac:dyDescent="0.25">
      <c r="E3656" s="30">
        <f t="shared" si="57"/>
        <v>4642</v>
      </c>
      <c r="F3656" s="39"/>
    </row>
    <row r="3657" spans="5:6" x14ac:dyDescent="0.25">
      <c r="E3657" s="30">
        <f t="shared" si="57"/>
        <v>4643</v>
      </c>
      <c r="F3657" s="39"/>
    </row>
    <row r="3658" spans="5:6" x14ac:dyDescent="0.25">
      <c r="E3658" s="30">
        <f t="shared" si="57"/>
        <v>4644</v>
      </c>
      <c r="F3658" s="39"/>
    </row>
    <row r="3659" spans="5:6" x14ac:dyDescent="0.25">
      <c r="E3659" s="30">
        <f t="shared" si="57"/>
        <v>4645</v>
      </c>
      <c r="F3659" s="39"/>
    </row>
    <row r="3660" spans="5:6" x14ac:dyDescent="0.25">
      <c r="E3660" s="30">
        <f t="shared" si="57"/>
        <v>4646</v>
      </c>
      <c r="F3660" s="39"/>
    </row>
    <row r="3661" spans="5:6" x14ac:dyDescent="0.25">
      <c r="E3661" s="30">
        <f t="shared" si="57"/>
        <v>4647</v>
      </c>
      <c r="F3661" s="39"/>
    </row>
    <row r="3662" spans="5:6" x14ac:dyDescent="0.25">
      <c r="E3662" s="30">
        <f t="shared" si="57"/>
        <v>4648</v>
      </c>
      <c r="F3662" s="39"/>
    </row>
    <row r="3663" spans="5:6" x14ac:dyDescent="0.25">
      <c r="E3663" s="30">
        <f t="shared" si="57"/>
        <v>4649</v>
      </c>
      <c r="F3663" s="39"/>
    </row>
    <row r="3664" spans="5:6" x14ac:dyDescent="0.25">
      <c r="E3664" s="30">
        <f t="shared" si="57"/>
        <v>4650</v>
      </c>
      <c r="F3664" s="39"/>
    </row>
    <row r="3665" spans="5:6" x14ac:dyDescent="0.25">
      <c r="E3665" s="30">
        <f t="shared" si="57"/>
        <v>4651</v>
      </c>
      <c r="F3665" s="39"/>
    </row>
    <row r="3666" spans="5:6" x14ac:dyDescent="0.25">
      <c r="E3666" s="30">
        <f t="shared" si="57"/>
        <v>4652</v>
      </c>
      <c r="F3666" s="39"/>
    </row>
    <row r="3667" spans="5:6" x14ac:dyDescent="0.25">
      <c r="E3667" s="30">
        <f t="shared" si="57"/>
        <v>4653</v>
      </c>
      <c r="F3667" s="39"/>
    </row>
    <row r="3668" spans="5:6" x14ac:dyDescent="0.25">
      <c r="E3668" s="30">
        <f t="shared" si="57"/>
        <v>4654</v>
      </c>
      <c r="F3668" s="39"/>
    </row>
    <row r="3669" spans="5:6" x14ac:dyDescent="0.25">
      <c r="E3669" s="30">
        <f t="shared" si="57"/>
        <v>4655</v>
      </c>
      <c r="F3669" s="39"/>
    </row>
    <row r="3670" spans="5:6" x14ac:dyDescent="0.25">
      <c r="E3670" s="30">
        <f t="shared" si="57"/>
        <v>4656</v>
      </c>
      <c r="F3670" s="39"/>
    </row>
    <row r="3671" spans="5:6" x14ac:dyDescent="0.25">
      <c r="E3671" s="30">
        <f t="shared" si="57"/>
        <v>4657</v>
      </c>
      <c r="F3671" s="39"/>
    </row>
    <row r="3672" spans="5:6" x14ac:dyDescent="0.25">
      <c r="E3672" s="30">
        <f t="shared" si="57"/>
        <v>4658</v>
      </c>
      <c r="F3672" s="39"/>
    </row>
    <row r="3673" spans="5:6" x14ac:dyDescent="0.25">
      <c r="E3673" s="30">
        <f t="shared" si="57"/>
        <v>4659</v>
      </c>
      <c r="F3673" s="39"/>
    </row>
    <row r="3674" spans="5:6" x14ac:dyDescent="0.25">
      <c r="E3674" s="30">
        <f t="shared" si="57"/>
        <v>4660</v>
      </c>
      <c r="F3674" s="39"/>
    </row>
    <row r="3675" spans="5:6" x14ac:dyDescent="0.25">
      <c r="E3675" s="30">
        <f t="shared" si="57"/>
        <v>4661</v>
      </c>
      <c r="F3675" s="39"/>
    </row>
    <row r="3676" spans="5:6" x14ac:dyDescent="0.25">
      <c r="E3676" s="30">
        <f t="shared" si="57"/>
        <v>4662</v>
      </c>
      <c r="F3676" s="39"/>
    </row>
    <row r="3677" spans="5:6" x14ac:dyDescent="0.25">
      <c r="E3677" s="30">
        <f t="shared" si="57"/>
        <v>4663</v>
      </c>
      <c r="F3677" s="39"/>
    </row>
    <row r="3678" spans="5:6" x14ac:dyDescent="0.25">
      <c r="E3678" s="30">
        <f t="shared" si="57"/>
        <v>4664</v>
      </c>
      <c r="F3678" s="39"/>
    </row>
    <row r="3679" spans="5:6" x14ac:dyDescent="0.25">
      <c r="E3679" s="30">
        <f t="shared" si="57"/>
        <v>4665</v>
      </c>
      <c r="F3679" s="39"/>
    </row>
    <row r="3680" spans="5:6" x14ac:dyDescent="0.25">
      <c r="E3680" s="30">
        <f t="shared" si="57"/>
        <v>4666</v>
      </c>
      <c r="F3680" s="39"/>
    </row>
    <row r="3681" spans="5:6" x14ac:dyDescent="0.25">
      <c r="E3681" s="30">
        <f t="shared" si="57"/>
        <v>4667</v>
      </c>
      <c r="F3681" s="39"/>
    </row>
    <row r="3682" spans="5:6" x14ac:dyDescent="0.25">
      <c r="E3682" s="30">
        <f t="shared" si="57"/>
        <v>4668</v>
      </c>
      <c r="F3682" s="39"/>
    </row>
    <row r="3683" spans="5:6" x14ac:dyDescent="0.25">
      <c r="E3683" s="30">
        <f t="shared" si="57"/>
        <v>4669</v>
      </c>
      <c r="F3683" s="39"/>
    </row>
    <row r="3684" spans="5:6" x14ac:dyDescent="0.25">
      <c r="E3684" s="30">
        <f t="shared" si="57"/>
        <v>4670</v>
      </c>
      <c r="F3684" s="39"/>
    </row>
    <row r="3685" spans="5:6" x14ac:dyDescent="0.25">
      <c r="E3685" s="30">
        <f t="shared" si="57"/>
        <v>4671</v>
      </c>
      <c r="F3685" s="39"/>
    </row>
    <row r="3686" spans="5:6" x14ac:dyDescent="0.25">
      <c r="E3686" s="30">
        <f t="shared" si="57"/>
        <v>4672</v>
      </c>
      <c r="F3686" s="39"/>
    </row>
    <row r="3687" spans="5:6" x14ac:dyDescent="0.25">
      <c r="E3687" s="30">
        <f t="shared" si="57"/>
        <v>4673</v>
      </c>
      <c r="F3687" s="39"/>
    </row>
    <row r="3688" spans="5:6" x14ac:dyDescent="0.25">
      <c r="E3688" s="30">
        <f t="shared" si="57"/>
        <v>4674</v>
      </c>
      <c r="F3688" s="39"/>
    </row>
    <row r="3689" spans="5:6" x14ac:dyDescent="0.25">
      <c r="E3689" s="30">
        <f t="shared" ref="E3689:E3752" si="58" xml:space="preserve"> E3688 + 1</f>
        <v>4675</v>
      </c>
      <c r="F3689" s="39"/>
    </row>
    <row r="3690" spans="5:6" x14ac:dyDescent="0.25">
      <c r="E3690" s="30">
        <f t="shared" si="58"/>
        <v>4676</v>
      </c>
      <c r="F3690" s="39"/>
    </row>
    <row r="3691" spans="5:6" x14ac:dyDescent="0.25">
      <c r="E3691" s="30">
        <f t="shared" si="58"/>
        <v>4677</v>
      </c>
      <c r="F3691" s="39"/>
    </row>
    <row r="3692" spans="5:6" x14ac:dyDescent="0.25">
      <c r="E3692" s="30">
        <f t="shared" si="58"/>
        <v>4678</v>
      </c>
      <c r="F3692" s="39"/>
    </row>
    <row r="3693" spans="5:6" x14ac:dyDescent="0.25">
      <c r="E3693" s="30">
        <f t="shared" si="58"/>
        <v>4679</v>
      </c>
      <c r="F3693" s="39"/>
    </row>
    <row r="3694" spans="5:6" x14ac:dyDescent="0.25">
      <c r="E3694" s="30">
        <f t="shared" si="58"/>
        <v>4680</v>
      </c>
      <c r="F3694" s="39"/>
    </row>
    <row r="3695" spans="5:6" x14ac:dyDescent="0.25">
      <c r="E3695" s="30">
        <f t="shared" si="58"/>
        <v>4681</v>
      </c>
      <c r="F3695" s="39"/>
    </row>
    <row r="3696" spans="5:6" x14ac:dyDescent="0.25">
      <c r="E3696" s="30">
        <f t="shared" si="58"/>
        <v>4682</v>
      </c>
      <c r="F3696" s="39"/>
    </row>
    <row r="3697" spans="5:6" x14ac:dyDescent="0.25">
      <c r="E3697" s="30">
        <f t="shared" si="58"/>
        <v>4683</v>
      </c>
      <c r="F3697" s="39"/>
    </row>
    <row r="3698" spans="5:6" x14ac:dyDescent="0.25">
      <c r="E3698" s="30">
        <f t="shared" si="58"/>
        <v>4684</v>
      </c>
      <c r="F3698" s="39"/>
    </row>
    <row r="3699" spans="5:6" x14ac:dyDescent="0.25">
      <c r="E3699" s="30">
        <f t="shared" si="58"/>
        <v>4685</v>
      </c>
      <c r="F3699" s="39"/>
    </row>
    <row r="3700" spans="5:6" x14ac:dyDescent="0.25">
      <c r="E3700" s="30">
        <f t="shared" si="58"/>
        <v>4686</v>
      </c>
      <c r="F3700" s="39"/>
    </row>
    <row r="3701" spans="5:6" x14ac:dyDescent="0.25">
      <c r="E3701" s="30">
        <f t="shared" si="58"/>
        <v>4687</v>
      </c>
      <c r="F3701" s="39"/>
    </row>
    <row r="3702" spans="5:6" x14ac:dyDescent="0.25">
      <c r="E3702" s="30">
        <f t="shared" si="58"/>
        <v>4688</v>
      </c>
      <c r="F3702" s="39"/>
    </row>
    <row r="3703" spans="5:6" x14ac:dyDescent="0.25">
      <c r="E3703" s="30">
        <f t="shared" si="58"/>
        <v>4689</v>
      </c>
      <c r="F3703" s="39"/>
    </row>
    <row r="3704" spans="5:6" x14ac:dyDescent="0.25">
      <c r="E3704" s="30">
        <f t="shared" si="58"/>
        <v>4690</v>
      </c>
      <c r="F3704" s="39"/>
    </row>
    <row r="3705" spans="5:6" x14ac:dyDescent="0.25">
      <c r="E3705" s="30">
        <f t="shared" si="58"/>
        <v>4691</v>
      </c>
      <c r="F3705" s="39"/>
    </row>
    <row r="3706" spans="5:6" x14ac:dyDescent="0.25">
      <c r="E3706" s="30">
        <f t="shared" si="58"/>
        <v>4692</v>
      </c>
      <c r="F3706" s="39"/>
    </row>
    <row r="3707" spans="5:6" x14ac:dyDescent="0.25">
      <c r="E3707" s="30">
        <f t="shared" si="58"/>
        <v>4693</v>
      </c>
      <c r="F3707" s="39"/>
    </row>
    <row r="3708" spans="5:6" x14ac:dyDescent="0.25">
      <c r="E3708" s="30">
        <f t="shared" si="58"/>
        <v>4694</v>
      </c>
      <c r="F3708" s="39"/>
    </row>
    <row r="3709" spans="5:6" x14ac:dyDescent="0.25">
      <c r="E3709" s="30">
        <f t="shared" si="58"/>
        <v>4695</v>
      </c>
      <c r="F3709" s="39"/>
    </row>
    <row r="3710" spans="5:6" x14ac:dyDescent="0.25">
      <c r="E3710" s="30">
        <f t="shared" si="58"/>
        <v>4696</v>
      </c>
      <c r="F3710" s="39"/>
    </row>
    <row r="3711" spans="5:6" x14ac:dyDescent="0.25">
      <c r="E3711" s="30">
        <f t="shared" si="58"/>
        <v>4697</v>
      </c>
      <c r="F3711" s="39"/>
    </row>
    <row r="3712" spans="5:6" x14ac:dyDescent="0.25">
      <c r="E3712" s="30">
        <f t="shared" si="58"/>
        <v>4698</v>
      </c>
      <c r="F3712" s="39"/>
    </row>
    <row r="3713" spans="5:6" x14ac:dyDescent="0.25">
      <c r="E3713" s="30">
        <f t="shared" si="58"/>
        <v>4699</v>
      </c>
      <c r="F3713" s="39"/>
    </row>
    <row r="3714" spans="5:6" x14ac:dyDescent="0.25">
      <c r="E3714" s="30">
        <f t="shared" si="58"/>
        <v>4700</v>
      </c>
      <c r="F3714" s="39"/>
    </row>
    <row r="3715" spans="5:6" x14ac:dyDescent="0.25">
      <c r="E3715" s="30">
        <f t="shared" si="58"/>
        <v>4701</v>
      </c>
      <c r="F3715" s="39"/>
    </row>
    <row r="3716" spans="5:6" x14ac:dyDescent="0.25">
      <c r="E3716" s="30">
        <f t="shared" si="58"/>
        <v>4702</v>
      </c>
      <c r="F3716" s="39"/>
    </row>
    <row r="3717" spans="5:6" x14ac:dyDescent="0.25">
      <c r="E3717" s="30">
        <f t="shared" si="58"/>
        <v>4703</v>
      </c>
      <c r="F3717" s="39"/>
    </row>
    <row r="3718" spans="5:6" x14ac:dyDescent="0.25">
      <c r="E3718" s="30">
        <f t="shared" si="58"/>
        <v>4704</v>
      </c>
      <c r="F3718" s="39"/>
    </row>
    <row r="3719" spans="5:6" x14ac:dyDescent="0.25">
      <c r="E3719" s="30">
        <f t="shared" si="58"/>
        <v>4705</v>
      </c>
      <c r="F3719" s="39"/>
    </row>
    <row r="3720" spans="5:6" x14ac:dyDescent="0.25">
      <c r="E3720" s="30">
        <f t="shared" si="58"/>
        <v>4706</v>
      </c>
      <c r="F3720" s="39"/>
    </row>
    <row r="3721" spans="5:6" x14ac:dyDescent="0.25">
      <c r="E3721" s="30">
        <f t="shared" si="58"/>
        <v>4707</v>
      </c>
      <c r="F3721" s="39"/>
    </row>
    <row r="3722" spans="5:6" x14ac:dyDescent="0.25">
      <c r="E3722" s="30">
        <f t="shared" si="58"/>
        <v>4708</v>
      </c>
      <c r="F3722" s="39"/>
    </row>
    <row r="3723" spans="5:6" x14ac:dyDescent="0.25">
      <c r="E3723" s="30">
        <f t="shared" si="58"/>
        <v>4709</v>
      </c>
      <c r="F3723" s="39"/>
    </row>
    <row r="3724" spans="5:6" x14ac:dyDescent="0.25">
      <c r="E3724" s="30">
        <f t="shared" si="58"/>
        <v>4710</v>
      </c>
      <c r="F3724" s="39"/>
    </row>
    <row r="3725" spans="5:6" x14ac:dyDescent="0.25">
      <c r="E3725" s="30">
        <f t="shared" si="58"/>
        <v>4711</v>
      </c>
      <c r="F3725" s="39"/>
    </row>
    <row r="3726" spans="5:6" x14ac:dyDescent="0.25">
      <c r="E3726" s="30">
        <f t="shared" si="58"/>
        <v>4712</v>
      </c>
      <c r="F3726" s="39"/>
    </row>
    <row r="3727" spans="5:6" x14ac:dyDescent="0.25">
      <c r="E3727" s="30">
        <f t="shared" si="58"/>
        <v>4713</v>
      </c>
      <c r="F3727" s="39"/>
    </row>
    <row r="3728" spans="5:6" x14ac:dyDescent="0.25">
      <c r="E3728" s="30">
        <f t="shared" si="58"/>
        <v>4714</v>
      </c>
      <c r="F3728" s="39"/>
    </row>
    <row r="3729" spans="5:6" x14ac:dyDescent="0.25">
      <c r="E3729" s="30">
        <f t="shared" si="58"/>
        <v>4715</v>
      </c>
      <c r="F3729" s="39"/>
    </row>
    <row r="3730" spans="5:6" x14ac:dyDescent="0.25">
      <c r="E3730" s="30">
        <f t="shared" si="58"/>
        <v>4716</v>
      </c>
      <c r="F3730" s="39"/>
    </row>
    <row r="3731" spans="5:6" x14ac:dyDescent="0.25">
      <c r="E3731" s="30">
        <f t="shared" si="58"/>
        <v>4717</v>
      </c>
      <c r="F3731" s="39"/>
    </row>
    <row r="3732" spans="5:6" x14ac:dyDescent="0.25">
      <c r="E3732" s="30">
        <f t="shared" si="58"/>
        <v>4718</v>
      </c>
      <c r="F3732" s="39"/>
    </row>
    <row r="3733" spans="5:6" x14ac:dyDescent="0.25">
      <c r="E3733" s="30">
        <f t="shared" si="58"/>
        <v>4719</v>
      </c>
      <c r="F3733" s="39"/>
    </row>
    <row r="3734" spans="5:6" x14ac:dyDescent="0.25">
      <c r="E3734" s="30">
        <f t="shared" si="58"/>
        <v>4720</v>
      </c>
      <c r="F3734" s="39"/>
    </row>
    <row r="3735" spans="5:6" x14ac:dyDescent="0.25">
      <c r="E3735" s="30">
        <f t="shared" si="58"/>
        <v>4721</v>
      </c>
      <c r="F3735" s="39"/>
    </row>
    <row r="3736" spans="5:6" x14ac:dyDescent="0.25">
      <c r="E3736" s="30">
        <f t="shared" si="58"/>
        <v>4722</v>
      </c>
      <c r="F3736" s="39"/>
    </row>
    <row r="3737" spans="5:6" x14ac:dyDescent="0.25">
      <c r="E3737" s="30">
        <f t="shared" si="58"/>
        <v>4723</v>
      </c>
      <c r="F3737" s="39"/>
    </row>
    <row r="3738" spans="5:6" x14ac:dyDescent="0.25">
      <c r="E3738" s="30">
        <f t="shared" si="58"/>
        <v>4724</v>
      </c>
      <c r="F3738" s="39"/>
    </row>
    <row r="3739" spans="5:6" x14ac:dyDescent="0.25">
      <c r="E3739" s="30">
        <f t="shared" si="58"/>
        <v>4725</v>
      </c>
      <c r="F3739" s="39"/>
    </row>
    <row r="3740" spans="5:6" x14ac:dyDescent="0.25">
      <c r="E3740" s="30">
        <f t="shared" si="58"/>
        <v>4726</v>
      </c>
      <c r="F3740" s="39"/>
    </row>
    <row r="3741" spans="5:6" x14ac:dyDescent="0.25">
      <c r="E3741" s="30">
        <f t="shared" si="58"/>
        <v>4727</v>
      </c>
      <c r="F3741" s="39"/>
    </row>
    <row r="3742" spans="5:6" x14ac:dyDescent="0.25">
      <c r="E3742" s="30">
        <f t="shared" si="58"/>
        <v>4728</v>
      </c>
      <c r="F3742" s="39"/>
    </row>
    <row r="3743" spans="5:6" x14ac:dyDescent="0.25">
      <c r="E3743" s="30">
        <f t="shared" si="58"/>
        <v>4729</v>
      </c>
      <c r="F3743" s="39"/>
    </row>
    <row r="3744" spans="5:6" x14ac:dyDescent="0.25">
      <c r="E3744" s="30">
        <f t="shared" si="58"/>
        <v>4730</v>
      </c>
      <c r="F3744" s="39"/>
    </row>
    <row r="3745" spans="5:6" x14ac:dyDescent="0.25">
      <c r="E3745" s="30">
        <f t="shared" si="58"/>
        <v>4731</v>
      </c>
      <c r="F3745" s="39"/>
    </row>
    <row r="3746" spans="5:6" x14ac:dyDescent="0.25">
      <c r="E3746" s="30">
        <f t="shared" si="58"/>
        <v>4732</v>
      </c>
      <c r="F3746" s="39"/>
    </row>
    <row r="3747" spans="5:6" x14ac:dyDescent="0.25">
      <c r="E3747" s="30">
        <f t="shared" si="58"/>
        <v>4733</v>
      </c>
      <c r="F3747" s="39"/>
    </row>
    <row r="3748" spans="5:6" x14ac:dyDescent="0.25">
      <c r="E3748" s="30">
        <f t="shared" si="58"/>
        <v>4734</v>
      </c>
      <c r="F3748" s="39"/>
    </row>
    <row r="3749" spans="5:6" x14ac:dyDescent="0.25">
      <c r="E3749" s="30">
        <f t="shared" si="58"/>
        <v>4735</v>
      </c>
      <c r="F3749" s="39"/>
    </row>
    <row r="3750" spans="5:6" x14ac:dyDescent="0.25">
      <c r="E3750" s="30">
        <f t="shared" si="58"/>
        <v>4736</v>
      </c>
      <c r="F3750" s="39"/>
    </row>
    <row r="3751" spans="5:6" x14ac:dyDescent="0.25">
      <c r="E3751" s="30">
        <f t="shared" si="58"/>
        <v>4737</v>
      </c>
      <c r="F3751" s="39"/>
    </row>
    <row r="3752" spans="5:6" x14ac:dyDescent="0.25">
      <c r="E3752" s="30">
        <f t="shared" si="58"/>
        <v>4738</v>
      </c>
      <c r="F3752" s="39"/>
    </row>
    <row r="3753" spans="5:6" x14ac:dyDescent="0.25">
      <c r="E3753" s="30">
        <f t="shared" ref="E3753:E3816" si="59" xml:space="preserve"> E3752 + 1</f>
        <v>4739</v>
      </c>
      <c r="F3753" s="39"/>
    </row>
    <row r="3754" spans="5:6" x14ac:dyDescent="0.25">
      <c r="E3754" s="30">
        <f t="shared" si="59"/>
        <v>4740</v>
      </c>
      <c r="F3754" s="39"/>
    </row>
    <row r="3755" spans="5:6" x14ac:dyDescent="0.25">
      <c r="E3755" s="30">
        <f t="shared" si="59"/>
        <v>4741</v>
      </c>
      <c r="F3755" s="39"/>
    </row>
    <row r="3756" spans="5:6" x14ac:dyDescent="0.25">
      <c r="E3756" s="30">
        <f t="shared" si="59"/>
        <v>4742</v>
      </c>
      <c r="F3756" s="39"/>
    </row>
    <row r="3757" spans="5:6" x14ac:dyDescent="0.25">
      <c r="E3757" s="30">
        <f t="shared" si="59"/>
        <v>4743</v>
      </c>
      <c r="F3757" s="39"/>
    </row>
    <row r="3758" spans="5:6" x14ac:dyDescent="0.25">
      <c r="E3758" s="30">
        <f t="shared" si="59"/>
        <v>4744</v>
      </c>
      <c r="F3758" s="39"/>
    </row>
    <row r="3759" spans="5:6" x14ac:dyDescent="0.25">
      <c r="E3759" s="30">
        <f t="shared" si="59"/>
        <v>4745</v>
      </c>
      <c r="F3759" s="39"/>
    </row>
    <row r="3760" spans="5:6" x14ac:dyDescent="0.25">
      <c r="E3760" s="30">
        <f t="shared" si="59"/>
        <v>4746</v>
      </c>
      <c r="F3760" s="39"/>
    </row>
    <row r="3761" spans="5:6" x14ac:dyDescent="0.25">
      <c r="E3761" s="30">
        <f t="shared" si="59"/>
        <v>4747</v>
      </c>
      <c r="F3761" s="39"/>
    </row>
    <row r="3762" spans="5:6" x14ac:dyDescent="0.25">
      <c r="E3762" s="30">
        <f t="shared" si="59"/>
        <v>4748</v>
      </c>
      <c r="F3762" s="39"/>
    </row>
    <row r="3763" spans="5:6" x14ac:dyDescent="0.25">
      <c r="E3763" s="30">
        <f t="shared" si="59"/>
        <v>4749</v>
      </c>
      <c r="F3763" s="39"/>
    </row>
    <row r="3764" spans="5:6" x14ac:dyDescent="0.25">
      <c r="E3764" s="30">
        <f t="shared" si="59"/>
        <v>4750</v>
      </c>
      <c r="F3764" s="39"/>
    </row>
    <row r="3765" spans="5:6" x14ac:dyDescent="0.25">
      <c r="E3765" s="30">
        <f t="shared" si="59"/>
        <v>4751</v>
      </c>
      <c r="F3765" s="39"/>
    </row>
    <row r="3766" spans="5:6" x14ac:dyDescent="0.25">
      <c r="E3766" s="30">
        <f t="shared" si="59"/>
        <v>4752</v>
      </c>
      <c r="F3766" s="39"/>
    </row>
    <row r="3767" spans="5:6" x14ac:dyDescent="0.25">
      <c r="E3767" s="30">
        <f t="shared" si="59"/>
        <v>4753</v>
      </c>
      <c r="F3767" s="39"/>
    </row>
    <row r="3768" spans="5:6" x14ac:dyDescent="0.25">
      <c r="E3768" s="30">
        <f t="shared" si="59"/>
        <v>4754</v>
      </c>
      <c r="F3768" s="39"/>
    </row>
    <row r="3769" spans="5:6" x14ac:dyDescent="0.25">
      <c r="E3769" s="30">
        <f t="shared" si="59"/>
        <v>4755</v>
      </c>
      <c r="F3769" s="39"/>
    </row>
    <row r="3770" spans="5:6" x14ac:dyDescent="0.25">
      <c r="E3770" s="30">
        <f t="shared" si="59"/>
        <v>4756</v>
      </c>
      <c r="F3770" s="39"/>
    </row>
    <row r="3771" spans="5:6" x14ac:dyDescent="0.25">
      <c r="E3771" s="30">
        <f t="shared" si="59"/>
        <v>4757</v>
      </c>
      <c r="F3771" s="39"/>
    </row>
    <row r="3772" spans="5:6" x14ac:dyDescent="0.25">
      <c r="E3772" s="30">
        <f t="shared" si="59"/>
        <v>4758</v>
      </c>
      <c r="F3772" s="39"/>
    </row>
    <row r="3773" spans="5:6" x14ac:dyDescent="0.25">
      <c r="E3773" s="30">
        <f t="shared" si="59"/>
        <v>4759</v>
      </c>
      <c r="F3773" s="39"/>
    </row>
    <row r="3774" spans="5:6" x14ac:dyDescent="0.25">
      <c r="E3774" s="30">
        <f t="shared" si="59"/>
        <v>4760</v>
      </c>
      <c r="F3774" s="39"/>
    </row>
    <row r="3775" spans="5:6" x14ac:dyDescent="0.25">
      <c r="E3775" s="30">
        <f t="shared" si="59"/>
        <v>4761</v>
      </c>
      <c r="F3775" s="39"/>
    </row>
    <row r="3776" spans="5:6" x14ac:dyDescent="0.25">
      <c r="E3776" s="30">
        <f t="shared" si="59"/>
        <v>4762</v>
      </c>
      <c r="F3776" s="39"/>
    </row>
    <row r="3777" spans="5:6" x14ac:dyDescent="0.25">
      <c r="E3777" s="30">
        <f t="shared" si="59"/>
        <v>4763</v>
      </c>
      <c r="F3777" s="39"/>
    </row>
    <row r="3778" spans="5:6" x14ac:dyDescent="0.25">
      <c r="E3778" s="30">
        <f t="shared" si="59"/>
        <v>4764</v>
      </c>
      <c r="F3778" s="39"/>
    </row>
    <row r="3779" spans="5:6" x14ac:dyDescent="0.25">
      <c r="E3779" s="30">
        <f t="shared" si="59"/>
        <v>4765</v>
      </c>
      <c r="F3779" s="39"/>
    </row>
    <row r="3780" spans="5:6" x14ac:dyDescent="0.25">
      <c r="E3780" s="30">
        <f t="shared" si="59"/>
        <v>4766</v>
      </c>
      <c r="F3780" s="39"/>
    </row>
    <row r="3781" spans="5:6" x14ac:dyDescent="0.25">
      <c r="E3781" s="30">
        <f t="shared" si="59"/>
        <v>4767</v>
      </c>
      <c r="F3781" s="39"/>
    </row>
    <row r="3782" spans="5:6" x14ac:dyDescent="0.25">
      <c r="E3782" s="30">
        <f t="shared" si="59"/>
        <v>4768</v>
      </c>
      <c r="F3782" s="39"/>
    </row>
    <row r="3783" spans="5:6" x14ac:dyDescent="0.25">
      <c r="E3783" s="30">
        <f t="shared" si="59"/>
        <v>4769</v>
      </c>
      <c r="F3783" s="39"/>
    </row>
    <row r="3784" spans="5:6" x14ac:dyDescent="0.25">
      <c r="E3784" s="30">
        <f t="shared" si="59"/>
        <v>4770</v>
      </c>
      <c r="F3784" s="39"/>
    </row>
    <row r="3785" spans="5:6" x14ac:dyDescent="0.25">
      <c r="E3785" s="30">
        <f t="shared" si="59"/>
        <v>4771</v>
      </c>
      <c r="F3785" s="39"/>
    </row>
    <row r="3786" spans="5:6" x14ac:dyDescent="0.25">
      <c r="E3786" s="30">
        <f t="shared" si="59"/>
        <v>4772</v>
      </c>
      <c r="F3786" s="39"/>
    </row>
    <row r="3787" spans="5:6" x14ac:dyDescent="0.25">
      <c r="E3787" s="30">
        <f t="shared" si="59"/>
        <v>4773</v>
      </c>
      <c r="F3787" s="39"/>
    </row>
    <row r="3788" spans="5:6" x14ac:dyDescent="0.25">
      <c r="E3788" s="30">
        <f t="shared" si="59"/>
        <v>4774</v>
      </c>
      <c r="F3788" s="39"/>
    </row>
    <row r="3789" spans="5:6" x14ac:dyDescent="0.25">
      <c r="E3789" s="30">
        <f t="shared" si="59"/>
        <v>4775</v>
      </c>
      <c r="F3789" s="39"/>
    </row>
    <row r="3790" spans="5:6" x14ac:dyDescent="0.25">
      <c r="E3790" s="30">
        <f t="shared" si="59"/>
        <v>4776</v>
      </c>
      <c r="F3790" s="39"/>
    </row>
    <row r="3791" spans="5:6" x14ac:dyDescent="0.25">
      <c r="E3791" s="30">
        <f t="shared" si="59"/>
        <v>4777</v>
      </c>
      <c r="F3791" s="39"/>
    </row>
    <row r="3792" spans="5:6" x14ac:dyDescent="0.25">
      <c r="E3792" s="30">
        <f t="shared" si="59"/>
        <v>4778</v>
      </c>
      <c r="F3792" s="39"/>
    </row>
    <row r="3793" spans="5:6" x14ac:dyDescent="0.25">
      <c r="E3793" s="30">
        <f t="shared" si="59"/>
        <v>4779</v>
      </c>
      <c r="F3793" s="39"/>
    </row>
    <row r="3794" spans="5:6" x14ac:dyDescent="0.25">
      <c r="E3794" s="30">
        <f t="shared" si="59"/>
        <v>4780</v>
      </c>
      <c r="F3794" s="39"/>
    </row>
    <row r="3795" spans="5:6" x14ac:dyDescent="0.25">
      <c r="E3795" s="30">
        <f t="shared" si="59"/>
        <v>4781</v>
      </c>
      <c r="F3795" s="39"/>
    </row>
    <row r="3796" spans="5:6" x14ac:dyDescent="0.25">
      <c r="E3796" s="30">
        <f t="shared" si="59"/>
        <v>4782</v>
      </c>
      <c r="F3796" s="39"/>
    </row>
    <row r="3797" spans="5:6" x14ac:dyDescent="0.25">
      <c r="E3797" s="30">
        <f t="shared" si="59"/>
        <v>4783</v>
      </c>
      <c r="F3797" s="39"/>
    </row>
    <row r="3798" spans="5:6" x14ac:dyDescent="0.25">
      <c r="E3798" s="30">
        <f t="shared" si="59"/>
        <v>4784</v>
      </c>
      <c r="F3798" s="39"/>
    </row>
    <row r="3799" spans="5:6" x14ac:dyDescent="0.25">
      <c r="E3799" s="30">
        <f t="shared" si="59"/>
        <v>4785</v>
      </c>
      <c r="F3799" s="39"/>
    </row>
    <row r="3800" spans="5:6" x14ac:dyDescent="0.25">
      <c r="E3800" s="30">
        <f t="shared" si="59"/>
        <v>4786</v>
      </c>
      <c r="F3800" s="39"/>
    </row>
    <row r="3801" spans="5:6" x14ac:dyDescent="0.25">
      <c r="E3801" s="30">
        <f t="shared" si="59"/>
        <v>4787</v>
      </c>
      <c r="F3801" s="39"/>
    </row>
    <row r="3802" spans="5:6" x14ac:dyDescent="0.25">
      <c r="E3802" s="30">
        <f t="shared" si="59"/>
        <v>4788</v>
      </c>
      <c r="F3802" s="39"/>
    </row>
    <row r="3803" spans="5:6" x14ac:dyDescent="0.25">
      <c r="E3803" s="30">
        <f t="shared" si="59"/>
        <v>4789</v>
      </c>
      <c r="F3803" s="39"/>
    </row>
    <row r="3804" spans="5:6" x14ac:dyDescent="0.25">
      <c r="E3804" s="30">
        <f t="shared" si="59"/>
        <v>4790</v>
      </c>
      <c r="F3804" s="39"/>
    </row>
    <row r="3805" spans="5:6" x14ac:dyDescent="0.25">
      <c r="E3805" s="30">
        <f t="shared" si="59"/>
        <v>4791</v>
      </c>
      <c r="F3805" s="39"/>
    </row>
    <row r="3806" spans="5:6" x14ac:dyDescent="0.25">
      <c r="E3806" s="30">
        <f t="shared" si="59"/>
        <v>4792</v>
      </c>
      <c r="F3806" s="39"/>
    </row>
    <row r="3807" spans="5:6" x14ac:dyDescent="0.25">
      <c r="E3807" s="30">
        <f t="shared" si="59"/>
        <v>4793</v>
      </c>
      <c r="F3807" s="39"/>
    </row>
    <row r="3808" spans="5:6" x14ac:dyDescent="0.25">
      <c r="E3808" s="30">
        <f t="shared" si="59"/>
        <v>4794</v>
      </c>
      <c r="F3808" s="39"/>
    </row>
    <row r="3809" spans="5:6" x14ac:dyDescent="0.25">
      <c r="E3809" s="30">
        <f t="shared" si="59"/>
        <v>4795</v>
      </c>
      <c r="F3809" s="39"/>
    </row>
    <row r="3810" spans="5:6" x14ac:dyDescent="0.25">
      <c r="E3810" s="30">
        <f t="shared" si="59"/>
        <v>4796</v>
      </c>
      <c r="F3810" s="39"/>
    </row>
    <row r="3811" spans="5:6" x14ac:dyDescent="0.25">
      <c r="E3811" s="30">
        <f t="shared" si="59"/>
        <v>4797</v>
      </c>
      <c r="F3811" s="39"/>
    </row>
    <row r="3812" spans="5:6" x14ac:dyDescent="0.25">
      <c r="E3812" s="30">
        <f t="shared" si="59"/>
        <v>4798</v>
      </c>
      <c r="F3812" s="39"/>
    </row>
    <row r="3813" spans="5:6" x14ac:dyDescent="0.25">
      <c r="E3813" s="30">
        <f t="shared" si="59"/>
        <v>4799</v>
      </c>
      <c r="F3813" s="39"/>
    </row>
    <row r="3814" spans="5:6" x14ac:dyDescent="0.25">
      <c r="E3814" s="30">
        <f t="shared" si="59"/>
        <v>4800</v>
      </c>
      <c r="F3814" s="39"/>
    </row>
    <row r="3815" spans="5:6" x14ac:dyDescent="0.25">
      <c r="E3815" s="30">
        <f t="shared" si="59"/>
        <v>4801</v>
      </c>
      <c r="F3815" s="39"/>
    </row>
    <row r="3816" spans="5:6" x14ac:dyDescent="0.25">
      <c r="E3816" s="30">
        <f t="shared" si="59"/>
        <v>4802</v>
      </c>
      <c r="F3816" s="39"/>
    </row>
    <row r="3817" spans="5:6" x14ac:dyDescent="0.25">
      <c r="E3817" s="30">
        <f t="shared" ref="E3817:E3880" si="60" xml:space="preserve"> E3816 + 1</f>
        <v>4803</v>
      </c>
      <c r="F3817" s="39"/>
    </row>
    <row r="3818" spans="5:6" x14ac:dyDescent="0.25">
      <c r="E3818" s="30">
        <f t="shared" si="60"/>
        <v>4804</v>
      </c>
      <c r="F3818" s="39"/>
    </row>
    <row r="3819" spans="5:6" x14ac:dyDescent="0.25">
      <c r="E3819" s="30">
        <f t="shared" si="60"/>
        <v>4805</v>
      </c>
      <c r="F3819" s="39"/>
    </row>
    <row r="3820" spans="5:6" x14ac:dyDescent="0.25">
      <c r="E3820" s="30">
        <f t="shared" si="60"/>
        <v>4806</v>
      </c>
      <c r="F3820" s="39"/>
    </row>
    <row r="3821" spans="5:6" x14ac:dyDescent="0.25">
      <c r="E3821" s="30">
        <f t="shared" si="60"/>
        <v>4807</v>
      </c>
      <c r="F3821" s="39"/>
    </row>
    <row r="3822" spans="5:6" x14ac:dyDescent="0.25">
      <c r="E3822" s="30">
        <f t="shared" si="60"/>
        <v>4808</v>
      </c>
      <c r="F3822" s="39"/>
    </row>
    <row r="3823" spans="5:6" x14ac:dyDescent="0.25">
      <c r="E3823" s="30">
        <f t="shared" si="60"/>
        <v>4809</v>
      </c>
      <c r="F3823" s="39"/>
    </row>
    <row r="3824" spans="5:6" x14ac:dyDescent="0.25">
      <c r="E3824" s="30">
        <f t="shared" si="60"/>
        <v>4810</v>
      </c>
      <c r="F3824" s="39"/>
    </row>
    <row r="3825" spans="5:6" x14ac:dyDescent="0.25">
      <c r="E3825" s="30">
        <f t="shared" si="60"/>
        <v>4811</v>
      </c>
      <c r="F3825" s="39"/>
    </row>
    <row r="3826" spans="5:6" x14ac:dyDescent="0.25">
      <c r="E3826" s="30">
        <f t="shared" si="60"/>
        <v>4812</v>
      </c>
      <c r="F3826" s="39"/>
    </row>
    <row r="3827" spans="5:6" x14ac:dyDescent="0.25">
      <c r="E3827" s="30">
        <f t="shared" si="60"/>
        <v>4813</v>
      </c>
      <c r="F3827" s="39"/>
    </row>
    <row r="3828" spans="5:6" x14ac:dyDescent="0.25">
      <c r="E3828" s="30">
        <f t="shared" si="60"/>
        <v>4814</v>
      </c>
      <c r="F3828" s="39"/>
    </row>
    <row r="3829" spans="5:6" x14ac:dyDescent="0.25">
      <c r="E3829" s="30">
        <f t="shared" si="60"/>
        <v>4815</v>
      </c>
      <c r="F3829" s="39"/>
    </row>
    <row r="3830" spans="5:6" x14ac:dyDescent="0.25">
      <c r="E3830" s="30">
        <f t="shared" si="60"/>
        <v>4816</v>
      </c>
      <c r="F3830" s="39"/>
    </row>
    <row r="3831" spans="5:6" x14ac:dyDescent="0.25">
      <c r="E3831" s="30">
        <f t="shared" si="60"/>
        <v>4817</v>
      </c>
      <c r="F3831" s="39"/>
    </row>
    <row r="3832" spans="5:6" x14ac:dyDescent="0.25">
      <c r="E3832" s="30">
        <f t="shared" si="60"/>
        <v>4818</v>
      </c>
      <c r="F3832" s="39"/>
    </row>
    <row r="3833" spans="5:6" x14ac:dyDescent="0.25">
      <c r="E3833" s="30">
        <f t="shared" si="60"/>
        <v>4819</v>
      </c>
      <c r="F3833" s="39"/>
    </row>
    <row r="3834" spans="5:6" x14ac:dyDescent="0.25">
      <c r="E3834" s="30">
        <f t="shared" si="60"/>
        <v>4820</v>
      </c>
      <c r="F3834" s="39"/>
    </row>
    <row r="3835" spans="5:6" x14ac:dyDescent="0.25">
      <c r="E3835" s="30">
        <f t="shared" si="60"/>
        <v>4821</v>
      </c>
      <c r="F3835" s="39"/>
    </row>
    <row r="3836" spans="5:6" x14ac:dyDescent="0.25">
      <c r="E3836" s="30">
        <f t="shared" si="60"/>
        <v>4822</v>
      </c>
      <c r="F3836" s="39"/>
    </row>
    <row r="3837" spans="5:6" x14ac:dyDescent="0.25">
      <c r="E3837" s="30">
        <f t="shared" si="60"/>
        <v>4823</v>
      </c>
      <c r="F3837" s="39"/>
    </row>
    <row r="3838" spans="5:6" x14ac:dyDescent="0.25">
      <c r="E3838" s="30">
        <f t="shared" si="60"/>
        <v>4824</v>
      </c>
      <c r="F3838" s="39"/>
    </row>
    <row r="3839" spans="5:6" x14ac:dyDescent="0.25">
      <c r="E3839" s="30">
        <f t="shared" si="60"/>
        <v>4825</v>
      </c>
      <c r="F3839" s="39"/>
    </row>
    <row r="3840" spans="5:6" x14ac:dyDescent="0.25">
      <c r="E3840" s="30">
        <f t="shared" si="60"/>
        <v>4826</v>
      </c>
      <c r="F3840" s="39"/>
    </row>
    <row r="3841" spans="5:6" x14ac:dyDescent="0.25">
      <c r="E3841" s="30">
        <f t="shared" si="60"/>
        <v>4827</v>
      </c>
      <c r="F3841" s="39"/>
    </row>
    <row r="3842" spans="5:6" x14ac:dyDescent="0.25">
      <c r="E3842" s="30">
        <f t="shared" si="60"/>
        <v>4828</v>
      </c>
      <c r="F3842" s="39"/>
    </row>
    <row r="3843" spans="5:6" x14ac:dyDescent="0.25">
      <c r="E3843" s="30">
        <f t="shared" si="60"/>
        <v>4829</v>
      </c>
      <c r="F3843" s="39"/>
    </row>
    <row r="3844" spans="5:6" x14ac:dyDescent="0.25">
      <c r="E3844" s="30">
        <f t="shared" si="60"/>
        <v>4830</v>
      </c>
      <c r="F3844" s="39"/>
    </row>
    <row r="3845" spans="5:6" x14ac:dyDescent="0.25">
      <c r="E3845" s="30">
        <f t="shared" si="60"/>
        <v>4831</v>
      </c>
      <c r="F3845" s="39"/>
    </row>
    <row r="3846" spans="5:6" x14ac:dyDescent="0.25">
      <c r="E3846" s="30">
        <f t="shared" si="60"/>
        <v>4832</v>
      </c>
      <c r="F3846" s="39"/>
    </row>
    <row r="3847" spans="5:6" x14ac:dyDescent="0.25">
      <c r="E3847" s="30">
        <f t="shared" si="60"/>
        <v>4833</v>
      </c>
      <c r="F3847" s="39"/>
    </row>
    <row r="3848" spans="5:6" x14ac:dyDescent="0.25">
      <c r="E3848" s="30">
        <f t="shared" si="60"/>
        <v>4834</v>
      </c>
      <c r="F3848" s="39"/>
    </row>
    <row r="3849" spans="5:6" x14ac:dyDescent="0.25">
      <c r="E3849" s="30">
        <f t="shared" si="60"/>
        <v>4835</v>
      </c>
      <c r="F3849" s="39"/>
    </row>
    <row r="3850" spans="5:6" x14ac:dyDescent="0.25">
      <c r="E3850" s="30">
        <f t="shared" si="60"/>
        <v>4836</v>
      </c>
      <c r="F3850" s="39"/>
    </row>
    <row r="3851" spans="5:6" x14ac:dyDescent="0.25">
      <c r="E3851" s="30">
        <f t="shared" si="60"/>
        <v>4837</v>
      </c>
      <c r="F3851" s="39"/>
    </row>
    <row r="3852" spans="5:6" x14ac:dyDescent="0.25">
      <c r="E3852" s="30">
        <f t="shared" si="60"/>
        <v>4838</v>
      </c>
      <c r="F3852" s="39"/>
    </row>
    <row r="3853" spans="5:6" x14ac:dyDescent="0.25">
      <c r="E3853" s="30">
        <f t="shared" si="60"/>
        <v>4839</v>
      </c>
      <c r="F3853" s="39"/>
    </row>
    <row r="3854" spans="5:6" x14ac:dyDescent="0.25">
      <c r="E3854" s="30">
        <f t="shared" si="60"/>
        <v>4840</v>
      </c>
      <c r="F3854" s="39"/>
    </row>
    <row r="3855" spans="5:6" x14ac:dyDescent="0.25">
      <c r="E3855" s="30">
        <f t="shared" si="60"/>
        <v>4841</v>
      </c>
      <c r="F3855" s="39"/>
    </row>
    <row r="3856" spans="5:6" x14ac:dyDescent="0.25">
      <c r="E3856" s="30">
        <f t="shared" si="60"/>
        <v>4842</v>
      </c>
      <c r="F3856" s="39"/>
    </row>
    <row r="3857" spans="5:6" x14ac:dyDescent="0.25">
      <c r="E3857" s="30">
        <f t="shared" si="60"/>
        <v>4843</v>
      </c>
      <c r="F3857" s="39"/>
    </row>
    <row r="3858" spans="5:6" x14ac:dyDescent="0.25">
      <c r="E3858" s="30">
        <f t="shared" si="60"/>
        <v>4844</v>
      </c>
      <c r="F3858" s="39"/>
    </row>
    <row r="3859" spans="5:6" x14ac:dyDescent="0.25">
      <c r="E3859" s="30">
        <f t="shared" si="60"/>
        <v>4845</v>
      </c>
      <c r="F3859" s="39"/>
    </row>
    <row r="3860" spans="5:6" x14ac:dyDescent="0.25">
      <c r="E3860" s="30">
        <f t="shared" si="60"/>
        <v>4846</v>
      </c>
      <c r="F3860" s="39"/>
    </row>
    <row r="3861" spans="5:6" x14ac:dyDescent="0.25">
      <c r="E3861" s="30">
        <f t="shared" si="60"/>
        <v>4847</v>
      </c>
      <c r="F3861" s="39"/>
    </row>
    <row r="3862" spans="5:6" x14ac:dyDescent="0.25">
      <c r="E3862" s="30">
        <f t="shared" si="60"/>
        <v>4848</v>
      </c>
      <c r="F3862" s="39"/>
    </row>
    <row r="3863" spans="5:6" x14ac:dyDescent="0.25">
      <c r="E3863" s="30">
        <f t="shared" si="60"/>
        <v>4849</v>
      </c>
      <c r="F3863" s="39"/>
    </row>
    <row r="3864" spans="5:6" x14ac:dyDescent="0.25">
      <c r="E3864" s="30">
        <f t="shared" si="60"/>
        <v>4850</v>
      </c>
      <c r="F3864" s="39"/>
    </row>
    <row r="3865" spans="5:6" x14ac:dyDescent="0.25">
      <c r="E3865" s="30">
        <f t="shared" si="60"/>
        <v>4851</v>
      </c>
      <c r="F3865" s="39"/>
    </row>
    <row r="3866" spans="5:6" x14ac:dyDescent="0.25">
      <c r="E3866" s="30">
        <f t="shared" si="60"/>
        <v>4852</v>
      </c>
      <c r="F3866" s="39"/>
    </row>
    <row r="3867" spans="5:6" x14ac:dyDescent="0.25">
      <c r="E3867" s="30">
        <f t="shared" si="60"/>
        <v>4853</v>
      </c>
      <c r="F3867" s="39"/>
    </row>
    <row r="3868" spans="5:6" x14ac:dyDescent="0.25">
      <c r="E3868" s="30">
        <f t="shared" si="60"/>
        <v>4854</v>
      </c>
      <c r="F3868" s="39"/>
    </row>
    <row r="3869" spans="5:6" x14ac:dyDescent="0.25">
      <c r="E3869" s="30">
        <f t="shared" si="60"/>
        <v>4855</v>
      </c>
      <c r="F3869" s="39"/>
    </row>
    <row r="3870" spans="5:6" x14ac:dyDescent="0.25">
      <c r="E3870" s="30">
        <f t="shared" si="60"/>
        <v>4856</v>
      </c>
      <c r="F3870" s="39"/>
    </row>
    <row r="3871" spans="5:6" x14ac:dyDescent="0.25">
      <c r="E3871" s="30">
        <f t="shared" si="60"/>
        <v>4857</v>
      </c>
      <c r="F3871" s="39"/>
    </row>
    <row r="3872" spans="5:6" x14ac:dyDescent="0.25">
      <c r="E3872" s="30">
        <f t="shared" si="60"/>
        <v>4858</v>
      </c>
      <c r="F3872" s="39"/>
    </row>
    <row r="3873" spans="5:6" x14ac:dyDescent="0.25">
      <c r="E3873" s="30">
        <f t="shared" si="60"/>
        <v>4859</v>
      </c>
      <c r="F3873" s="39"/>
    </row>
    <row r="3874" spans="5:6" x14ac:dyDescent="0.25">
      <c r="E3874" s="30">
        <f t="shared" si="60"/>
        <v>4860</v>
      </c>
      <c r="F3874" s="39"/>
    </row>
    <row r="3875" spans="5:6" x14ac:dyDescent="0.25">
      <c r="E3875" s="30">
        <f t="shared" si="60"/>
        <v>4861</v>
      </c>
      <c r="F3875" s="39"/>
    </row>
    <row r="3876" spans="5:6" x14ac:dyDescent="0.25">
      <c r="E3876" s="30">
        <f t="shared" si="60"/>
        <v>4862</v>
      </c>
      <c r="F3876" s="39"/>
    </row>
    <row r="3877" spans="5:6" x14ac:dyDescent="0.25">
      <c r="E3877" s="30">
        <f t="shared" si="60"/>
        <v>4863</v>
      </c>
      <c r="F3877" s="39"/>
    </row>
    <row r="3878" spans="5:6" x14ac:dyDescent="0.25">
      <c r="E3878" s="30">
        <f t="shared" si="60"/>
        <v>4864</v>
      </c>
      <c r="F3878" s="39"/>
    </row>
    <row r="3879" spans="5:6" x14ac:dyDescent="0.25">
      <c r="E3879" s="30">
        <f t="shared" si="60"/>
        <v>4865</v>
      </c>
      <c r="F3879" s="39"/>
    </row>
    <row r="3880" spans="5:6" x14ac:dyDescent="0.25">
      <c r="E3880" s="30">
        <f t="shared" si="60"/>
        <v>4866</v>
      </c>
      <c r="F3880" s="39"/>
    </row>
    <row r="3881" spans="5:6" x14ac:dyDescent="0.25">
      <c r="E3881" s="30">
        <f t="shared" ref="E3881:E3944" si="61" xml:space="preserve"> E3880 + 1</f>
        <v>4867</v>
      </c>
      <c r="F3881" s="39"/>
    </row>
    <row r="3882" spans="5:6" x14ac:dyDescent="0.25">
      <c r="E3882" s="30">
        <f t="shared" si="61"/>
        <v>4868</v>
      </c>
      <c r="F3882" s="39"/>
    </row>
    <row r="3883" spans="5:6" x14ac:dyDescent="0.25">
      <c r="E3883" s="30">
        <f t="shared" si="61"/>
        <v>4869</v>
      </c>
      <c r="F3883" s="39"/>
    </row>
    <row r="3884" spans="5:6" x14ac:dyDescent="0.25">
      <c r="E3884" s="30">
        <f t="shared" si="61"/>
        <v>4870</v>
      </c>
      <c r="F3884" s="39"/>
    </row>
    <row r="3885" spans="5:6" x14ac:dyDescent="0.25">
      <c r="E3885" s="30">
        <f t="shared" si="61"/>
        <v>4871</v>
      </c>
      <c r="F3885" s="39"/>
    </row>
    <row r="3886" spans="5:6" x14ac:dyDescent="0.25">
      <c r="E3886" s="30">
        <f t="shared" si="61"/>
        <v>4872</v>
      </c>
      <c r="F3886" s="39"/>
    </row>
    <row r="3887" spans="5:6" x14ac:dyDescent="0.25">
      <c r="E3887" s="30">
        <f t="shared" si="61"/>
        <v>4873</v>
      </c>
      <c r="F3887" s="39"/>
    </row>
    <row r="3888" spans="5:6" x14ac:dyDescent="0.25">
      <c r="E3888" s="30">
        <f t="shared" si="61"/>
        <v>4874</v>
      </c>
      <c r="F3888" s="39"/>
    </row>
    <row r="3889" spans="5:6" x14ac:dyDescent="0.25">
      <c r="E3889" s="30">
        <f t="shared" si="61"/>
        <v>4875</v>
      </c>
      <c r="F3889" s="39"/>
    </row>
    <row r="3890" spans="5:6" x14ac:dyDescent="0.25">
      <c r="E3890" s="30">
        <f t="shared" si="61"/>
        <v>4876</v>
      </c>
      <c r="F3890" s="39"/>
    </row>
    <row r="3891" spans="5:6" x14ac:dyDescent="0.25">
      <c r="E3891" s="30">
        <f t="shared" si="61"/>
        <v>4877</v>
      </c>
      <c r="F3891" s="39"/>
    </row>
    <row r="3892" spans="5:6" x14ac:dyDescent="0.25">
      <c r="E3892" s="30">
        <f t="shared" si="61"/>
        <v>4878</v>
      </c>
      <c r="F3892" s="39"/>
    </row>
    <row r="3893" spans="5:6" x14ac:dyDescent="0.25">
      <c r="E3893" s="30">
        <f t="shared" si="61"/>
        <v>4879</v>
      </c>
      <c r="F3893" s="39"/>
    </row>
    <row r="3894" spans="5:6" x14ac:dyDescent="0.25">
      <c r="E3894" s="30">
        <f t="shared" si="61"/>
        <v>4880</v>
      </c>
      <c r="F3894" s="39"/>
    </row>
    <row r="3895" spans="5:6" x14ac:dyDescent="0.25">
      <c r="E3895" s="30">
        <f t="shared" si="61"/>
        <v>4881</v>
      </c>
      <c r="F3895" s="39"/>
    </row>
    <row r="3896" spans="5:6" x14ac:dyDescent="0.25">
      <c r="E3896" s="30">
        <f t="shared" si="61"/>
        <v>4882</v>
      </c>
      <c r="F3896" s="39"/>
    </row>
    <row r="3897" spans="5:6" x14ac:dyDescent="0.25">
      <c r="E3897" s="30">
        <f t="shared" si="61"/>
        <v>4883</v>
      </c>
      <c r="F3897" s="39"/>
    </row>
    <row r="3898" spans="5:6" x14ac:dyDescent="0.25">
      <c r="E3898" s="30">
        <f t="shared" si="61"/>
        <v>4884</v>
      </c>
      <c r="F3898" s="39"/>
    </row>
    <row r="3899" spans="5:6" x14ac:dyDescent="0.25">
      <c r="E3899" s="30">
        <f t="shared" si="61"/>
        <v>4885</v>
      </c>
      <c r="F3899" s="39"/>
    </row>
    <row r="3900" spans="5:6" x14ac:dyDescent="0.25">
      <c r="E3900" s="30">
        <f t="shared" si="61"/>
        <v>4886</v>
      </c>
      <c r="F3900" s="39"/>
    </row>
    <row r="3901" spans="5:6" x14ac:dyDescent="0.25">
      <c r="E3901" s="30">
        <f t="shared" si="61"/>
        <v>4887</v>
      </c>
      <c r="F3901" s="39"/>
    </row>
    <row r="3902" spans="5:6" x14ac:dyDescent="0.25">
      <c r="E3902" s="30">
        <f t="shared" si="61"/>
        <v>4888</v>
      </c>
      <c r="F3902" s="39"/>
    </row>
    <row r="3903" spans="5:6" x14ac:dyDescent="0.25">
      <c r="E3903" s="30">
        <f t="shared" si="61"/>
        <v>4889</v>
      </c>
      <c r="F3903" s="39"/>
    </row>
    <row r="3904" spans="5:6" x14ac:dyDescent="0.25">
      <c r="E3904" s="30">
        <f t="shared" si="61"/>
        <v>4890</v>
      </c>
      <c r="F3904" s="39"/>
    </row>
    <row r="3905" spans="5:6" x14ac:dyDescent="0.25">
      <c r="E3905" s="30">
        <f t="shared" si="61"/>
        <v>4891</v>
      </c>
      <c r="F3905" s="39"/>
    </row>
    <row r="3906" spans="5:6" x14ac:dyDescent="0.25">
      <c r="E3906" s="30">
        <f t="shared" si="61"/>
        <v>4892</v>
      </c>
      <c r="F3906" s="39"/>
    </row>
    <row r="3907" spans="5:6" x14ac:dyDescent="0.25">
      <c r="E3907" s="30">
        <f t="shared" si="61"/>
        <v>4893</v>
      </c>
      <c r="F3907" s="39"/>
    </row>
    <row r="3908" spans="5:6" x14ac:dyDescent="0.25">
      <c r="E3908" s="30">
        <f t="shared" si="61"/>
        <v>4894</v>
      </c>
      <c r="F3908" s="39"/>
    </row>
    <row r="3909" spans="5:6" x14ac:dyDescent="0.25">
      <c r="E3909" s="30">
        <f t="shared" si="61"/>
        <v>4895</v>
      </c>
      <c r="F3909" s="39"/>
    </row>
    <row r="3910" spans="5:6" x14ac:dyDescent="0.25">
      <c r="E3910" s="30">
        <f t="shared" si="61"/>
        <v>4896</v>
      </c>
      <c r="F3910" s="39"/>
    </row>
    <row r="3911" spans="5:6" x14ac:dyDescent="0.25">
      <c r="E3911" s="30">
        <f t="shared" si="61"/>
        <v>4897</v>
      </c>
      <c r="F3911" s="39"/>
    </row>
    <row r="3912" spans="5:6" x14ac:dyDescent="0.25">
      <c r="E3912" s="30">
        <f t="shared" si="61"/>
        <v>4898</v>
      </c>
      <c r="F3912" s="39"/>
    </row>
    <row r="3913" spans="5:6" x14ac:dyDescent="0.25">
      <c r="E3913" s="30">
        <f t="shared" si="61"/>
        <v>4899</v>
      </c>
      <c r="F3913" s="39"/>
    </row>
    <row r="3914" spans="5:6" x14ac:dyDescent="0.25">
      <c r="E3914" s="30">
        <f t="shared" si="61"/>
        <v>4900</v>
      </c>
      <c r="F3914" s="39"/>
    </row>
    <row r="3915" spans="5:6" x14ac:dyDescent="0.25">
      <c r="E3915" s="30">
        <f t="shared" si="61"/>
        <v>4901</v>
      </c>
      <c r="F3915" s="39"/>
    </row>
    <row r="3916" spans="5:6" x14ac:dyDescent="0.25">
      <c r="E3916" s="30">
        <f t="shared" si="61"/>
        <v>4902</v>
      </c>
      <c r="F3916" s="39"/>
    </row>
    <row r="3917" spans="5:6" x14ac:dyDescent="0.25">
      <c r="E3917" s="30">
        <f t="shared" si="61"/>
        <v>4903</v>
      </c>
      <c r="F3917" s="39"/>
    </row>
    <row r="3918" spans="5:6" x14ac:dyDescent="0.25">
      <c r="E3918" s="30">
        <f t="shared" si="61"/>
        <v>4904</v>
      </c>
      <c r="F3918" s="39"/>
    </row>
    <row r="3919" spans="5:6" x14ac:dyDescent="0.25">
      <c r="E3919" s="30">
        <f t="shared" si="61"/>
        <v>4905</v>
      </c>
      <c r="F3919" s="39"/>
    </row>
    <row r="3920" spans="5:6" x14ac:dyDescent="0.25">
      <c r="E3920" s="30">
        <f t="shared" si="61"/>
        <v>4906</v>
      </c>
      <c r="F3920" s="39"/>
    </row>
    <row r="3921" spans="5:6" x14ac:dyDescent="0.25">
      <c r="E3921" s="30">
        <f t="shared" si="61"/>
        <v>4907</v>
      </c>
      <c r="F3921" s="39"/>
    </row>
    <row r="3922" spans="5:6" x14ac:dyDescent="0.25">
      <c r="E3922" s="30">
        <f t="shared" si="61"/>
        <v>4908</v>
      </c>
      <c r="F3922" s="39"/>
    </row>
    <row r="3923" spans="5:6" x14ac:dyDescent="0.25">
      <c r="E3923" s="30">
        <f t="shared" si="61"/>
        <v>4909</v>
      </c>
      <c r="F3923" s="39"/>
    </row>
    <row r="3924" spans="5:6" x14ac:dyDescent="0.25">
      <c r="E3924" s="30">
        <f t="shared" si="61"/>
        <v>4910</v>
      </c>
      <c r="F3924" s="39"/>
    </row>
    <row r="3925" spans="5:6" x14ac:dyDescent="0.25">
      <c r="E3925" s="30">
        <f t="shared" si="61"/>
        <v>4911</v>
      </c>
      <c r="F3925" s="39"/>
    </row>
    <row r="3926" spans="5:6" x14ac:dyDescent="0.25">
      <c r="E3926" s="30">
        <f t="shared" si="61"/>
        <v>4912</v>
      </c>
      <c r="F3926" s="39"/>
    </row>
    <row r="3927" spans="5:6" x14ac:dyDescent="0.25">
      <c r="E3927" s="30">
        <f t="shared" si="61"/>
        <v>4913</v>
      </c>
      <c r="F3927" s="39"/>
    </row>
    <row r="3928" spans="5:6" x14ac:dyDescent="0.25">
      <c r="E3928" s="30">
        <f t="shared" si="61"/>
        <v>4914</v>
      </c>
      <c r="F3928" s="39"/>
    </row>
    <row r="3929" spans="5:6" x14ac:dyDescent="0.25">
      <c r="E3929" s="30">
        <f t="shared" si="61"/>
        <v>4915</v>
      </c>
      <c r="F3929" s="39"/>
    </row>
    <row r="3930" spans="5:6" x14ac:dyDescent="0.25">
      <c r="E3930" s="30">
        <f t="shared" si="61"/>
        <v>4916</v>
      </c>
      <c r="F3930" s="39"/>
    </row>
    <row r="3931" spans="5:6" x14ac:dyDescent="0.25">
      <c r="E3931" s="30">
        <f t="shared" si="61"/>
        <v>4917</v>
      </c>
      <c r="F3931" s="39"/>
    </row>
    <row r="3932" spans="5:6" x14ac:dyDescent="0.25">
      <c r="E3932" s="30">
        <f t="shared" si="61"/>
        <v>4918</v>
      </c>
      <c r="F3932" s="39"/>
    </row>
    <row r="3933" spans="5:6" x14ac:dyDescent="0.25">
      <c r="E3933" s="30">
        <f t="shared" si="61"/>
        <v>4919</v>
      </c>
      <c r="F3933" s="39"/>
    </row>
    <row r="3934" spans="5:6" x14ac:dyDescent="0.25">
      <c r="E3934" s="30">
        <f t="shared" si="61"/>
        <v>4920</v>
      </c>
      <c r="F3934" s="39"/>
    </row>
    <row r="3935" spans="5:6" x14ac:dyDescent="0.25">
      <c r="E3935" s="30">
        <f t="shared" si="61"/>
        <v>4921</v>
      </c>
      <c r="F3935" s="39"/>
    </row>
    <row r="3936" spans="5:6" x14ac:dyDescent="0.25">
      <c r="E3936" s="30">
        <f t="shared" si="61"/>
        <v>4922</v>
      </c>
      <c r="F3936" s="39"/>
    </row>
    <row r="3937" spans="5:6" x14ac:dyDescent="0.25">
      <c r="E3937" s="30">
        <f t="shared" si="61"/>
        <v>4923</v>
      </c>
      <c r="F3937" s="39"/>
    </row>
    <row r="3938" spans="5:6" x14ac:dyDescent="0.25">
      <c r="E3938" s="30">
        <f t="shared" si="61"/>
        <v>4924</v>
      </c>
      <c r="F3938" s="39"/>
    </row>
    <row r="3939" spans="5:6" x14ac:dyDescent="0.25">
      <c r="E3939" s="30">
        <f t="shared" si="61"/>
        <v>4925</v>
      </c>
      <c r="F3939" s="39"/>
    </row>
    <row r="3940" spans="5:6" x14ac:dyDescent="0.25">
      <c r="E3940" s="30">
        <f t="shared" si="61"/>
        <v>4926</v>
      </c>
      <c r="F3940" s="39"/>
    </row>
    <row r="3941" spans="5:6" x14ac:dyDescent="0.25">
      <c r="E3941" s="30">
        <f t="shared" si="61"/>
        <v>4927</v>
      </c>
      <c r="F3941" s="39"/>
    </row>
    <row r="3942" spans="5:6" x14ac:dyDescent="0.25">
      <c r="E3942" s="30">
        <f t="shared" si="61"/>
        <v>4928</v>
      </c>
      <c r="F3942" s="39"/>
    </row>
    <row r="3943" spans="5:6" x14ac:dyDescent="0.25">
      <c r="E3943" s="30">
        <f t="shared" si="61"/>
        <v>4929</v>
      </c>
      <c r="F3943" s="39"/>
    </row>
    <row r="3944" spans="5:6" x14ac:dyDescent="0.25">
      <c r="E3944" s="30">
        <f t="shared" si="61"/>
        <v>4930</v>
      </c>
      <c r="F3944" s="39"/>
    </row>
    <row r="3945" spans="5:6" x14ac:dyDescent="0.25">
      <c r="E3945" s="30">
        <f t="shared" ref="E3945:E4008" si="62" xml:space="preserve"> E3944 + 1</f>
        <v>4931</v>
      </c>
      <c r="F3945" s="39"/>
    </row>
    <row r="3946" spans="5:6" x14ac:dyDescent="0.25">
      <c r="E3946" s="30">
        <f t="shared" si="62"/>
        <v>4932</v>
      </c>
      <c r="F3946" s="39"/>
    </row>
    <row r="3947" spans="5:6" x14ac:dyDescent="0.25">
      <c r="E3947" s="30">
        <f t="shared" si="62"/>
        <v>4933</v>
      </c>
      <c r="F3947" s="39"/>
    </row>
    <row r="3948" spans="5:6" x14ac:dyDescent="0.25">
      <c r="E3948" s="30">
        <f t="shared" si="62"/>
        <v>4934</v>
      </c>
      <c r="F3948" s="39"/>
    </row>
    <row r="3949" spans="5:6" x14ac:dyDescent="0.25">
      <c r="E3949" s="30">
        <f t="shared" si="62"/>
        <v>4935</v>
      </c>
      <c r="F3949" s="39"/>
    </row>
    <row r="3950" spans="5:6" x14ac:dyDescent="0.25">
      <c r="E3950" s="30">
        <f t="shared" si="62"/>
        <v>4936</v>
      </c>
      <c r="F3950" s="39"/>
    </row>
    <row r="3951" spans="5:6" x14ac:dyDescent="0.25">
      <c r="E3951" s="30">
        <f t="shared" si="62"/>
        <v>4937</v>
      </c>
      <c r="F3951" s="39"/>
    </row>
    <row r="3952" spans="5:6" x14ac:dyDescent="0.25">
      <c r="E3952" s="30">
        <f t="shared" si="62"/>
        <v>4938</v>
      </c>
      <c r="F3952" s="39"/>
    </row>
    <row r="3953" spans="5:6" x14ac:dyDescent="0.25">
      <c r="E3953" s="30">
        <f t="shared" si="62"/>
        <v>4939</v>
      </c>
      <c r="F3953" s="39"/>
    </row>
    <row r="3954" spans="5:6" x14ac:dyDescent="0.25">
      <c r="E3954" s="30">
        <f t="shared" si="62"/>
        <v>4940</v>
      </c>
      <c r="F3954" s="39"/>
    </row>
    <row r="3955" spans="5:6" x14ac:dyDescent="0.25">
      <c r="E3955" s="30">
        <f t="shared" si="62"/>
        <v>4941</v>
      </c>
      <c r="F3955" s="39"/>
    </row>
    <row r="3956" spans="5:6" x14ac:dyDescent="0.25">
      <c r="E3956" s="30">
        <f t="shared" si="62"/>
        <v>4942</v>
      </c>
      <c r="F3956" s="39"/>
    </row>
    <row r="3957" spans="5:6" x14ac:dyDescent="0.25">
      <c r="E3957" s="30">
        <f t="shared" si="62"/>
        <v>4943</v>
      </c>
      <c r="F3957" s="39"/>
    </row>
    <row r="3958" spans="5:6" x14ac:dyDescent="0.25">
      <c r="E3958" s="30">
        <f t="shared" si="62"/>
        <v>4944</v>
      </c>
      <c r="F3958" s="39"/>
    </row>
    <row r="3959" spans="5:6" x14ac:dyDescent="0.25">
      <c r="E3959" s="30">
        <f t="shared" si="62"/>
        <v>4945</v>
      </c>
      <c r="F3959" s="39"/>
    </row>
    <row r="3960" spans="5:6" x14ac:dyDescent="0.25">
      <c r="E3960" s="30">
        <f t="shared" si="62"/>
        <v>4946</v>
      </c>
      <c r="F3960" s="39"/>
    </row>
    <row r="3961" spans="5:6" x14ac:dyDescent="0.25">
      <c r="E3961" s="30">
        <f t="shared" si="62"/>
        <v>4947</v>
      </c>
      <c r="F3961" s="39"/>
    </row>
    <row r="3962" spans="5:6" x14ac:dyDescent="0.25">
      <c r="E3962" s="30">
        <f t="shared" si="62"/>
        <v>4948</v>
      </c>
      <c r="F3962" s="39"/>
    </row>
    <row r="3963" spans="5:6" x14ac:dyDescent="0.25">
      <c r="E3963" s="30">
        <f t="shared" si="62"/>
        <v>4949</v>
      </c>
      <c r="F3963" s="39"/>
    </row>
    <row r="3964" spans="5:6" x14ac:dyDescent="0.25">
      <c r="E3964" s="30">
        <f t="shared" si="62"/>
        <v>4950</v>
      </c>
      <c r="F3964" s="39"/>
    </row>
    <row r="3965" spans="5:6" x14ac:dyDescent="0.25">
      <c r="E3965" s="30">
        <f t="shared" si="62"/>
        <v>4951</v>
      </c>
      <c r="F3965" s="39"/>
    </row>
    <row r="3966" spans="5:6" x14ac:dyDescent="0.25">
      <c r="E3966" s="30">
        <f t="shared" si="62"/>
        <v>4952</v>
      </c>
      <c r="F3966" s="39"/>
    </row>
    <row r="3967" spans="5:6" x14ac:dyDescent="0.25">
      <c r="E3967" s="30">
        <f t="shared" si="62"/>
        <v>4953</v>
      </c>
      <c r="F3967" s="39"/>
    </row>
    <row r="3968" spans="5:6" x14ac:dyDescent="0.25">
      <c r="E3968" s="30">
        <f t="shared" si="62"/>
        <v>4954</v>
      </c>
      <c r="F3968" s="39"/>
    </row>
    <row r="3969" spans="5:6" x14ac:dyDescent="0.25">
      <c r="E3969" s="30">
        <f t="shared" si="62"/>
        <v>4955</v>
      </c>
      <c r="F3969" s="39"/>
    </row>
    <row r="3970" spans="5:6" x14ac:dyDescent="0.25">
      <c r="E3970" s="30">
        <f t="shared" si="62"/>
        <v>4956</v>
      </c>
      <c r="F3970" s="39"/>
    </row>
    <row r="3971" spans="5:6" x14ac:dyDescent="0.25">
      <c r="E3971" s="30">
        <f t="shared" si="62"/>
        <v>4957</v>
      </c>
      <c r="F3971" s="39"/>
    </row>
    <row r="3972" spans="5:6" x14ac:dyDescent="0.25">
      <c r="E3972" s="30">
        <f t="shared" si="62"/>
        <v>4958</v>
      </c>
      <c r="F3972" s="39"/>
    </row>
    <row r="3973" spans="5:6" x14ac:dyDescent="0.25">
      <c r="E3973" s="30">
        <f t="shared" si="62"/>
        <v>4959</v>
      </c>
      <c r="F3973" s="39"/>
    </row>
    <row r="3974" spans="5:6" x14ac:dyDescent="0.25">
      <c r="E3974" s="30">
        <f t="shared" si="62"/>
        <v>4960</v>
      </c>
      <c r="F3974" s="39"/>
    </row>
    <row r="3975" spans="5:6" x14ac:dyDescent="0.25">
      <c r="E3975" s="30">
        <f t="shared" si="62"/>
        <v>4961</v>
      </c>
      <c r="F3975" s="39"/>
    </row>
    <row r="3976" spans="5:6" x14ac:dyDescent="0.25">
      <c r="E3976" s="30">
        <f t="shared" si="62"/>
        <v>4962</v>
      </c>
      <c r="F3976" s="39"/>
    </row>
    <row r="3977" spans="5:6" x14ac:dyDescent="0.25">
      <c r="E3977" s="30">
        <f t="shared" si="62"/>
        <v>4963</v>
      </c>
      <c r="F3977" s="39"/>
    </row>
    <row r="3978" spans="5:6" x14ac:dyDescent="0.25">
      <c r="E3978" s="30">
        <f t="shared" si="62"/>
        <v>4964</v>
      </c>
      <c r="F3978" s="39"/>
    </row>
    <row r="3979" spans="5:6" x14ac:dyDescent="0.25">
      <c r="E3979" s="30">
        <f t="shared" si="62"/>
        <v>4965</v>
      </c>
      <c r="F3979" s="39"/>
    </row>
    <row r="3980" spans="5:6" x14ac:dyDescent="0.25">
      <c r="E3980" s="30">
        <f t="shared" si="62"/>
        <v>4966</v>
      </c>
      <c r="F3980" s="39"/>
    </row>
    <row r="3981" spans="5:6" x14ac:dyDescent="0.25">
      <c r="E3981" s="30">
        <f t="shared" si="62"/>
        <v>4967</v>
      </c>
      <c r="F3981" s="39"/>
    </row>
    <row r="3982" spans="5:6" x14ac:dyDescent="0.25">
      <c r="E3982" s="30">
        <f t="shared" si="62"/>
        <v>4968</v>
      </c>
      <c r="F3982" s="39"/>
    </row>
    <row r="3983" spans="5:6" x14ac:dyDescent="0.25">
      <c r="E3983" s="30">
        <f t="shared" si="62"/>
        <v>4969</v>
      </c>
      <c r="F3983" s="39"/>
    </row>
    <row r="3984" spans="5:6" x14ac:dyDescent="0.25">
      <c r="E3984" s="30">
        <f t="shared" si="62"/>
        <v>4970</v>
      </c>
      <c r="F3984" s="39"/>
    </row>
    <row r="3985" spans="5:6" x14ac:dyDescent="0.25">
      <c r="E3985" s="30">
        <f t="shared" si="62"/>
        <v>4971</v>
      </c>
      <c r="F3985" s="39"/>
    </row>
    <row r="3986" spans="5:6" x14ac:dyDescent="0.25">
      <c r="E3986" s="30">
        <f t="shared" si="62"/>
        <v>4972</v>
      </c>
      <c r="F3986" s="39"/>
    </row>
    <row r="3987" spans="5:6" x14ac:dyDescent="0.25">
      <c r="E3987" s="30">
        <f t="shared" si="62"/>
        <v>4973</v>
      </c>
      <c r="F3987" s="39"/>
    </row>
    <row r="3988" spans="5:6" x14ac:dyDescent="0.25">
      <c r="E3988" s="30">
        <f t="shared" si="62"/>
        <v>4974</v>
      </c>
      <c r="F3988" s="39"/>
    </row>
    <row r="3989" spans="5:6" x14ac:dyDescent="0.25">
      <c r="E3989" s="30">
        <f t="shared" si="62"/>
        <v>4975</v>
      </c>
      <c r="F3989" s="39"/>
    </row>
    <row r="3990" spans="5:6" x14ac:dyDescent="0.25">
      <c r="E3990" s="30">
        <f t="shared" si="62"/>
        <v>4976</v>
      </c>
      <c r="F3990" s="39"/>
    </row>
    <row r="3991" spans="5:6" x14ac:dyDescent="0.25">
      <c r="E3991" s="30">
        <f t="shared" si="62"/>
        <v>4977</v>
      </c>
      <c r="F3991" s="39"/>
    </row>
    <row r="3992" spans="5:6" x14ac:dyDescent="0.25">
      <c r="E3992" s="30">
        <f t="shared" si="62"/>
        <v>4978</v>
      </c>
      <c r="F3992" s="39"/>
    </row>
    <row r="3993" spans="5:6" x14ac:dyDescent="0.25">
      <c r="E3993" s="30">
        <f t="shared" si="62"/>
        <v>4979</v>
      </c>
      <c r="F3993" s="39"/>
    </row>
    <row r="3994" spans="5:6" x14ac:dyDescent="0.25">
      <c r="E3994" s="30">
        <f t="shared" si="62"/>
        <v>4980</v>
      </c>
      <c r="F3994" s="39"/>
    </row>
    <row r="3995" spans="5:6" x14ac:dyDescent="0.25">
      <c r="E3995" s="30">
        <f t="shared" si="62"/>
        <v>4981</v>
      </c>
      <c r="F3995" s="39"/>
    </row>
    <row r="3996" spans="5:6" x14ac:dyDescent="0.25">
      <c r="E3996" s="30">
        <f t="shared" si="62"/>
        <v>4982</v>
      </c>
      <c r="F3996" s="39"/>
    </row>
    <row r="3997" spans="5:6" x14ac:dyDescent="0.25">
      <c r="E3997" s="30">
        <f t="shared" si="62"/>
        <v>4983</v>
      </c>
      <c r="F3997" s="39"/>
    </row>
    <row r="3998" spans="5:6" x14ac:dyDescent="0.25">
      <c r="E3998" s="30">
        <f t="shared" si="62"/>
        <v>4984</v>
      </c>
      <c r="F3998" s="39"/>
    </row>
    <row r="3999" spans="5:6" x14ac:dyDescent="0.25">
      <c r="E3999" s="30">
        <f t="shared" si="62"/>
        <v>4985</v>
      </c>
      <c r="F3999" s="39"/>
    </row>
    <row r="4000" spans="5:6" x14ac:dyDescent="0.25">
      <c r="E4000" s="30">
        <f t="shared" si="62"/>
        <v>4986</v>
      </c>
      <c r="F4000" s="39"/>
    </row>
    <row r="4001" spans="5:6" x14ac:dyDescent="0.25">
      <c r="E4001" s="30">
        <f t="shared" si="62"/>
        <v>4987</v>
      </c>
      <c r="F4001" s="39"/>
    </row>
    <row r="4002" spans="5:6" x14ac:dyDescent="0.25">
      <c r="E4002" s="30">
        <f t="shared" si="62"/>
        <v>4988</v>
      </c>
      <c r="F4002" s="39"/>
    </row>
    <row r="4003" spans="5:6" x14ac:dyDescent="0.25">
      <c r="E4003" s="30">
        <f t="shared" si="62"/>
        <v>4989</v>
      </c>
      <c r="F4003" s="39"/>
    </row>
    <row r="4004" spans="5:6" x14ac:dyDescent="0.25">
      <c r="E4004" s="30">
        <f t="shared" si="62"/>
        <v>4990</v>
      </c>
      <c r="F4004" s="39"/>
    </row>
    <row r="4005" spans="5:6" x14ac:dyDescent="0.25">
      <c r="E4005" s="30">
        <f t="shared" si="62"/>
        <v>4991</v>
      </c>
      <c r="F4005" s="39"/>
    </row>
    <row r="4006" spans="5:6" x14ac:dyDescent="0.25">
      <c r="E4006" s="30">
        <f t="shared" si="62"/>
        <v>4992</v>
      </c>
      <c r="F4006" s="39"/>
    </row>
    <row r="4007" spans="5:6" x14ac:dyDescent="0.25">
      <c r="E4007" s="30">
        <f t="shared" si="62"/>
        <v>4993</v>
      </c>
      <c r="F4007" s="39"/>
    </row>
    <row r="4008" spans="5:6" x14ac:dyDescent="0.25">
      <c r="E4008" s="30">
        <f t="shared" si="62"/>
        <v>4994</v>
      </c>
      <c r="F4008" s="39"/>
    </row>
    <row r="4009" spans="5:6" x14ac:dyDescent="0.25">
      <c r="E4009" s="30">
        <f t="shared" ref="E4009:E4072" si="63" xml:space="preserve"> E4008 + 1</f>
        <v>4995</v>
      </c>
      <c r="F4009" s="39"/>
    </row>
    <row r="4010" spans="5:6" x14ac:dyDescent="0.25">
      <c r="E4010" s="30">
        <f t="shared" si="63"/>
        <v>4996</v>
      </c>
      <c r="F4010" s="39"/>
    </row>
    <row r="4011" spans="5:6" x14ac:dyDescent="0.25">
      <c r="E4011" s="30">
        <f t="shared" si="63"/>
        <v>4997</v>
      </c>
      <c r="F4011" s="39"/>
    </row>
    <row r="4012" spans="5:6" x14ac:dyDescent="0.25">
      <c r="E4012" s="30">
        <f t="shared" si="63"/>
        <v>4998</v>
      </c>
      <c r="F4012" s="39"/>
    </row>
    <row r="4013" spans="5:6" x14ac:dyDescent="0.25">
      <c r="E4013" s="30">
        <f t="shared" si="63"/>
        <v>4999</v>
      </c>
      <c r="F4013" s="39"/>
    </row>
    <row r="4014" spans="5:6" x14ac:dyDescent="0.25">
      <c r="E4014" s="30">
        <f t="shared" si="63"/>
        <v>5000</v>
      </c>
      <c r="F4014" s="39"/>
    </row>
    <row r="4015" spans="5:6" x14ac:dyDescent="0.25">
      <c r="E4015" s="30">
        <f t="shared" si="63"/>
        <v>5001</v>
      </c>
      <c r="F4015" s="39"/>
    </row>
    <row r="4016" spans="5:6" x14ac:dyDescent="0.25">
      <c r="E4016" s="30">
        <f t="shared" si="63"/>
        <v>5002</v>
      </c>
      <c r="F4016" s="39"/>
    </row>
    <row r="4017" spans="5:6" x14ac:dyDescent="0.25">
      <c r="E4017" s="30">
        <f t="shared" si="63"/>
        <v>5003</v>
      </c>
      <c r="F4017" s="39"/>
    </row>
    <row r="4018" spans="5:6" x14ac:dyDescent="0.25">
      <c r="E4018" s="30">
        <f t="shared" si="63"/>
        <v>5004</v>
      </c>
      <c r="F4018" s="39"/>
    </row>
    <row r="4019" spans="5:6" x14ac:dyDescent="0.25">
      <c r="E4019" s="30">
        <f t="shared" si="63"/>
        <v>5005</v>
      </c>
      <c r="F4019" s="39"/>
    </row>
    <row r="4020" spans="5:6" x14ac:dyDescent="0.25">
      <c r="E4020" s="30">
        <f t="shared" si="63"/>
        <v>5006</v>
      </c>
      <c r="F4020" s="39"/>
    </row>
    <row r="4021" spans="5:6" x14ac:dyDescent="0.25">
      <c r="E4021" s="30">
        <f t="shared" si="63"/>
        <v>5007</v>
      </c>
      <c r="F4021" s="39"/>
    </row>
    <row r="4022" spans="5:6" x14ac:dyDescent="0.25">
      <c r="E4022" s="30">
        <f t="shared" si="63"/>
        <v>5008</v>
      </c>
      <c r="F4022" s="39"/>
    </row>
    <row r="4023" spans="5:6" x14ac:dyDescent="0.25">
      <c r="E4023" s="30">
        <f t="shared" si="63"/>
        <v>5009</v>
      </c>
      <c r="F4023" s="39"/>
    </row>
    <row r="4024" spans="5:6" x14ac:dyDescent="0.25">
      <c r="E4024" s="30">
        <f t="shared" si="63"/>
        <v>5010</v>
      </c>
      <c r="F4024" s="39"/>
    </row>
    <row r="4025" spans="5:6" x14ac:dyDescent="0.25">
      <c r="E4025" s="30">
        <f t="shared" si="63"/>
        <v>5011</v>
      </c>
      <c r="F4025" s="39"/>
    </row>
    <row r="4026" spans="5:6" x14ac:dyDescent="0.25">
      <c r="E4026" s="30">
        <f t="shared" si="63"/>
        <v>5012</v>
      </c>
      <c r="F4026" s="39"/>
    </row>
    <row r="4027" spans="5:6" x14ac:dyDescent="0.25">
      <c r="E4027" s="30">
        <f t="shared" si="63"/>
        <v>5013</v>
      </c>
      <c r="F4027" s="39"/>
    </row>
    <row r="4028" spans="5:6" x14ac:dyDescent="0.25">
      <c r="E4028" s="30">
        <f t="shared" si="63"/>
        <v>5014</v>
      </c>
      <c r="F4028" s="39"/>
    </row>
    <row r="4029" spans="5:6" x14ac:dyDescent="0.25">
      <c r="E4029" s="30">
        <f t="shared" si="63"/>
        <v>5015</v>
      </c>
      <c r="F4029" s="39"/>
    </row>
    <row r="4030" spans="5:6" x14ac:dyDescent="0.25">
      <c r="E4030" s="30">
        <f t="shared" si="63"/>
        <v>5016</v>
      </c>
      <c r="F4030" s="39"/>
    </row>
    <row r="4031" spans="5:6" x14ac:dyDescent="0.25">
      <c r="E4031" s="30">
        <f t="shared" si="63"/>
        <v>5017</v>
      </c>
      <c r="F4031" s="39"/>
    </row>
    <row r="4032" spans="5:6" x14ac:dyDescent="0.25">
      <c r="E4032" s="30">
        <f t="shared" si="63"/>
        <v>5018</v>
      </c>
      <c r="F4032" s="39"/>
    </row>
    <row r="4033" spans="5:6" x14ac:dyDescent="0.25">
      <c r="E4033" s="30">
        <f t="shared" si="63"/>
        <v>5019</v>
      </c>
      <c r="F4033" s="39"/>
    </row>
    <row r="4034" spans="5:6" x14ac:dyDescent="0.25">
      <c r="E4034" s="30">
        <f t="shared" si="63"/>
        <v>5020</v>
      </c>
      <c r="F4034" s="39"/>
    </row>
    <row r="4035" spans="5:6" x14ac:dyDescent="0.25">
      <c r="E4035" s="30">
        <f t="shared" si="63"/>
        <v>5021</v>
      </c>
      <c r="F4035" s="39"/>
    </row>
    <row r="4036" spans="5:6" x14ac:dyDescent="0.25">
      <c r="E4036" s="30">
        <f t="shared" si="63"/>
        <v>5022</v>
      </c>
      <c r="F4036" s="39"/>
    </row>
    <row r="4037" spans="5:6" x14ac:dyDescent="0.25">
      <c r="E4037" s="30">
        <f t="shared" si="63"/>
        <v>5023</v>
      </c>
      <c r="F4037" s="39"/>
    </row>
    <row r="4038" spans="5:6" x14ac:dyDescent="0.25">
      <c r="E4038" s="30">
        <f t="shared" si="63"/>
        <v>5024</v>
      </c>
      <c r="F4038" s="39"/>
    </row>
    <row r="4039" spans="5:6" x14ac:dyDescent="0.25">
      <c r="E4039" s="30">
        <f t="shared" si="63"/>
        <v>5025</v>
      </c>
      <c r="F4039" s="39"/>
    </row>
    <row r="4040" spans="5:6" x14ac:dyDescent="0.25">
      <c r="E4040" s="30">
        <f t="shared" si="63"/>
        <v>5026</v>
      </c>
      <c r="F4040" s="39"/>
    </row>
    <row r="4041" spans="5:6" x14ac:dyDescent="0.25">
      <c r="E4041" s="30">
        <f t="shared" si="63"/>
        <v>5027</v>
      </c>
      <c r="F4041" s="39"/>
    </row>
    <row r="4042" spans="5:6" x14ac:dyDescent="0.25">
      <c r="E4042" s="30">
        <f t="shared" si="63"/>
        <v>5028</v>
      </c>
      <c r="F4042" s="39"/>
    </row>
    <row r="4043" spans="5:6" x14ac:dyDescent="0.25">
      <c r="E4043" s="30">
        <f t="shared" si="63"/>
        <v>5029</v>
      </c>
      <c r="F4043" s="39"/>
    </row>
    <row r="4044" spans="5:6" x14ac:dyDescent="0.25">
      <c r="E4044" s="30">
        <f t="shared" si="63"/>
        <v>5030</v>
      </c>
      <c r="F4044" s="39"/>
    </row>
    <row r="4045" spans="5:6" x14ac:dyDescent="0.25">
      <c r="E4045" s="30">
        <f t="shared" si="63"/>
        <v>5031</v>
      </c>
      <c r="F4045" s="39"/>
    </row>
    <row r="4046" spans="5:6" x14ac:dyDescent="0.25">
      <c r="E4046" s="30">
        <f t="shared" si="63"/>
        <v>5032</v>
      </c>
      <c r="F4046" s="39"/>
    </row>
    <row r="4047" spans="5:6" x14ac:dyDescent="0.25">
      <c r="E4047" s="30">
        <f t="shared" si="63"/>
        <v>5033</v>
      </c>
      <c r="F4047" s="39"/>
    </row>
    <row r="4048" spans="5:6" x14ac:dyDescent="0.25">
      <c r="E4048" s="30">
        <f t="shared" si="63"/>
        <v>5034</v>
      </c>
      <c r="F4048" s="39"/>
    </row>
    <row r="4049" spans="5:6" x14ac:dyDescent="0.25">
      <c r="E4049" s="30">
        <f t="shared" si="63"/>
        <v>5035</v>
      </c>
      <c r="F4049" s="39"/>
    </row>
    <row r="4050" spans="5:6" x14ac:dyDescent="0.25">
      <c r="E4050" s="30">
        <f t="shared" si="63"/>
        <v>5036</v>
      </c>
      <c r="F4050" s="39"/>
    </row>
    <row r="4051" spans="5:6" x14ac:dyDescent="0.25">
      <c r="E4051" s="30">
        <f t="shared" si="63"/>
        <v>5037</v>
      </c>
      <c r="F4051" s="39"/>
    </row>
    <row r="4052" spans="5:6" x14ac:dyDescent="0.25">
      <c r="E4052" s="30">
        <f t="shared" si="63"/>
        <v>5038</v>
      </c>
      <c r="F4052" s="39"/>
    </row>
    <row r="4053" spans="5:6" x14ac:dyDescent="0.25">
      <c r="E4053" s="30">
        <f t="shared" si="63"/>
        <v>5039</v>
      </c>
      <c r="F4053" s="39"/>
    </row>
    <row r="4054" spans="5:6" x14ac:dyDescent="0.25">
      <c r="E4054" s="30">
        <f t="shared" si="63"/>
        <v>5040</v>
      </c>
      <c r="F4054" s="39"/>
    </row>
    <row r="4055" spans="5:6" x14ac:dyDescent="0.25">
      <c r="E4055" s="30">
        <f t="shared" si="63"/>
        <v>5041</v>
      </c>
      <c r="F4055" s="39"/>
    </row>
    <row r="4056" spans="5:6" x14ac:dyDescent="0.25">
      <c r="E4056" s="30">
        <f t="shared" si="63"/>
        <v>5042</v>
      </c>
      <c r="F4056" s="39"/>
    </row>
    <row r="4057" spans="5:6" x14ac:dyDescent="0.25">
      <c r="E4057" s="30">
        <f t="shared" si="63"/>
        <v>5043</v>
      </c>
      <c r="F4057" s="39"/>
    </row>
    <row r="4058" spans="5:6" x14ac:dyDescent="0.25">
      <c r="E4058" s="30">
        <f t="shared" si="63"/>
        <v>5044</v>
      </c>
      <c r="F4058" s="39"/>
    </row>
    <row r="4059" spans="5:6" x14ac:dyDescent="0.25">
      <c r="E4059" s="30">
        <f t="shared" si="63"/>
        <v>5045</v>
      </c>
      <c r="F4059" s="39"/>
    </row>
    <row r="4060" spans="5:6" x14ac:dyDescent="0.25">
      <c r="E4060" s="30">
        <f t="shared" si="63"/>
        <v>5046</v>
      </c>
      <c r="F4060" s="39"/>
    </row>
    <row r="4061" spans="5:6" x14ac:dyDescent="0.25">
      <c r="E4061" s="30">
        <f t="shared" si="63"/>
        <v>5047</v>
      </c>
      <c r="F4061" s="39"/>
    </row>
    <row r="4062" spans="5:6" x14ac:dyDescent="0.25">
      <c r="E4062" s="30">
        <f t="shared" si="63"/>
        <v>5048</v>
      </c>
      <c r="F4062" s="39"/>
    </row>
    <row r="4063" spans="5:6" x14ac:dyDescent="0.25">
      <c r="E4063" s="30">
        <f t="shared" si="63"/>
        <v>5049</v>
      </c>
      <c r="F4063" s="39"/>
    </row>
    <row r="4064" spans="5:6" x14ac:dyDescent="0.25">
      <c r="E4064" s="30">
        <f t="shared" si="63"/>
        <v>5050</v>
      </c>
      <c r="F4064" s="39"/>
    </row>
    <row r="4065" spans="5:6" x14ac:dyDescent="0.25">
      <c r="E4065" s="30">
        <f t="shared" si="63"/>
        <v>5051</v>
      </c>
      <c r="F4065" s="39"/>
    </row>
    <row r="4066" spans="5:6" x14ac:dyDescent="0.25">
      <c r="E4066" s="30">
        <f t="shared" si="63"/>
        <v>5052</v>
      </c>
      <c r="F4066" s="39"/>
    </row>
    <row r="4067" spans="5:6" x14ac:dyDescent="0.25">
      <c r="E4067" s="30">
        <f t="shared" si="63"/>
        <v>5053</v>
      </c>
      <c r="F4067" s="39"/>
    </row>
    <row r="4068" spans="5:6" x14ac:dyDescent="0.25">
      <c r="E4068" s="30">
        <f t="shared" si="63"/>
        <v>5054</v>
      </c>
      <c r="F4068" s="39"/>
    </row>
    <row r="4069" spans="5:6" x14ac:dyDescent="0.25">
      <c r="E4069" s="30">
        <f t="shared" si="63"/>
        <v>5055</v>
      </c>
      <c r="F4069" s="39"/>
    </row>
    <row r="4070" spans="5:6" x14ac:dyDescent="0.25">
      <c r="E4070" s="30">
        <f t="shared" si="63"/>
        <v>5056</v>
      </c>
      <c r="F4070" s="39"/>
    </row>
    <row r="4071" spans="5:6" x14ac:dyDescent="0.25">
      <c r="E4071" s="30">
        <f t="shared" si="63"/>
        <v>5057</v>
      </c>
      <c r="F4071" s="39"/>
    </row>
    <row r="4072" spans="5:6" x14ac:dyDescent="0.25">
      <c r="E4072" s="30">
        <f t="shared" si="63"/>
        <v>5058</v>
      </c>
      <c r="F4072" s="39"/>
    </row>
    <row r="4073" spans="5:6" x14ac:dyDescent="0.25">
      <c r="E4073" s="30">
        <f t="shared" ref="E4073:E4136" si="64" xml:space="preserve"> E4072 + 1</f>
        <v>5059</v>
      </c>
      <c r="F4073" s="39"/>
    </row>
    <row r="4074" spans="5:6" x14ac:dyDescent="0.25">
      <c r="E4074" s="30">
        <f t="shared" si="64"/>
        <v>5060</v>
      </c>
      <c r="F4074" s="39"/>
    </row>
    <row r="4075" spans="5:6" x14ac:dyDescent="0.25">
      <c r="E4075" s="30">
        <f t="shared" si="64"/>
        <v>5061</v>
      </c>
      <c r="F4075" s="39"/>
    </row>
    <row r="4076" spans="5:6" x14ac:dyDescent="0.25">
      <c r="E4076" s="30">
        <f t="shared" si="64"/>
        <v>5062</v>
      </c>
      <c r="F4076" s="39"/>
    </row>
    <row r="4077" spans="5:6" x14ac:dyDescent="0.25">
      <c r="E4077" s="30">
        <f t="shared" si="64"/>
        <v>5063</v>
      </c>
      <c r="F4077" s="39"/>
    </row>
    <row r="4078" spans="5:6" x14ac:dyDescent="0.25">
      <c r="E4078" s="30">
        <f t="shared" si="64"/>
        <v>5064</v>
      </c>
      <c r="F4078" s="39"/>
    </row>
    <row r="4079" spans="5:6" x14ac:dyDescent="0.25">
      <c r="E4079" s="30">
        <f t="shared" si="64"/>
        <v>5065</v>
      </c>
      <c r="F4079" s="39"/>
    </row>
    <row r="4080" spans="5:6" x14ac:dyDescent="0.25">
      <c r="E4080" s="30">
        <f t="shared" si="64"/>
        <v>5066</v>
      </c>
      <c r="F4080" s="39"/>
    </row>
    <row r="4081" spans="5:6" x14ac:dyDescent="0.25">
      <c r="E4081" s="30">
        <f t="shared" si="64"/>
        <v>5067</v>
      </c>
      <c r="F4081" s="39"/>
    </row>
    <row r="4082" spans="5:6" x14ac:dyDescent="0.25">
      <c r="E4082" s="30">
        <f t="shared" si="64"/>
        <v>5068</v>
      </c>
      <c r="F4082" s="39"/>
    </row>
    <row r="4083" spans="5:6" x14ac:dyDescent="0.25">
      <c r="E4083" s="30">
        <f t="shared" si="64"/>
        <v>5069</v>
      </c>
      <c r="F4083" s="39"/>
    </row>
    <row r="4084" spans="5:6" x14ac:dyDescent="0.25">
      <c r="E4084" s="30">
        <f t="shared" si="64"/>
        <v>5070</v>
      </c>
      <c r="F4084" s="39"/>
    </row>
    <row r="4085" spans="5:6" x14ac:dyDescent="0.25">
      <c r="E4085" s="30">
        <f t="shared" si="64"/>
        <v>5071</v>
      </c>
      <c r="F4085" s="39"/>
    </row>
    <row r="4086" spans="5:6" x14ac:dyDescent="0.25">
      <c r="E4086" s="30">
        <f t="shared" si="64"/>
        <v>5072</v>
      </c>
      <c r="F4086" s="39"/>
    </row>
    <row r="4087" spans="5:6" x14ac:dyDescent="0.25">
      <c r="E4087" s="30">
        <f t="shared" si="64"/>
        <v>5073</v>
      </c>
      <c r="F4087" s="39"/>
    </row>
    <row r="4088" spans="5:6" x14ac:dyDescent="0.25">
      <c r="E4088" s="30">
        <f t="shared" si="64"/>
        <v>5074</v>
      </c>
      <c r="F4088" s="39"/>
    </row>
    <row r="4089" spans="5:6" x14ac:dyDescent="0.25">
      <c r="E4089" s="30">
        <f t="shared" si="64"/>
        <v>5075</v>
      </c>
      <c r="F4089" s="39"/>
    </row>
    <row r="4090" spans="5:6" x14ac:dyDescent="0.25">
      <c r="E4090" s="30">
        <f t="shared" si="64"/>
        <v>5076</v>
      </c>
      <c r="F4090" s="39"/>
    </row>
    <row r="4091" spans="5:6" x14ac:dyDescent="0.25">
      <c r="E4091" s="30">
        <f t="shared" si="64"/>
        <v>5077</v>
      </c>
      <c r="F4091" s="39"/>
    </row>
    <row r="4092" spans="5:6" x14ac:dyDescent="0.25">
      <c r="E4092" s="30">
        <f t="shared" si="64"/>
        <v>5078</v>
      </c>
      <c r="F4092" s="39"/>
    </row>
    <row r="4093" spans="5:6" x14ac:dyDescent="0.25">
      <c r="E4093" s="30">
        <f t="shared" si="64"/>
        <v>5079</v>
      </c>
      <c r="F4093" s="39"/>
    </row>
    <row r="4094" spans="5:6" x14ac:dyDescent="0.25">
      <c r="E4094" s="30">
        <f t="shared" si="64"/>
        <v>5080</v>
      </c>
      <c r="F4094" s="39"/>
    </row>
    <row r="4095" spans="5:6" x14ac:dyDescent="0.25">
      <c r="E4095" s="30">
        <f t="shared" si="64"/>
        <v>5081</v>
      </c>
      <c r="F4095" s="39"/>
    </row>
    <row r="4096" spans="5:6" x14ac:dyDescent="0.25">
      <c r="E4096" s="30">
        <f t="shared" si="64"/>
        <v>5082</v>
      </c>
      <c r="F4096" s="39"/>
    </row>
    <row r="4097" spans="5:6" x14ac:dyDescent="0.25">
      <c r="E4097" s="30">
        <f t="shared" si="64"/>
        <v>5083</v>
      </c>
      <c r="F4097" s="39"/>
    </row>
    <row r="4098" spans="5:6" x14ac:dyDescent="0.25">
      <c r="E4098" s="30">
        <f t="shared" si="64"/>
        <v>5084</v>
      </c>
      <c r="F4098" s="39"/>
    </row>
    <row r="4099" spans="5:6" x14ac:dyDescent="0.25">
      <c r="E4099" s="30">
        <f t="shared" si="64"/>
        <v>5085</v>
      </c>
      <c r="F4099" s="39"/>
    </row>
    <row r="4100" spans="5:6" x14ac:dyDescent="0.25">
      <c r="E4100" s="30">
        <f t="shared" si="64"/>
        <v>5086</v>
      </c>
      <c r="F4100" s="39"/>
    </row>
    <row r="4101" spans="5:6" x14ac:dyDescent="0.25">
      <c r="E4101" s="30">
        <f t="shared" si="64"/>
        <v>5087</v>
      </c>
      <c r="F4101" s="39"/>
    </row>
    <row r="4102" spans="5:6" x14ac:dyDescent="0.25">
      <c r="E4102" s="30">
        <f t="shared" si="64"/>
        <v>5088</v>
      </c>
      <c r="F4102" s="39"/>
    </row>
    <row r="4103" spans="5:6" x14ac:dyDescent="0.25">
      <c r="E4103" s="30">
        <f t="shared" si="64"/>
        <v>5089</v>
      </c>
      <c r="F4103" s="39"/>
    </row>
    <row r="4104" spans="5:6" x14ac:dyDescent="0.25">
      <c r="E4104" s="30">
        <f t="shared" si="64"/>
        <v>5090</v>
      </c>
      <c r="F4104" s="39"/>
    </row>
    <row r="4105" spans="5:6" x14ac:dyDescent="0.25">
      <c r="E4105" s="30">
        <f t="shared" si="64"/>
        <v>5091</v>
      </c>
      <c r="F4105" s="39"/>
    </row>
    <row r="4106" spans="5:6" x14ac:dyDescent="0.25">
      <c r="E4106" s="30">
        <f t="shared" si="64"/>
        <v>5092</v>
      </c>
      <c r="F4106" s="39"/>
    </row>
    <row r="4107" spans="5:6" x14ac:dyDescent="0.25">
      <c r="E4107" s="30">
        <f t="shared" si="64"/>
        <v>5093</v>
      </c>
      <c r="F4107" s="39"/>
    </row>
    <row r="4108" spans="5:6" x14ac:dyDescent="0.25">
      <c r="E4108" s="30">
        <f t="shared" si="64"/>
        <v>5094</v>
      </c>
      <c r="F4108" s="39"/>
    </row>
    <row r="4109" spans="5:6" x14ac:dyDescent="0.25">
      <c r="E4109" s="30">
        <f t="shared" si="64"/>
        <v>5095</v>
      </c>
      <c r="F4109" s="39"/>
    </row>
    <row r="4110" spans="5:6" x14ac:dyDescent="0.25">
      <c r="E4110" s="30">
        <f t="shared" si="64"/>
        <v>5096</v>
      </c>
      <c r="F4110" s="39"/>
    </row>
    <row r="4111" spans="5:6" x14ac:dyDescent="0.25">
      <c r="E4111" s="30">
        <f t="shared" si="64"/>
        <v>5097</v>
      </c>
      <c r="F4111" s="39"/>
    </row>
    <row r="4112" spans="5:6" x14ac:dyDescent="0.25">
      <c r="E4112" s="30">
        <f t="shared" si="64"/>
        <v>5098</v>
      </c>
      <c r="F4112" s="39"/>
    </row>
    <row r="4113" spans="5:6" x14ac:dyDescent="0.25">
      <c r="E4113" s="30">
        <f t="shared" si="64"/>
        <v>5099</v>
      </c>
      <c r="F4113" s="39"/>
    </row>
    <row r="4114" spans="5:6" x14ac:dyDescent="0.25">
      <c r="E4114" s="30">
        <f t="shared" si="64"/>
        <v>5100</v>
      </c>
      <c r="F4114" s="39"/>
    </row>
    <row r="4115" spans="5:6" x14ac:dyDescent="0.25">
      <c r="E4115" s="30">
        <f t="shared" si="64"/>
        <v>5101</v>
      </c>
      <c r="F4115" s="39"/>
    </row>
    <row r="4116" spans="5:6" x14ac:dyDescent="0.25">
      <c r="E4116" s="30">
        <f t="shared" si="64"/>
        <v>5102</v>
      </c>
      <c r="F4116" s="39"/>
    </row>
    <row r="4117" spans="5:6" x14ac:dyDescent="0.25">
      <c r="E4117" s="30">
        <f t="shared" si="64"/>
        <v>5103</v>
      </c>
      <c r="F4117" s="39"/>
    </row>
    <row r="4118" spans="5:6" x14ac:dyDescent="0.25">
      <c r="E4118" s="30">
        <f t="shared" si="64"/>
        <v>5104</v>
      </c>
      <c r="F4118" s="39"/>
    </row>
    <row r="4119" spans="5:6" x14ac:dyDescent="0.25">
      <c r="E4119" s="30">
        <f t="shared" si="64"/>
        <v>5105</v>
      </c>
      <c r="F4119" s="39"/>
    </row>
    <row r="4120" spans="5:6" x14ac:dyDescent="0.25">
      <c r="E4120" s="30">
        <f t="shared" si="64"/>
        <v>5106</v>
      </c>
      <c r="F4120" s="39"/>
    </row>
    <row r="4121" spans="5:6" x14ac:dyDescent="0.25">
      <c r="E4121" s="30">
        <f t="shared" si="64"/>
        <v>5107</v>
      </c>
      <c r="F4121" s="39"/>
    </row>
    <row r="4122" spans="5:6" x14ac:dyDescent="0.25">
      <c r="E4122" s="30">
        <f t="shared" si="64"/>
        <v>5108</v>
      </c>
      <c r="F4122" s="39"/>
    </row>
    <row r="4123" spans="5:6" x14ac:dyDescent="0.25">
      <c r="E4123" s="30">
        <f t="shared" si="64"/>
        <v>5109</v>
      </c>
      <c r="F4123" s="39"/>
    </row>
    <row r="4124" spans="5:6" x14ac:dyDescent="0.25">
      <c r="E4124" s="30">
        <f t="shared" si="64"/>
        <v>5110</v>
      </c>
      <c r="F4124" s="39"/>
    </row>
    <row r="4125" spans="5:6" x14ac:dyDescent="0.25">
      <c r="E4125" s="30">
        <f t="shared" si="64"/>
        <v>5111</v>
      </c>
      <c r="F4125" s="39"/>
    </row>
    <row r="4126" spans="5:6" x14ac:dyDescent="0.25">
      <c r="E4126" s="30">
        <f t="shared" si="64"/>
        <v>5112</v>
      </c>
      <c r="F4126" s="39"/>
    </row>
    <row r="4127" spans="5:6" x14ac:dyDescent="0.25">
      <c r="E4127" s="30">
        <f t="shared" si="64"/>
        <v>5113</v>
      </c>
      <c r="F4127" s="39"/>
    </row>
    <row r="4128" spans="5:6" x14ac:dyDescent="0.25">
      <c r="E4128" s="30">
        <f t="shared" si="64"/>
        <v>5114</v>
      </c>
      <c r="F4128" s="39"/>
    </row>
    <row r="4129" spans="5:6" x14ac:dyDescent="0.25">
      <c r="E4129" s="30">
        <f t="shared" si="64"/>
        <v>5115</v>
      </c>
      <c r="F4129" s="39"/>
    </row>
    <row r="4130" spans="5:6" x14ac:dyDescent="0.25">
      <c r="E4130" s="30">
        <f t="shared" si="64"/>
        <v>5116</v>
      </c>
      <c r="F4130" s="39"/>
    </row>
    <row r="4131" spans="5:6" x14ac:dyDescent="0.25">
      <c r="E4131" s="30">
        <f t="shared" si="64"/>
        <v>5117</v>
      </c>
      <c r="F4131" s="39"/>
    </row>
    <row r="4132" spans="5:6" x14ac:dyDescent="0.25">
      <c r="E4132" s="30">
        <f t="shared" si="64"/>
        <v>5118</v>
      </c>
      <c r="F4132" s="39"/>
    </row>
    <row r="4133" spans="5:6" x14ac:dyDescent="0.25">
      <c r="E4133" s="30">
        <f t="shared" si="64"/>
        <v>5119</v>
      </c>
      <c r="F4133" s="39"/>
    </row>
    <row r="4134" spans="5:6" x14ac:dyDescent="0.25">
      <c r="E4134" s="30">
        <f t="shared" si="64"/>
        <v>5120</v>
      </c>
      <c r="F4134" s="39"/>
    </row>
    <row r="4135" spans="5:6" x14ac:dyDescent="0.25">
      <c r="E4135" s="30">
        <f t="shared" si="64"/>
        <v>5121</v>
      </c>
      <c r="F4135" s="39"/>
    </row>
    <row r="4136" spans="5:6" x14ac:dyDescent="0.25">
      <c r="E4136" s="30">
        <f t="shared" si="64"/>
        <v>5122</v>
      </c>
      <c r="F4136" s="39"/>
    </row>
    <row r="4137" spans="5:6" x14ac:dyDescent="0.25">
      <c r="E4137" s="30">
        <f t="shared" ref="E4137:E4200" si="65" xml:space="preserve"> E4136 + 1</f>
        <v>5123</v>
      </c>
      <c r="F4137" s="39"/>
    </row>
    <row r="4138" spans="5:6" x14ac:dyDescent="0.25">
      <c r="E4138" s="30">
        <f t="shared" si="65"/>
        <v>5124</v>
      </c>
      <c r="F4138" s="39"/>
    </row>
    <row r="4139" spans="5:6" x14ac:dyDescent="0.25">
      <c r="E4139" s="30">
        <f t="shared" si="65"/>
        <v>5125</v>
      </c>
      <c r="F4139" s="39"/>
    </row>
    <row r="4140" spans="5:6" x14ac:dyDescent="0.25">
      <c r="E4140" s="30">
        <f t="shared" si="65"/>
        <v>5126</v>
      </c>
      <c r="F4140" s="39"/>
    </row>
    <row r="4141" spans="5:6" x14ac:dyDescent="0.25">
      <c r="E4141" s="30">
        <f t="shared" si="65"/>
        <v>5127</v>
      </c>
      <c r="F4141" s="39"/>
    </row>
    <row r="4142" spans="5:6" x14ac:dyDescent="0.25">
      <c r="E4142" s="30">
        <f t="shared" si="65"/>
        <v>5128</v>
      </c>
      <c r="F4142" s="39"/>
    </row>
    <row r="4143" spans="5:6" x14ac:dyDescent="0.25">
      <c r="E4143" s="30">
        <f t="shared" si="65"/>
        <v>5129</v>
      </c>
      <c r="F4143" s="39"/>
    </row>
    <row r="4144" spans="5:6" x14ac:dyDescent="0.25">
      <c r="E4144" s="30">
        <f t="shared" si="65"/>
        <v>5130</v>
      </c>
      <c r="F4144" s="39"/>
    </row>
    <row r="4145" spans="5:6" x14ac:dyDescent="0.25">
      <c r="E4145" s="30">
        <f t="shared" si="65"/>
        <v>5131</v>
      </c>
      <c r="F4145" s="39"/>
    </row>
    <row r="4146" spans="5:6" x14ac:dyDescent="0.25">
      <c r="E4146" s="30">
        <f t="shared" si="65"/>
        <v>5132</v>
      </c>
      <c r="F4146" s="39"/>
    </row>
    <row r="4147" spans="5:6" x14ac:dyDescent="0.25">
      <c r="E4147" s="30">
        <f t="shared" si="65"/>
        <v>5133</v>
      </c>
      <c r="F4147" s="39"/>
    </row>
    <row r="4148" spans="5:6" x14ac:dyDescent="0.25">
      <c r="E4148" s="30">
        <f t="shared" si="65"/>
        <v>5134</v>
      </c>
      <c r="F4148" s="39"/>
    </row>
    <row r="4149" spans="5:6" x14ac:dyDescent="0.25">
      <c r="E4149" s="30">
        <f t="shared" si="65"/>
        <v>5135</v>
      </c>
      <c r="F4149" s="39"/>
    </row>
    <row r="4150" spans="5:6" x14ac:dyDescent="0.25">
      <c r="E4150" s="30">
        <f t="shared" si="65"/>
        <v>5136</v>
      </c>
      <c r="F4150" s="39"/>
    </row>
    <row r="4151" spans="5:6" x14ac:dyDescent="0.25">
      <c r="E4151" s="30">
        <f t="shared" si="65"/>
        <v>5137</v>
      </c>
      <c r="F4151" s="39"/>
    </row>
    <row r="4152" spans="5:6" x14ac:dyDescent="0.25">
      <c r="E4152" s="30">
        <f t="shared" si="65"/>
        <v>5138</v>
      </c>
      <c r="F4152" s="39"/>
    </row>
    <row r="4153" spans="5:6" x14ac:dyDescent="0.25">
      <c r="E4153" s="30">
        <f t="shared" si="65"/>
        <v>5139</v>
      </c>
      <c r="F4153" s="39"/>
    </row>
    <row r="4154" spans="5:6" x14ac:dyDescent="0.25">
      <c r="E4154" s="30">
        <f t="shared" si="65"/>
        <v>5140</v>
      </c>
      <c r="F4154" s="39"/>
    </row>
    <row r="4155" spans="5:6" x14ac:dyDescent="0.25">
      <c r="E4155" s="30">
        <f t="shared" si="65"/>
        <v>5141</v>
      </c>
      <c r="F4155" s="39"/>
    </row>
    <row r="4156" spans="5:6" x14ac:dyDescent="0.25">
      <c r="E4156" s="30">
        <f t="shared" si="65"/>
        <v>5142</v>
      </c>
      <c r="F4156" s="39"/>
    </row>
    <row r="4157" spans="5:6" x14ac:dyDescent="0.25">
      <c r="E4157" s="30">
        <f t="shared" si="65"/>
        <v>5143</v>
      </c>
      <c r="F4157" s="39"/>
    </row>
    <row r="4158" spans="5:6" x14ac:dyDescent="0.25">
      <c r="E4158" s="30">
        <f t="shared" si="65"/>
        <v>5144</v>
      </c>
      <c r="F4158" s="39"/>
    </row>
    <row r="4159" spans="5:6" x14ac:dyDescent="0.25">
      <c r="E4159" s="30">
        <f t="shared" si="65"/>
        <v>5145</v>
      </c>
      <c r="F4159" s="39"/>
    </row>
    <row r="4160" spans="5:6" x14ac:dyDescent="0.25">
      <c r="E4160" s="30">
        <f t="shared" si="65"/>
        <v>5146</v>
      </c>
      <c r="F4160" s="39"/>
    </row>
    <row r="4161" spans="5:6" x14ac:dyDescent="0.25">
      <c r="E4161" s="30">
        <f t="shared" si="65"/>
        <v>5147</v>
      </c>
      <c r="F4161" s="39"/>
    </row>
    <row r="4162" spans="5:6" x14ac:dyDescent="0.25">
      <c r="E4162" s="30">
        <f t="shared" si="65"/>
        <v>5148</v>
      </c>
      <c r="F4162" s="39"/>
    </row>
    <row r="4163" spans="5:6" x14ac:dyDescent="0.25">
      <c r="E4163" s="30">
        <f t="shared" si="65"/>
        <v>5149</v>
      </c>
      <c r="F4163" s="39"/>
    </row>
    <row r="4164" spans="5:6" x14ac:dyDescent="0.25">
      <c r="E4164" s="30">
        <f t="shared" si="65"/>
        <v>5150</v>
      </c>
      <c r="F4164" s="39"/>
    </row>
    <row r="4165" spans="5:6" x14ac:dyDescent="0.25">
      <c r="E4165" s="30">
        <f t="shared" si="65"/>
        <v>5151</v>
      </c>
      <c r="F4165" s="39"/>
    </row>
    <row r="4166" spans="5:6" x14ac:dyDescent="0.25">
      <c r="E4166" s="30">
        <f t="shared" si="65"/>
        <v>5152</v>
      </c>
      <c r="F4166" s="39"/>
    </row>
    <row r="4167" spans="5:6" x14ac:dyDescent="0.25">
      <c r="E4167" s="30">
        <f t="shared" si="65"/>
        <v>5153</v>
      </c>
      <c r="F4167" s="39"/>
    </row>
    <row r="4168" spans="5:6" x14ac:dyDescent="0.25">
      <c r="E4168" s="30">
        <f t="shared" si="65"/>
        <v>5154</v>
      </c>
      <c r="F4168" s="39"/>
    </row>
    <row r="4169" spans="5:6" x14ac:dyDescent="0.25">
      <c r="E4169" s="30">
        <f t="shared" si="65"/>
        <v>5155</v>
      </c>
      <c r="F4169" s="39"/>
    </row>
    <row r="4170" spans="5:6" x14ac:dyDescent="0.25">
      <c r="E4170" s="30">
        <f t="shared" si="65"/>
        <v>5156</v>
      </c>
      <c r="F4170" s="39"/>
    </row>
    <row r="4171" spans="5:6" x14ac:dyDescent="0.25">
      <c r="E4171" s="30">
        <f t="shared" si="65"/>
        <v>5157</v>
      </c>
      <c r="F4171" s="39"/>
    </row>
    <row r="4172" spans="5:6" x14ac:dyDescent="0.25">
      <c r="E4172" s="30">
        <f t="shared" si="65"/>
        <v>5158</v>
      </c>
      <c r="F4172" s="39"/>
    </row>
    <row r="4173" spans="5:6" x14ac:dyDescent="0.25">
      <c r="E4173" s="30">
        <f t="shared" si="65"/>
        <v>5159</v>
      </c>
      <c r="F4173" s="39"/>
    </row>
    <row r="4174" spans="5:6" x14ac:dyDescent="0.25">
      <c r="E4174" s="30">
        <f t="shared" si="65"/>
        <v>5160</v>
      </c>
      <c r="F4174" s="39"/>
    </row>
    <row r="4175" spans="5:6" x14ac:dyDescent="0.25">
      <c r="E4175" s="30">
        <f t="shared" si="65"/>
        <v>5161</v>
      </c>
      <c r="F4175" s="39"/>
    </row>
    <row r="4176" spans="5:6" x14ac:dyDescent="0.25">
      <c r="E4176" s="30">
        <f t="shared" si="65"/>
        <v>5162</v>
      </c>
      <c r="F4176" s="39"/>
    </row>
    <row r="4177" spans="5:6" x14ac:dyDescent="0.25">
      <c r="E4177" s="30">
        <f t="shared" si="65"/>
        <v>5163</v>
      </c>
      <c r="F4177" s="39"/>
    </row>
    <row r="4178" spans="5:6" x14ac:dyDescent="0.25">
      <c r="E4178" s="30">
        <f t="shared" si="65"/>
        <v>5164</v>
      </c>
      <c r="F4178" s="39"/>
    </row>
    <row r="4179" spans="5:6" x14ac:dyDescent="0.25">
      <c r="E4179" s="30">
        <f t="shared" si="65"/>
        <v>5165</v>
      </c>
      <c r="F4179" s="39"/>
    </row>
    <row r="4180" spans="5:6" x14ac:dyDescent="0.25">
      <c r="E4180" s="30">
        <f t="shared" si="65"/>
        <v>5166</v>
      </c>
      <c r="F4180" s="39"/>
    </row>
    <row r="4181" spans="5:6" x14ac:dyDescent="0.25">
      <c r="E4181" s="30">
        <f t="shared" si="65"/>
        <v>5167</v>
      </c>
      <c r="F4181" s="39"/>
    </row>
    <row r="4182" spans="5:6" x14ac:dyDescent="0.25">
      <c r="E4182" s="30">
        <f t="shared" si="65"/>
        <v>5168</v>
      </c>
      <c r="F4182" s="39"/>
    </row>
    <row r="4183" spans="5:6" x14ac:dyDescent="0.25">
      <c r="E4183" s="30">
        <f t="shared" si="65"/>
        <v>5169</v>
      </c>
      <c r="F4183" s="39"/>
    </row>
    <row r="4184" spans="5:6" x14ac:dyDescent="0.25">
      <c r="E4184" s="30">
        <f t="shared" si="65"/>
        <v>5170</v>
      </c>
      <c r="F4184" s="39"/>
    </row>
    <row r="4185" spans="5:6" x14ac:dyDescent="0.25">
      <c r="E4185" s="30">
        <f t="shared" si="65"/>
        <v>5171</v>
      </c>
      <c r="F4185" s="39"/>
    </row>
    <row r="4186" spans="5:6" x14ac:dyDescent="0.25">
      <c r="E4186" s="30">
        <f t="shared" si="65"/>
        <v>5172</v>
      </c>
      <c r="F4186" s="39"/>
    </row>
    <row r="4187" spans="5:6" x14ac:dyDescent="0.25">
      <c r="E4187" s="30">
        <f t="shared" si="65"/>
        <v>5173</v>
      </c>
      <c r="F4187" s="39"/>
    </row>
    <row r="4188" spans="5:6" x14ac:dyDescent="0.25">
      <c r="E4188" s="30">
        <f t="shared" si="65"/>
        <v>5174</v>
      </c>
      <c r="F4188" s="39"/>
    </row>
    <row r="4189" spans="5:6" x14ac:dyDescent="0.25">
      <c r="E4189" s="30">
        <f t="shared" si="65"/>
        <v>5175</v>
      </c>
      <c r="F4189" s="39"/>
    </row>
    <row r="4190" spans="5:6" x14ac:dyDescent="0.25">
      <c r="E4190" s="30">
        <f t="shared" si="65"/>
        <v>5176</v>
      </c>
      <c r="F4190" s="39"/>
    </row>
    <row r="4191" spans="5:6" x14ac:dyDescent="0.25">
      <c r="E4191" s="30">
        <f t="shared" si="65"/>
        <v>5177</v>
      </c>
      <c r="F4191" s="39"/>
    </row>
    <row r="4192" spans="5:6" x14ac:dyDescent="0.25">
      <c r="E4192" s="30">
        <f t="shared" si="65"/>
        <v>5178</v>
      </c>
      <c r="F4192" s="39"/>
    </row>
    <row r="4193" spans="5:6" x14ac:dyDescent="0.25">
      <c r="E4193" s="30">
        <f t="shared" si="65"/>
        <v>5179</v>
      </c>
      <c r="F4193" s="39"/>
    </row>
    <row r="4194" spans="5:6" x14ac:dyDescent="0.25">
      <c r="E4194" s="30">
        <f t="shared" si="65"/>
        <v>5180</v>
      </c>
      <c r="F4194" s="39"/>
    </row>
    <row r="4195" spans="5:6" x14ac:dyDescent="0.25">
      <c r="E4195" s="30">
        <f t="shared" si="65"/>
        <v>5181</v>
      </c>
      <c r="F4195" s="39"/>
    </row>
    <row r="4196" spans="5:6" x14ac:dyDescent="0.25">
      <c r="E4196" s="30">
        <f t="shared" si="65"/>
        <v>5182</v>
      </c>
      <c r="F4196" s="39"/>
    </row>
    <row r="4197" spans="5:6" x14ac:dyDescent="0.25">
      <c r="E4197" s="30">
        <f t="shared" si="65"/>
        <v>5183</v>
      </c>
      <c r="F4197" s="39"/>
    </row>
    <row r="4198" spans="5:6" x14ac:dyDescent="0.25">
      <c r="E4198" s="30">
        <f t="shared" si="65"/>
        <v>5184</v>
      </c>
      <c r="F4198" s="39"/>
    </row>
    <row r="4199" spans="5:6" x14ac:dyDescent="0.25">
      <c r="E4199" s="30">
        <f t="shared" si="65"/>
        <v>5185</v>
      </c>
      <c r="F4199" s="39"/>
    </row>
    <row r="4200" spans="5:6" x14ac:dyDescent="0.25">
      <c r="E4200" s="30">
        <f t="shared" si="65"/>
        <v>5186</v>
      </c>
      <c r="F4200" s="39"/>
    </row>
    <row r="4201" spans="5:6" x14ac:dyDescent="0.25">
      <c r="E4201" s="30">
        <f t="shared" ref="E4201:E4264" si="66" xml:space="preserve"> E4200 + 1</f>
        <v>5187</v>
      </c>
      <c r="F4201" s="39"/>
    </row>
    <row r="4202" spans="5:6" x14ac:dyDescent="0.25">
      <c r="E4202" s="30">
        <f t="shared" si="66"/>
        <v>5188</v>
      </c>
      <c r="F4202" s="39"/>
    </row>
    <row r="4203" spans="5:6" x14ac:dyDescent="0.25">
      <c r="E4203" s="30">
        <f t="shared" si="66"/>
        <v>5189</v>
      </c>
      <c r="F4203" s="39"/>
    </row>
    <row r="4204" spans="5:6" x14ac:dyDescent="0.25">
      <c r="E4204" s="30">
        <f t="shared" si="66"/>
        <v>5190</v>
      </c>
      <c r="F4204" s="39"/>
    </row>
    <row r="4205" spans="5:6" x14ac:dyDescent="0.25">
      <c r="E4205" s="30">
        <f t="shared" si="66"/>
        <v>5191</v>
      </c>
      <c r="F4205" s="39"/>
    </row>
    <row r="4206" spans="5:6" x14ac:dyDescent="0.25">
      <c r="E4206" s="30">
        <f t="shared" si="66"/>
        <v>5192</v>
      </c>
      <c r="F4206" s="39"/>
    </row>
    <row r="4207" spans="5:6" x14ac:dyDescent="0.25">
      <c r="E4207" s="30">
        <f t="shared" si="66"/>
        <v>5193</v>
      </c>
      <c r="F4207" s="39"/>
    </row>
    <row r="4208" spans="5:6" x14ac:dyDescent="0.25">
      <c r="E4208" s="30">
        <f t="shared" si="66"/>
        <v>5194</v>
      </c>
      <c r="F4208" s="39"/>
    </row>
    <row r="4209" spans="5:6" x14ac:dyDescent="0.25">
      <c r="E4209" s="30">
        <f t="shared" si="66"/>
        <v>5195</v>
      </c>
      <c r="F4209" s="39"/>
    </row>
    <row r="4210" spans="5:6" x14ac:dyDescent="0.25">
      <c r="E4210" s="30">
        <f t="shared" si="66"/>
        <v>5196</v>
      </c>
      <c r="F4210" s="39"/>
    </row>
    <row r="4211" spans="5:6" x14ac:dyDescent="0.25">
      <c r="E4211" s="30">
        <f t="shared" si="66"/>
        <v>5197</v>
      </c>
      <c r="F4211" s="39"/>
    </row>
    <row r="4212" spans="5:6" x14ac:dyDescent="0.25">
      <c r="E4212" s="30">
        <f t="shared" si="66"/>
        <v>5198</v>
      </c>
      <c r="F4212" s="39"/>
    </row>
    <row r="4213" spans="5:6" x14ac:dyDescent="0.25">
      <c r="E4213" s="30">
        <f t="shared" si="66"/>
        <v>5199</v>
      </c>
      <c r="F4213" s="39"/>
    </row>
    <row r="4214" spans="5:6" x14ac:dyDescent="0.25">
      <c r="E4214" s="30">
        <f t="shared" si="66"/>
        <v>5200</v>
      </c>
      <c r="F4214" s="39"/>
    </row>
    <row r="4215" spans="5:6" x14ac:dyDescent="0.25">
      <c r="E4215" s="30">
        <f t="shared" si="66"/>
        <v>5201</v>
      </c>
      <c r="F4215" s="39"/>
    </row>
    <row r="4216" spans="5:6" x14ac:dyDescent="0.25">
      <c r="E4216" s="30">
        <f t="shared" si="66"/>
        <v>5202</v>
      </c>
      <c r="F4216" s="39"/>
    </row>
    <row r="4217" spans="5:6" x14ac:dyDescent="0.25">
      <c r="E4217" s="30">
        <f t="shared" si="66"/>
        <v>5203</v>
      </c>
      <c r="F4217" s="39"/>
    </row>
    <row r="4218" spans="5:6" x14ac:dyDescent="0.25">
      <c r="E4218" s="30">
        <f t="shared" si="66"/>
        <v>5204</v>
      </c>
      <c r="F4218" s="39"/>
    </row>
    <row r="4219" spans="5:6" x14ac:dyDescent="0.25">
      <c r="E4219" s="30">
        <f t="shared" si="66"/>
        <v>5205</v>
      </c>
      <c r="F4219" s="39"/>
    </row>
    <row r="4220" spans="5:6" x14ac:dyDescent="0.25">
      <c r="E4220" s="30">
        <f t="shared" si="66"/>
        <v>5206</v>
      </c>
      <c r="F4220" s="39"/>
    </row>
    <row r="4221" spans="5:6" x14ac:dyDescent="0.25">
      <c r="E4221" s="30">
        <f t="shared" si="66"/>
        <v>5207</v>
      </c>
      <c r="F4221" s="39"/>
    </row>
    <row r="4222" spans="5:6" x14ac:dyDescent="0.25">
      <c r="E4222" s="30">
        <f t="shared" si="66"/>
        <v>5208</v>
      </c>
      <c r="F4222" s="39"/>
    </row>
    <row r="4223" spans="5:6" x14ac:dyDescent="0.25">
      <c r="E4223" s="30">
        <f t="shared" si="66"/>
        <v>5209</v>
      </c>
      <c r="F4223" s="39"/>
    </row>
    <row r="4224" spans="5:6" x14ac:dyDescent="0.25">
      <c r="E4224" s="30">
        <f t="shared" si="66"/>
        <v>5210</v>
      </c>
      <c r="F4224" s="39"/>
    </row>
    <row r="4225" spans="5:6" x14ac:dyDescent="0.25">
      <c r="E4225" s="30">
        <f t="shared" si="66"/>
        <v>5211</v>
      </c>
      <c r="F4225" s="39"/>
    </row>
    <row r="4226" spans="5:6" x14ac:dyDescent="0.25">
      <c r="E4226" s="30">
        <f t="shared" si="66"/>
        <v>5212</v>
      </c>
      <c r="F4226" s="39"/>
    </row>
    <row r="4227" spans="5:6" x14ac:dyDescent="0.25">
      <c r="E4227" s="30">
        <f t="shared" si="66"/>
        <v>5213</v>
      </c>
      <c r="F4227" s="39"/>
    </row>
    <row r="4228" spans="5:6" x14ac:dyDescent="0.25">
      <c r="E4228" s="30">
        <f t="shared" si="66"/>
        <v>5214</v>
      </c>
      <c r="F4228" s="39"/>
    </row>
    <row r="4229" spans="5:6" x14ac:dyDescent="0.25">
      <c r="E4229" s="30">
        <f t="shared" si="66"/>
        <v>5215</v>
      </c>
      <c r="F4229" s="39"/>
    </row>
    <row r="4230" spans="5:6" x14ac:dyDescent="0.25">
      <c r="E4230" s="30">
        <f t="shared" si="66"/>
        <v>5216</v>
      </c>
      <c r="F4230" s="39"/>
    </row>
    <row r="4231" spans="5:6" x14ac:dyDescent="0.25">
      <c r="E4231" s="30">
        <f t="shared" si="66"/>
        <v>5217</v>
      </c>
      <c r="F4231" s="39"/>
    </row>
    <row r="4232" spans="5:6" x14ac:dyDescent="0.25">
      <c r="E4232" s="30">
        <f t="shared" si="66"/>
        <v>5218</v>
      </c>
      <c r="F4232" s="39"/>
    </row>
    <row r="4233" spans="5:6" x14ac:dyDescent="0.25">
      <c r="E4233" s="30">
        <f t="shared" si="66"/>
        <v>5219</v>
      </c>
      <c r="F4233" s="39"/>
    </row>
    <row r="4234" spans="5:6" x14ac:dyDescent="0.25">
      <c r="E4234" s="30">
        <f t="shared" si="66"/>
        <v>5220</v>
      </c>
      <c r="F4234" s="39"/>
    </row>
    <row r="4235" spans="5:6" x14ac:dyDescent="0.25">
      <c r="E4235" s="30">
        <f t="shared" si="66"/>
        <v>5221</v>
      </c>
      <c r="F4235" s="39"/>
    </row>
    <row r="4236" spans="5:6" x14ac:dyDescent="0.25">
      <c r="E4236" s="30">
        <f t="shared" si="66"/>
        <v>5222</v>
      </c>
      <c r="F4236" s="39"/>
    </row>
    <row r="4237" spans="5:6" x14ac:dyDescent="0.25">
      <c r="E4237" s="30">
        <f t="shared" si="66"/>
        <v>5223</v>
      </c>
      <c r="F4237" s="39"/>
    </row>
    <row r="4238" spans="5:6" x14ac:dyDescent="0.25">
      <c r="E4238" s="30">
        <f t="shared" si="66"/>
        <v>5224</v>
      </c>
      <c r="F4238" s="39"/>
    </row>
    <row r="4239" spans="5:6" x14ac:dyDescent="0.25">
      <c r="E4239" s="30">
        <f t="shared" si="66"/>
        <v>5225</v>
      </c>
      <c r="F4239" s="39"/>
    </row>
    <row r="4240" spans="5:6" x14ac:dyDescent="0.25">
      <c r="E4240" s="30">
        <f t="shared" si="66"/>
        <v>5226</v>
      </c>
      <c r="F4240" s="39"/>
    </row>
    <row r="4241" spans="5:6" x14ac:dyDescent="0.25">
      <c r="E4241" s="30">
        <f t="shared" si="66"/>
        <v>5227</v>
      </c>
      <c r="F4241" s="39"/>
    </row>
    <row r="4242" spans="5:6" x14ac:dyDescent="0.25">
      <c r="E4242" s="30">
        <f t="shared" si="66"/>
        <v>5228</v>
      </c>
      <c r="F4242" s="39"/>
    </row>
    <row r="4243" spans="5:6" x14ac:dyDescent="0.25">
      <c r="E4243" s="30">
        <f t="shared" si="66"/>
        <v>5229</v>
      </c>
      <c r="F4243" s="39"/>
    </row>
    <row r="4244" spans="5:6" x14ac:dyDescent="0.25">
      <c r="E4244" s="30">
        <f t="shared" si="66"/>
        <v>5230</v>
      </c>
      <c r="F4244" s="39"/>
    </row>
    <row r="4245" spans="5:6" x14ac:dyDescent="0.25">
      <c r="E4245" s="30">
        <f t="shared" si="66"/>
        <v>5231</v>
      </c>
      <c r="F4245" s="39"/>
    </row>
    <row r="4246" spans="5:6" x14ac:dyDescent="0.25">
      <c r="E4246" s="30">
        <f t="shared" si="66"/>
        <v>5232</v>
      </c>
      <c r="F4246" s="39"/>
    </row>
    <row r="4247" spans="5:6" x14ac:dyDescent="0.25">
      <c r="E4247" s="30">
        <f t="shared" si="66"/>
        <v>5233</v>
      </c>
      <c r="F4247" s="39"/>
    </row>
    <row r="4248" spans="5:6" x14ac:dyDescent="0.25">
      <c r="E4248" s="30">
        <f t="shared" si="66"/>
        <v>5234</v>
      </c>
      <c r="F4248" s="39"/>
    </row>
    <row r="4249" spans="5:6" x14ac:dyDescent="0.25">
      <c r="E4249" s="30">
        <f t="shared" si="66"/>
        <v>5235</v>
      </c>
      <c r="F4249" s="39"/>
    </row>
    <row r="4250" spans="5:6" x14ac:dyDescent="0.25">
      <c r="E4250" s="30">
        <f t="shared" si="66"/>
        <v>5236</v>
      </c>
      <c r="F4250" s="39"/>
    </row>
    <row r="4251" spans="5:6" x14ac:dyDescent="0.25">
      <c r="E4251" s="30">
        <f t="shared" si="66"/>
        <v>5237</v>
      </c>
      <c r="F4251" s="39"/>
    </row>
    <row r="4252" spans="5:6" x14ac:dyDescent="0.25">
      <c r="E4252" s="30">
        <f t="shared" si="66"/>
        <v>5238</v>
      </c>
      <c r="F4252" s="39"/>
    </row>
    <row r="4253" spans="5:6" x14ac:dyDescent="0.25">
      <c r="E4253" s="30">
        <f t="shared" si="66"/>
        <v>5239</v>
      </c>
      <c r="F4253" s="39"/>
    </row>
    <row r="4254" spans="5:6" x14ac:dyDescent="0.25">
      <c r="E4254" s="30">
        <f t="shared" si="66"/>
        <v>5240</v>
      </c>
      <c r="F4254" s="39"/>
    </row>
    <row r="4255" spans="5:6" x14ac:dyDescent="0.25">
      <c r="E4255" s="30">
        <f t="shared" si="66"/>
        <v>5241</v>
      </c>
      <c r="F4255" s="39"/>
    </row>
    <row r="4256" spans="5:6" x14ac:dyDescent="0.25">
      <c r="E4256" s="30">
        <f t="shared" si="66"/>
        <v>5242</v>
      </c>
      <c r="F4256" s="39"/>
    </row>
    <row r="4257" spans="5:6" x14ac:dyDescent="0.25">
      <c r="E4257" s="30">
        <f t="shared" si="66"/>
        <v>5243</v>
      </c>
      <c r="F4257" s="39"/>
    </row>
    <row r="4258" spans="5:6" x14ac:dyDescent="0.25">
      <c r="E4258" s="30">
        <f t="shared" si="66"/>
        <v>5244</v>
      </c>
      <c r="F4258" s="39"/>
    </row>
    <row r="4259" spans="5:6" x14ac:dyDescent="0.25">
      <c r="E4259" s="30">
        <f t="shared" si="66"/>
        <v>5245</v>
      </c>
      <c r="F4259" s="39"/>
    </row>
    <row r="4260" spans="5:6" x14ac:dyDescent="0.25">
      <c r="E4260" s="30">
        <f t="shared" si="66"/>
        <v>5246</v>
      </c>
      <c r="F4260" s="39"/>
    </row>
    <row r="4261" spans="5:6" x14ac:dyDescent="0.25">
      <c r="E4261" s="30">
        <f t="shared" si="66"/>
        <v>5247</v>
      </c>
      <c r="F4261" s="39"/>
    </row>
    <row r="4262" spans="5:6" x14ac:dyDescent="0.25">
      <c r="E4262" s="30">
        <f t="shared" si="66"/>
        <v>5248</v>
      </c>
      <c r="F4262" s="39"/>
    </row>
    <row r="4263" spans="5:6" x14ac:dyDescent="0.25">
      <c r="E4263" s="30">
        <f t="shared" si="66"/>
        <v>5249</v>
      </c>
      <c r="F4263" s="39"/>
    </row>
    <row r="4264" spans="5:6" x14ac:dyDescent="0.25">
      <c r="E4264" s="30">
        <f t="shared" si="66"/>
        <v>5250</v>
      </c>
      <c r="F4264" s="39"/>
    </row>
    <row r="4265" spans="5:6" x14ac:dyDescent="0.25">
      <c r="E4265" s="30">
        <f t="shared" ref="E4265:E4328" si="67" xml:space="preserve"> E4264 + 1</f>
        <v>5251</v>
      </c>
      <c r="F4265" s="39"/>
    </row>
    <row r="4266" spans="5:6" x14ac:dyDescent="0.25">
      <c r="E4266" s="30">
        <f t="shared" si="67"/>
        <v>5252</v>
      </c>
      <c r="F4266" s="39"/>
    </row>
    <row r="4267" spans="5:6" x14ac:dyDescent="0.25">
      <c r="E4267" s="30">
        <f t="shared" si="67"/>
        <v>5253</v>
      </c>
      <c r="F4267" s="39"/>
    </row>
    <row r="4268" spans="5:6" x14ac:dyDescent="0.25">
      <c r="E4268" s="30">
        <f t="shared" si="67"/>
        <v>5254</v>
      </c>
      <c r="F4268" s="39"/>
    </row>
    <row r="4269" spans="5:6" x14ac:dyDescent="0.25">
      <c r="E4269" s="30">
        <f t="shared" si="67"/>
        <v>5255</v>
      </c>
      <c r="F4269" s="39"/>
    </row>
    <row r="4270" spans="5:6" x14ac:dyDescent="0.25">
      <c r="E4270" s="30">
        <f t="shared" si="67"/>
        <v>5256</v>
      </c>
      <c r="F4270" s="39"/>
    </row>
    <row r="4271" spans="5:6" x14ac:dyDescent="0.25">
      <c r="E4271" s="30">
        <f t="shared" si="67"/>
        <v>5257</v>
      </c>
      <c r="F4271" s="39"/>
    </row>
    <row r="4272" spans="5:6" x14ac:dyDescent="0.25">
      <c r="E4272" s="30">
        <f t="shared" si="67"/>
        <v>5258</v>
      </c>
      <c r="F4272" s="39"/>
    </row>
    <row r="4273" spans="5:6" x14ac:dyDescent="0.25">
      <c r="E4273" s="30">
        <f t="shared" si="67"/>
        <v>5259</v>
      </c>
      <c r="F4273" s="39"/>
    </row>
    <row r="4274" spans="5:6" x14ac:dyDescent="0.25">
      <c r="E4274" s="30">
        <f t="shared" si="67"/>
        <v>5260</v>
      </c>
      <c r="F4274" s="39"/>
    </row>
    <row r="4275" spans="5:6" x14ac:dyDescent="0.25">
      <c r="E4275" s="30">
        <f t="shared" si="67"/>
        <v>5261</v>
      </c>
      <c r="F4275" s="39"/>
    </row>
    <row r="4276" spans="5:6" x14ac:dyDescent="0.25">
      <c r="E4276" s="30">
        <f t="shared" si="67"/>
        <v>5262</v>
      </c>
      <c r="F4276" s="39"/>
    </row>
    <row r="4277" spans="5:6" x14ac:dyDescent="0.25">
      <c r="E4277" s="30">
        <f t="shared" si="67"/>
        <v>5263</v>
      </c>
      <c r="F4277" s="39"/>
    </row>
    <row r="4278" spans="5:6" x14ac:dyDescent="0.25">
      <c r="E4278" s="30">
        <f t="shared" si="67"/>
        <v>5264</v>
      </c>
      <c r="F4278" s="39"/>
    </row>
    <row r="4279" spans="5:6" x14ac:dyDescent="0.25">
      <c r="E4279" s="30">
        <f t="shared" si="67"/>
        <v>5265</v>
      </c>
      <c r="F4279" s="39"/>
    </row>
    <row r="4280" spans="5:6" x14ac:dyDescent="0.25">
      <c r="E4280" s="30">
        <f t="shared" si="67"/>
        <v>5266</v>
      </c>
      <c r="F4280" s="39"/>
    </row>
    <row r="4281" spans="5:6" x14ac:dyDescent="0.25">
      <c r="E4281" s="30">
        <f t="shared" si="67"/>
        <v>5267</v>
      </c>
      <c r="F4281" s="39"/>
    </row>
    <row r="4282" spans="5:6" x14ac:dyDescent="0.25">
      <c r="E4282" s="30">
        <f t="shared" si="67"/>
        <v>5268</v>
      </c>
      <c r="F4282" s="39"/>
    </row>
    <row r="4283" spans="5:6" x14ac:dyDescent="0.25">
      <c r="E4283" s="30">
        <f t="shared" si="67"/>
        <v>5269</v>
      </c>
      <c r="F4283" s="39"/>
    </row>
    <row r="4284" spans="5:6" x14ac:dyDescent="0.25">
      <c r="E4284" s="30">
        <f t="shared" si="67"/>
        <v>5270</v>
      </c>
      <c r="F4284" s="39"/>
    </row>
    <row r="4285" spans="5:6" x14ac:dyDescent="0.25">
      <c r="E4285" s="30">
        <f t="shared" si="67"/>
        <v>5271</v>
      </c>
      <c r="F4285" s="39"/>
    </row>
    <row r="4286" spans="5:6" x14ac:dyDescent="0.25">
      <c r="E4286" s="30">
        <f t="shared" si="67"/>
        <v>5272</v>
      </c>
      <c r="F4286" s="39"/>
    </row>
    <row r="4287" spans="5:6" x14ac:dyDescent="0.25">
      <c r="E4287" s="30">
        <f t="shared" si="67"/>
        <v>5273</v>
      </c>
      <c r="F4287" s="39"/>
    </row>
    <row r="4288" spans="5:6" x14ac:dyDescent="0.25">
      <c r="E4288" s="30">
        <f t="shared" si="67"/>
        <v>5274</v>
      </c>
      <c r="F4288" s="39"/>
    </row>
    <row r="4289" spans="5:6" x14ac:dyDescent="0.25">
      <c r="E4289" s="30">
        <f t="shared" si="67"/>
        <v>5275</v>
      </c>
      <c r="F4289" s="39"/>
    </row>
    <row r="4290" spans="5:6" x14ac:dyDescent="0.25">
      <c r="E4290" s="30">
        <f t="shared" si="67"/>
        <v>5276</v>
      </c>
      <c r="F4290" s="39"/>
    </row>
    <row r="4291" spans="5:6" x14ac:dyDescent="0.25">
      <c r="E4291" s="30">
        <f t="shared" si="67"/>
        <v>5277</v>
      </c>
      <c r="F4291" s="39"/>
    </row>
    <row r="4292" spans="5:6" x14ac:dyDescent="0.25">
      <c r="E4292" s="30">
        <f t="shared" si="67"/>
        <v>5278</v>
      </c>
      <c r="F4292" s="39"/>
    </row>
    <row r="4293" spans="5:6" x14ac:dyDescent="0.25">
      <c r="E4293" s="30">
        <f t="shared" si="67"/>
        <v>5279</v>
      </c>
      <c r="F4293" s="39"/>
    </row>
    <row r="4294" spans="5:6" x14ac:dyDescent="0.25">
      <c r="E4294" s="30">
        <f t="shared" si="67"/>
        <v>5280</v>
      </c>
      <c r="F4294" s="39"/>
    </row>
    <row r="4295" spans="5:6" x14ac:dyDescent="0.25">
      <c r="E4295" s="30">
        <f t="shared" si="67"/>
        <v>5281</v>
      </c>
      <c r="F4295" s="39"/>
    </row>
    <row r="4296" spans="5:6" x14ac:dyDescent="0.25">
      <c r="E4296" s="30">
        <f t="shared" si="67"/>
        <v>5282</v>
      </c>
      <c r="F4296" s="39"/>
    </row>
    <row r="4297" spans="5:6" x14ac:dyDescent="0.25">
      <c r="E4297" s="30">
        <f t="shared" si="67"/>
        <v>5283</v>
      </c>
      <c r="F4297" s="39"/>
    </row>
    <row r="4298" spans="5:6" x14ac:dyDescent="0.25">
      <c r="E4298" s="30">
        <f t="shared" si="67"/>
        <v>5284</v>
      </c>
      <c r="F4298" s="39"/>
    </row>
    <row r="4299" spans="5:6" x14ac:dyDescent="0.25">
      <c r="E4299" s="30">
        <f t="shared" si="67"/>
        <v>5285</v>
      </c>
      <c r="F4299" s="39"/>
    </row>
    <row r="4300" spans="5:6" x14ac:dyDescent="0.25">
      <c r="E4300" s="30">
        <f t="shared" si="67"/>
        <v>5286</v>
      </c>
      <c r="F4300" s="39"/>
    </row>
    <row r="4301" spans="5:6" x14ac:dyDescent="0.25">
      <c r="E4301" s="30">
        <f t="shared" si="67"/>
        <v>5287</v>
      </c>
      <c r="F4301" s="39"/>
    </row>
    <row r="4302" spans="5:6" x14ac:dyDescent="0.25">
      <c r="E4302" s="30">
        <f t="shared" si="67"/>
        <v>5288</v>
      </c>
      <c r="F4302" s="39"/>
    </row>
    <row r="4303" spans="5:6" x14ac:dyDescent="0.25">
      <c r="E4303" s="30">
        <f t="shared" si="67"/>
        <v>5289</v>
      </c>
      <c r="F4303" s="39"/>
    </row>
    <row r="4304" spans="5:6" x14ac:dyDescent="0.25">
      <c r="E4304" s="30">
        <f t="shared" si="67"/>
        <v>5290</v>
      </c>
      <c r="F4304" s="39"/>
    </row>
    <row r="4305" spans="5:6" x14ac:dyDescent="0.25">
      <c r="E4305" s="30">
        <f t="shared" si="67"/>
        <v>5291</v>
      </c>
      <c r="F4305" s="39"/>
    </row>
    <row r="4306" spans="5:6" x14ac:dyDescent="0.25">
      <c r="E4306" s="30">
        <f t="shared" si="67"/>
        <v>5292</v>
      </c>
      <c r="F4306" s="39"/>
    </row>
    <row r="4307" spans="5:6" x14ac:dyDescent="0.25">
      <c r="E4307" s="30">
        <f t="shared" si="67"/>
        <v>5293</v>
      </c>
      <c r="F4307" s="39"/>
    </row>
    <row r="4308" spans="5:6" x14ac:dyDescent="0.25">
      <c r="E4308" s="30">
        <f t="shared" si="67"/>
        <v>5294</v>
      </c>
      <c r="F4308" s="39"/>
    </row>
    <row r="4309" spans="5:6" x14ac:dyDescent="0.25">
      <c r="E4309" s="30">
        <f t="shared" si="67"/>
        <v>5295</v>
      </c>
      <c r="F4309" s="39"/>
    </row>
    <row r="4310" spans="5:6" x14ac:dyDescent="0.25">
      <c r="E4310" s="30">
        <f t="shared" si="67"/>
        <v>5296</v>
      </c>
      <c r="F4310" s="39"/>
    </row>
    <row r="4311" spans="5:6" x14ac:dyDescent="0.25">
      <c r="E4311" s="30">
        <f t="shared" si="67"/>
        <v>5297</v>
      </c>
      <c r="F4311" s="39"/>
    </row>
    <row r="4312" spans="5:6" x14ac:dyDescent="0.25">
      <c r="E4312" s="30">
        <f t="shared" si="67"/>
        <v>5298</v>
      </c>
      <c r="F4312" s="39"/>
    </row>
    <row r="4313" spans="5:6" x14ac:dyDescent="0.25">
      <c r="E4313" s="30">
        <f t="shared" si="67"/>
        <v>5299</v>
      </c>
      <c r="F4313" s="39"/>
    </row>
    <row r="4314" spans="5:6" x14ac:dyDescent="0.25">
      <c r="E4314" s="30">
        <f t="shared" si="67"/>
        <v>5300</v>
      </c>
      <c r="F4314" s="39"/>
    </row>
    <row r="4315" spans="5:6" x14ac:dyDescent="0.25">
      <c r="E4315" s="30">
        <f t="shared" si="67"/>
        <v>5301</v>
      </c>
      <c r="F4315" s="39"/>
    </row>
    <row r="4316" spans="5:6" x14ac:dyDescent="0.25">
      <c r="E4316" s="30">
        <f t="shared" si="67"/>
        <v>5302</v>
      </c>
      <c r="F4316" s="39"/>
    </row>
    <row r="4317" spans="5:6" x14ac:dyDescent="0.25">
      <c r="E4317" s="30">
        <f t="shared" si="67"/>
        <v>5303</v>
      </c>
      <c r="F4317" s="39"/>
    </row>
    <row r="4318" spans="5:6" x14ac:dyDescent="0.25">
      <c r="E4318" s="30">
        <f t="shared" si="67"/>
        <v>5304</v>
      </c>
      <c r="F4318" s="39"/>
    </row>
    <row r="4319" spans="5:6" x14ac:dyDescent="0.25">
      <c r="E4319" s="30">
        <f t="shared" si="67"/>
        <v>5305</v>
      </c>
      <c r="F4319" s="39"/>
    </row>
    <row r="4320" spans="5:6" x14ac:dyDescent="0.25">
      <c r="E4320" s="30">
        <f t="shared" si="67"/>
        <v>5306</v>
      </c>
      <c r="F4320" s="39"/>
    </row>
    <row r="4321" spans="5:6" x14ac:dyDescent="0.25">
      <c r="E4321" s="30">
        <f t="shared" si="67"/>
        <v>5307</v>
      </c>
      <c r="F4321" s="39"/>
    </row>
    <row r="4322" spans="5:6" x14ac:dyDescent="0.25">
      <c r="E4322" s="30">
        <f t="shared" si="67"/>
        <v>5308</v>
      </c>
      <c r="F4322" s="39"/>
    </row>
    <row r="4323" spans="5:6" x14ac:dyDescent="0.25">
      <c r="E4323" s="30">
        <f t="shared" si="67"/>
        <v>5309</v>
      </c>
      <c r="F4323" s="39"/>
    </row>
    <row r="4324" spans="5:6" x14ac:dyDescent="0.25">
      <c r="E4324" s="30">
        <f t="shared" si="67"/>
        <v>5310</v>
      </c>
      <c r="F4324" s="39"/>
    </row>
    <row r="4325" spans="5:6" x14ac:dyDescent="0.25">
      <c r="E4325" s="30">
        <f t="shared" si="67"/>
        <v>5311</v>
      </c>
      <c r="F4325" s="39"/>
    </row>
    <row r="4326" spans="5:6" x14ac:dyDescent="0.25">
      <c r="E4326" s="30">
        <f t="shared" si="67"/>
        <v>5312</v>
      </c>
      <c r="F4326" s="39"/>
    </row>
    <row r="4327" spans="5:6" x14ac:dyDescent="0.25">
      <c r="E4327" s="30">
        <f t="shared" si="67"/>
        <v>5313</v>
      </c>
      <c r="F4327" s="39"/>
    </row>
    <row r="4328" spans="5:6" x14ac:dyDescent="0.25">
      <c r="E4328" s="30">
        <f t="shared" si="67"/>
        <v>5314</v>
      </c>
      <c r="F4328" s="39"/>
    </row>
    <row r="4329" spans="5:6" x14ac:dyDescent="0.25">
      <c r="E4329" s="30">
        <f t="shared" ref="E4329:E4392" si="68" xml:space="preserve"> E4328 + 1</f>
        <v>5315</v>
      </c>
      <c r="F4329" s="39"/>
    </row>
    <row r="4330" spans="5:6" x14ac:dyDescent="0.25">
      <c r="E4330" s="30">
        <f t="shared" si="68"/>
        <v>5316</v>
      </c>
      <c r="F4330" s="39"/>
    </row>
    <row r="4331" spans="5:6" x14ac:dyDescent="0.25">
      <c r="E4331" s="30">
        <f t="shared" si="68"/>
        <v>5317</v>
      </c>
      <c r="F4331" s="39"/>
    </row>
    <row r="4332" spans="5:6" x14ac:dyDescent="0.25">
      <c r="E4332" s="30">
        <f t="shared" si="68"/>
        <v>5318</v>
      </c>
      <c r="F4332" s="39"/>
    </row>
    <row r="4333" spans="5:6" x14ac:dyDescent="0.25">
      <c r="E4333" s="30">
        <f t="shared" si="68"/>
        <v>5319</v>
      </c>
      <c r="F4333" s="39"/>
    </row>
    <row r="4334" spans="5:6" x14ac:dyDescent="0.25">
      <c r="E4334" s="30">
        <f t="shared" si="68"/>
        <v>5320</v>
      </c>
      <c r="F4334" s="39"/>
    </row>
    <row r="4335" spans="5:6" x14ac:dyDescent="0.25">
      <c r="E4335" s="30">
        <f t="shared" si="68"/>
        <v>5321</v>
      </c>
      <c r="F4335" s="39"/>
    </row>
    <row r="4336" spans="5:6" x14ac:dyDescent="0.25">
      <c r="E4336" s="30">
        <f t="shared" si="68"/>
        <v>5322</v>
      </c>
      <c r="F4336" s="39"/>
    </row>
    <row r="4337" spans="5:6" x14ac:dyDescent="0.25">
      <c r="E4337" s="30">
        <f t="shared" si="68"/>
        <v>5323</v>
      </c>
      <c r="F4337" s="39"/>
    </row>
    <row r="4338" spans="5:6" x14ac:dyDescent="0.25">
      <c r="E4338" s="30">
        <f t="shared" si="68"/>
        <v>5324</v>
      </c>
      <c r="F4338" s="39"/>
    </row>
    <row r="4339" spans="5:6" x14ac:dyDescent="0.25">
      <c r="E4339" s="30">
        <f t="shared" si="68"/>
        <v>5325</v>
      </c>
      <c r="F4339" s="39"/>
    </row>
    <row r="4340" spans="5:6" x14ac:dyDescent="0.25">
      <c r="E4340" s="30">
        <f t="shared" si="68"/>
        <v>5326</v>
      </c>
      <c r="F4340" s="39"/>
    </row>
    <row r="4341" spans="5:6" x14ac:dyDescent="0.25">
      <c r="E4341" s="30">
        <f t="shared" si="68"/>
        <v>5327</v>
      </c>
      <c r="F4341" s="39"/>
    </row>
    <row r="4342" spans="5:6" x14ac:dyDescent="0.25">
      <c r="E4342" s="30">
        <f t="shared" si="68"/>
        <v>5328</v>
      </c>
      <c r="F4342" s="39"/>
    </row>
    <row r="4343" spans="5:6" x14ac:dyDescent="0.25">
      <c r="E4343" s="30">
        <f t="shared" si="68"/>
        <v>5329</v>
      </c>
      <c r="F4343" s="39"/>
    </row>
    <row r="4344" spans="5:6" x14ac:dyDescent="0.25">
      <c r="E4344" s="30">
        <f t="shared" si="68"/>
        <v>5330</v>
      </c>
      <c r="F4344" s="39"/>
    </row>
    <row r="4345" spans="5:6" x14ac:dyDescent="0.25">
      <c r="E4345" s="30">
        <f t="shared" si="68"/>
        <v>5331</v>
      </c>
      <c r="F4345" s="39"/>
    </row>
    <row r="4346" spans="5:6" x14ac:dyDescent="0.25">
      <c r="E4346" s="30">
        <f t="shared" si="68"/>
        <v>5332</v>
      </c>
      <c r="F4346" s="39"/>
    </row>
    <row r="4347" spans="5:6" x14ac:dyDescent="0.25">
      <c r="E4347" s="30">
        <f t="shared" si="68"/>
        <v>5333</v>
      </c>
      <c r="F4347" s="39"/>
    </row>
    <row r="4348" spans="5:6" x14ac:dyDescent="0.25">
      <c r="E4348" s="30">
        <f t="shared" si="68"/>
        <v>5334</v>
      </c>
      <c r="F4348" s="39"/>
    </row>
    <row r="4349" spans="5:6" x14ac:dyDescent="0.25">
      <c r="E4349" s="30">
        <f t="shared" si="68"/>
        <v>5335</v>
      </c>
      <c r="F4349" s="39"/>
    </row>
    <row r="4350" spans="5:6" x14ac:dyDescent="0.25">
      <c r="E4350" s="30">
        <f t="shared" si="68"/>
        <v>5336</v>
      </c>
      <c r="F4350" s="39"/>
    </row>
    <row r="4351" spans="5:6" x14ac:dyDescent="0.25">
      <c r="E4351" s="30">
        <f t="shared" si="68"/>
        <v>5337</v>
      </c>
      <c r="F4351" s="39"/>
    </row>
    <row r="4352" spans="5:6" x14ac:dyDescent="0.25">
      <c r="E4352" s="30">
        <f t="shared" si="68"/>
        <v>5338</v>
      </c>
      <c r="F4352" s="39"/>
    </row>
    <row r="4353" spans="5:6" x14ac:dyDescent="0.25">
      <c r="E4353" s="30">
        <f t="shared" si="68"/>
        <v>5339</v>
      </c>
      <c r="F4353" s="39"/>
    </row>
    <row r="4354" spans="5:6" x14ac:dyDescent="0.25">
      <c r="E4354" s="30">
        <f t="shared" si="68"/>
        <v>5340</v>
      </c>
      <c r="F4354" s="39"/>
    </row>
    <row r="4355" spans="5:6" x14ac:dyDescent="0.25">
      <c r="E4355" s="30">
        <f t="shared" si="68"/>
        <v>5341</v>
      </c>
      <c r="F4355" s="39"/>
    </row>
    <row r="4356" spans="5:6" x14ac:dyDescent="0.25">
      <c r="E4356" s="30">
        <f t="shared" si="68"/>
        <v>5342</v>
      </c>
      <c r="F4356" s="39"/>
    </row>
    <row r="4357" spans="5:6" x14ac:dyDescent="0.25">
      <c r="E4357" s="30">
        <f t="shared" si="68"/>
        <v>5343</v>
      </c>
      <c r="F4357" s="39"/>
    </row>
    <row r="4358" spans="5:6" x14ac:dyDescent="0.25">
      <c r="E4358" s="30">
        <f t="shared" si="68"/>
        <v>5344</v>
      </c>
      <c r="F4358" s="39"/>
    </row>
    <row r="4359" spans="5:6" x14ac:dyDescent="0.25">
      <c r="E4359" s="30">
        <f t="shared" si="68"/>
        <v>5345</v>
      </c>
      <c r="F4359" s="39"/>
    </row>
    <row r="4360" spans="5:6" x14ac:dyDescent="0.25">
      <c r="E4360" s="30">
        <f t="shared" si="68"/>
        <v>5346</v>
      </c>
      <c r="F4360" s="39"/>
    </row>
    <row r="4361" spans="5:6" x14ac:dyDescent="0.25">
      <c r="E4361" s="30">
        <f t="shared" si="68"/>
        <v>5347</v>
      </c>
      <c r="F4361" s="39"/>
    </row>
    <row r="4362" spans="5:6" x14ac:dyDescent="0.25">
      <c r="E4362" s="30">
        <f t="shared" si="68"/>
        <v>5348</v>
      </c>
      <c r="F4362" s="39"/>
    </row>
    <row r="4363" spans="5:6" x14ac:dyDescent="0.25">
      <c r="E4363" s="30">
        <f t="shared" si="68"/>
        <v>5349</v>
      </c>
      <c r="F4363" s="39"/>
    </row>
    <row r="4364" spans="5:6" x14ac:dyDescent="0.25">
      <c r="E4364" s="30">
        <f t="shared" si="68"/>
        <v>5350</v>
      </c>
      <c r="F4364" s="39"/>
    </row>
    <row r="4365" spans="5:6" x14ac:dyDescent="0.25">
      <c r="E4365" s="30">
        <f t="shared" si="68"/>
        <v>5351</v>
      </c>
      <c r="F4365" s="39"/>
    </row>
    <row r="4366" spans="5:6" x14ac:dyDescent="0.25">
      <c r="E4366" s="30">
        <f t="shared" si="68"/>
        <v>5352</v>
      </c>
      <c r="F4366" s="39"/>
    </row>
    <row r="4367" spans="5:6" x14ac:dyDescent="0.25">
      <c r="E4367" s="30">
        <f t="shared" si="68"/>
        <v>5353</v>
      </c>
      <c r="F4367" s="39"/>
    </row>
    <row r="4368" spans="5:6" x14ac:dyDescent="0.25">
      <c r="E4368" s="30">
        <f t="shared" si="68"/>
        <v>5354</v>
      </c>
      <c r="F4368" s="39"/>
    </row>
    <row r="4369" spans="5:6" x14ac:dyDescent="0.25">
      <c r="E4369" s="30">
        <f t="shared" si="68"/>
        <v>5355</v>
      </c>
      <c r="F4369" s="39"/>
    </row>
    <row r="4370" spans="5:6" x14ac:dyDescent="0.25">
      <c r="E4370" s="30">
        <f t="shared" si="68"/>
        <v>5356</v>
      </c>
      <c r="F4370" s="39"/>
    </row>
    <row r="4371" spans="5:6" x14ac:dyDescent="0.25">
      <c r="E4371" s="30">
        <f t="shared" si="68"/>
        <v>5357</v>
      </c>
      <c r="F4371" s="39"/>
    </row>
    <row r="4372" spans="5:6" x14ac:dyDescent="0.25">
      <c r="E4372" s="30">
        <f t="shared" si="68"/>
        <v>5358</v>
      </c>
      <c r="F4372" s="39"/>
    </row>
    <row r="4373" spans="5:6" x14ac:dyDescent="0.25">
      <c r="E4373" s="30">
        <f t="shared" si="68"/>
        <v>5359</v>
      </c>
      <c r="F4373" s="39"/>
    </row>
    <row r="4374" spans="5:6" x14ac:dyDescent="0.25">
      <c r="E4374" s="30">
        <f t="shared" si="68"/>
        <v>5360</v>
      </c>
      <c r="F4374" s="39"/>
    </row>
    <row r="4375" spans="5:6" x14ac:dyDescent="0.25">
      <c r="E4375" s="30">
        <f t="shared" si="68"/>
        <v>5361</v>
      </c>
      <c r="F4375" s="39"/>
    </row>
    <row r="4376" spans="5:6" x14ac:dyDescent="0.25">
      <c r="E4376" s="30">
        <f t="shared" si="68"/>
        <v>5362</v>
      </c>
      <c r="F4376" s="39"/>
    </row>
    <row r="4377" spans="5:6" x14ac:dyDescent="0.25">
      <c r="E4377" s="30">
        <f t="shared" si="68"/>
        <v>5363</v>
      </c>
      <c r="F4377" s="39"/>
    </row>
    <row r="4378" spans="5:6" x14ac:dyDescent="0.25">
      <c r="E4378" s="30">
        <f t="shared" si="68"/>
        <v>5364</v>
      </c>
      <c r="F4378" s="39"/>
    </row>
    <row r="4379" spans="5:6" x14ac:dyDescent="0.25">
      <c r="E4379" s="30">
        <f t="shared" si="68"/>
        <v>5365</v>
      </c>
      <c r="F4379" s="39"/>
    </row>
    <row r="4380" spans="5:6" x14ac:dyDescent="0.25">
      <c r="E4380" s="30">
        <f t="shared" si="68"/>
        <v>5366</v>
      </c>
      <c r="F4380" s="39"/>
    </row>
    <row r="4381" spans="5:6" x14ac:dyDescent="0.25">
      <c r="E4381" s="30">
        <f t="shared" si="68"/>
        <v>5367</v>
      </c>
      <c r="F4381" s="39"/>
    </row>
    <row r="4382" spans="5:6" x14ac:dyDescent="0.25">
      <c r="E4382" s="30">
        <f t="shared" si="68"/>
        <v>5368</v>
      </c>
      <c r="F4382" s="39"/>
    </row>
    <row r="4383" spans="5:6" x14ac:dyDescent="0.25">
      <c r="E4383" s="30">
        <f t="shared" si="68"/>
        <v>5369</v>
      </c>
      <c r="F4383" s="39"/>
    </row>
    <row r="4384" spans="5:6" x14ac:dyDescent="0.25">
      <c r="E4384" s="30">
        <f t="shared" si="68"/>
        <v>5370</v>
      </c>
      <c r="F4384" s="39"/>
    </row>
    <row r="4385" spans="5:6" x14ac:dyDescent="0.25">
      <c r="E4385" s="30">
        <f t="shared" si="68"/>
        <v>5371</v>
      </c>
      <c r="F4385" s="39"/>
    </row>
    <row r="4386" spans="5:6" x14ac:dyDescent="0.25">
      <c r="E4386" s="30">
        <f t="shared" si="68"/>
        <v>5372</v>
      </c>
      <c r="F4386" s="39"/>
    </row>
    <row r="4387" spans="5:6" x14ac:dyDescent="0.25">
      <c r="E4387" s="30">
        <f t="shared" si="68"/>
        <v>5373</v>
      </c>
      <c r="F4387" s="39"/>
    </row>
    <row r="4388" spans="5:6" x14ac:dyDescent="0.25">
      <c r="E4388" s="30">
        <f t="shared" si="68"/>
        <v>5374</v>
      </c>
      <c r="F4388" s="39"/>
    </row>
    <row r="4389" spans="5:6" x14ac:dyDescent="0.25">
      <c r="E4389" s="30">
        <f t="shared" si="68"/>
        <v>5375</v>
      </c>
      <c r="F4389" s="39"/>
    </row>
    <row r="4390" spans="5:6" x14ac:dyDescent="0.25">
      <c r="E4390" s="30">
        <f t="shared" si="68"/>
        <v>5376</v>
      </c>
      <c r="F4390" s="39"/>
    </row>
    <row r="4391" spans="5:6" x14ac:dyDescent="0.25">
      <c r="E4391" s="30">
        <f t="shared" si="68"/>
        <v>5377</v>
      </c>
      <c r="F4391" s="39"/>
    </row>
    <row r="4392" spans="5:6" x14ac:dyDescent="0.25">
      <c r="E4392" s="30">
        <f t="shared" si="68"/>
        <v>5378</v>
      </c>
      <c r="F4392" s="39"/>
    </row>
    <row r="4393" spans="5:6" x14ac:dyDescent="0.25">
      <c r="E4393" s="30">
        <f t="shared" ref="E4393:E4456" si="69" xml:space="preserve"> E4392 + 1</f>
        <v>5379</v>
      </c>
      <c r="F4393" s="39"/>
    </row>
    <row r="4394" spans="5:6" x14ac:dyDescent="0.25">
      <c r="E4394" s="30">
        <f t="shared" si="69"/>
        <v>5380</v>
      </c>
      <c r="F4394" s="39"/>
    </row>
    <row r="4395" spans="5:6" x14ac:dyDescent="0.25">
      <c r="E4395" s="30">
        <f t="shared" si="69"/>
        <v>5381</v>
      </c>
      <c r="F4395" s="39"/>
    </row>
    <row r="4396" spans="5:6" x14ac:dyDescent="0.25">
      <c r="E4396" s="30">
        <f t="shared" si="69"/>
        <v>5382</v>
      </c>
      <c r="F4396" s="39"/>
    </row>
    <row r="4397" spans="5:6" x14ac:dyDescent="0.25">
      <c r="E4397" s="30">
        <f t="shared" si="69"/>
        <v>5383</v>
      </c>
      <c r="F4397" s="39"/>
    </row>
    <row r="4398" spans="5:6" x14ac:dyDescent="0.25">
      <c r="E4398" s="30">
        <f t="shared" si="69"/>
        <v>5384</v>
      </c>
      <c r="F4398" s="39"/>
    </row>
    <row r="4399" spans="5:6" x14ac:dyDescent="0.25">
      <c r="E4399" s="30">
        <f t="shared" si="69"/>
        <v>5385</v>
      </c>
      <c r="F4399" s="39"/>
    </row>
    <row r="4400" spans="5:6" x14ac:dyDescent="0.25">
      <c r="E4400" s="30">
        <f t="shared" si="69"/>
        <v>5386</v>
      </c>
      <c r="F4400" s="39"/>
    </row>
    <row r="4401" spans="5:6" x14ac:dyDescent="0.25">
      <c r="E4401" s="30">
        <f t="shared" si="69"/>
        <v>5387</v>
      </c>
      <c r="F4401" s="39"/>
    </row>
    <row r="4402" spans="5:6" x14ac:dyDescent="0.25">
      <c r="E4402" s="30">
        <f t="shared" si="69"/>
        <v>5388</v>
      </c>
      <c r="F4402" s="39"/>
    </row>
    <row r="4403" spans="5:6" x14ac:dyDescent="0.25">
      <c r="E4403" s="30">
        <f t="shared" si="69"/>
        <v>5389</v>
      </c>
      <c r="F4403" s="39"/>
    </row>
    <row r="4404" spans="5:6" x14ac:dyDescent="0.25">
      <c r="E4404" s="30">
        <f t="shared" si="69"/>
        <v>5390</v>
      </c>
      <c r="F4404" s="39"/>
    </row>
    <row r="4405" spans="5:6" x14ac:dyDescent="0.25">
      <c r="E4405" s="30">
        <f t="shared" si="69"/>
        <v>5391</v>
      </c>
      <c r="F4405" s="39"/>
    </row>
    <row r="4406" spans="5:6" x14ac:dyDescent="0.25">
      <c r="E4406" s="30">
        <f t="shared" si="69"/>
        <v>5392</v>
      </c>
      <c r="F4406" s="39"/>
    </row>
    <row r="4407" spans="5:6" x14ac:dyDescent="0.25">
      <c r="E4407" s="30">
        <f t="shared" si="69"/>
        <v>5393</v>
      </c>
      <c r="F4407" s="39"/>
    </row>
    <row r="4408" spans="5:6" x14ac:dyDescent="0.25">
      <c r="E4408" s="30">
        <f t="shared" si="69"/>
        <v>5394</v>
      </c>
      <c r="F4408" s="39"/>
    </row>
    <row r="4409" spans="5:6" x14ac:dyDescent="0.25">
      <c r="E4409" s="30">
        <f t="shared" si="69"/>
        <v>5395</v>
      </c>
      <c r="F4409" s="39"/>
    </row>
    <row r="4410" spans="5:6" x14ac:dyDescent="0.25">
      <c r="E4410" s="30">
        <f t="shared" si="69"/>
        <v>5396</v>
      </c>
      <c r="F4410" s="39"/>
    </row>
    <row r="4411" spans="5:6" x14ac:dyDescent="0.25">
      <c r="E4411" s="30">
        <f t="shared" si="69"/>
        <v>5397</v>
      </c>
      <c r="F4411" s="39"/>
    </row>
    <row r="4412" spans="5:6" x14ac:dyDescent="0.25">
      <c r="E4412" s="30">
        <f t="shared" si="69"/>
        <v>5398</v>
      </c>
      <c r="F4412" s="39"/>
    </row>
    <row r="4413" spans="5:6" x14ac:dyDescent="0.25">
      <c r="E4413" s="30">
        <f t="shared" si="69"/>
        <v>5399</v>
      </c>
      <c r="F4413" s="39"/>
    </row>
    <row r="4414" spans="5:6" x14ac:dyDescent="0.25">
      <c r="E4414" s="30">
        <f t="shared" si="69"/>
        <v>5400</v>
      </c>
      <c r="F4414" s="39"/>
    </row>
    <row r="4415" spans="5:6" x14ac:dyDescent="0.25">
      <c r="E4415" s="30">
        <f t="shared" si="69"/>
        <v>5401</v>
      </c>
      <c r="F4415" s="39"/>
    </row>
    <row r="4416" spans="5:6" x14ac:dyDescent="0.25">
      <c r="E4416" s="30">
        <f t="shared" si="69"/>
        <v>5402</v>
      </c>
      <c r="F4416" s="39"/>
    </row>
    <row r="4417" spans="5:6" x14ac:dyDescent="0.25">
      <c r="E4417" s="30">
        <f t="shared" si="69"/>
        <v>5403</v>
      </c>
      <c r="F4417" s="39"/>
    </row>
    <row r="4418" spans="5:6" x14ac:dyDescent="0.25">
      <c r="E4418" s="30">
        <f t="shared" si="69"/>
        <v>5404</v>
      </c>
      <c r="F4418" s="39"/>
    </row>
    <row r="4419" spans="5:6" x14ac:dyDescent="0.25">
      <c r="E4419" s="30">
        <f t="shared" si="69"/>
        <v>5405</v>
      </c>
      <c r="F4419" s="39"/>
    </row>
    <row r="4420" spans="5:6" x14ac:dyDescent="0.25">
      <c r="E4420" s="30">
        <f t="shared" si="69"/>
        <v>5406</v>
      </c>
      <c r="F4420" s="39"/>
    </row>
    <row r="4421" spans="5:6" x14ac:dyDescent="0.25">
      <c r="E4421" s="30">
        <f t="shared" si="69"/>
        <v>5407</v>
      </c>
      <c r="F4421" s="39"/>
    </row>
    <row r="4422" spans="5:6" x14ac:dyDescent="0.25">
      <c r="E4422" s="30">
        <f t="shared" si="69"/>
        <v>5408</v>
      </c>
      <c r="F4422" s="39"/>
    </row>
    <row r="4423" spans="5:6" x14ac:dyDescent="0.25">
      <c r="E4423" s="30">
        <f t="shared" si="69"/>
        <v>5409</v>
      </c>
      <c r="F4423" s="39"/>
    </row>
    <row r="4424" spans="5:6" x14ac:dyDescent="0.25">
      <c r="E4424" s="30">
        <f t="shared" si="69"/>
        <v>5410</v>
      </c>
      <c r="F4424" s="39"/>
    </row>
    <row r="4425" spans="5:6" x14ac:dyDescent="0.25">
      <c r="E4425" s="30">
        <f t="shared" si="69"/>
        <v>5411</v>
      </c>
      <c r="F4425" s="39"/>
    </row>
    <row r="4426" spans="5:6" x14ac:dyDescent="0.25">
      <c r="E4426" s="30">
        <f t="shared" si="69"/>
        <v>5412</v>
      </c>
      <c r="F4426" s="39"/>
    </row>
    <row r="4427" spans="5:6" x14ac:dyDescent="0.25">
      <c r="E4427" s="30">
        <f t="shared" si="69"/>
        <v>5413</v>
      </c>
      <c r="F4427" s="39"/>
    </row>
    <row r="4428" spans="5:6" x14ac:dyDescent="0.25">
      <c r="E4428" s="30">
        <f t="shared" si="69"/>
        <v>5414</v>
      </c>
      <c r="F4428" s="39"/>
    </row>
    <row r="4429" spans="5:6" x14ac:dyDescent="0.25">
      <c r="E4429" s="30">
        <f t="shared" si="69"/>
        <v>5415</v>
      </c>
      <c r="F4429" s="39"/>
    </row>
    <row r="4430" spans="5:6" x14ac:dyDescent="0.25">
      <c r="E4430" s="30">
        <f t="shared" si="69"/>
        <v>5416</v>
      </c>
      <c r="F4430" s="39"/>
    </row>
    <row r="4431" spans="5:6" x14ac:dyDescent="0.25">
      <c r="E4431" s="30">
        <f t="shared" si="69"/>
        <v>5417</v>
      </c>
      <c r="F4431" s="39"/>
    </row>
    <row r="4432" spans="5:6" x14ac:dyDescent="0.25">
      <c r="E4432" s="30">
        <f t="shared" si="69"/>
        <v>5418</v>
      </c>
      <c r="F4432" s="39"/>
    </row>
    <row r="4433" spans="5:6" x14ac:dyDescent="0.25">
      <c r="E4433" s="30">
        <f t="shared" si="69"/>
        <v>5419</v>
      </c>
      <c r="F4433" s="39"/>
    </row>
    <row r="4434" spans="5:6" x14ac:dyDescent="0.25">
      <c r="E4434" s="30">
        <f t="shared" si="69"/>
        <v>5420</v>
      </c>
      <c r="F4434" s="39"/>
    </row>
    <row r="4435" spans="5:6" x14ac:dyDescent="0.25">
      <c r="E4435" s="30">
        <f t="shared" si="69"/>
        <v>5421</v>
      </c>
      <c r="F4435" s="39"/>
    </row>
    <row r="4436" spans="5:6" x14ac:dyDescent="0.25">
      <c r="E4436" s="30">
        <f t="shared" si="69"/>
        <v>5422</v>
      </c>
      <c r="F4436" s="39"/>
    </row>
    <row r="4437" spans="5:6" x14ac:dyDescent="0.25">
      <c r="E4437" s="30">
        <f t="shared" si="69"/>
        <v>5423</v>
      </c>
      <c r="F4437" s="39"/>
    </row>
    <row r="4438" spans="5:6" x14ac:dyDescent="0.25">
      <c r="E4438" s="30">
        <f t="shared" si="69"/>
        <v>5424</v>
      </c>
      <c r="F4438" s="39"/>
    </row>
    <row r="4439" spans="5:6" x14ac:dyDescent="0.25">
      <c r="E4439" s="30">
        <f t="shared" si="69"/>
        <v>5425</v>
      </c>
      <c r="F4439" s="39"/>
    </row>
    <row r="4440" spans="5:6" x14ac:dyDescent="0.25">
      <c r="E4440" s="30">
        <f t="shared" si="69"/>
        <v>5426</v>
      </c>
      <c r="F4440" s="39"/>
    </row>
    <row r="4441" spans="5:6" x14ac:dyDescent="0.25">
      <c r="E4441" s="30">
        <f t="shared" si="69"/>
        <v>5427</v>
      </c>
      <c r="F4441" s="39"/>
    </row>
    <row r="4442" spans="5:6" x14ac:dyDescent="0.25">
      <c r="E4442" s="30">
        <f t="shared" si="69"/>
        <v>5428</v>
      </c>
      <c r="F4442" s="39"/>
    </row>
    <row r="4443" spans="5:6" x14ac:dyDescent="0.25">
      <c r="E4443" s="30">
        <f t="shared" si="69"/>
        <v>5429</v>
      </c>
      <c r="F4443" s="39"/>
    </row>
    <row r="4444" spans="5:6" x14ac:dyDescent="0.25">
      <c r="E4444" s="30">
        <f t="shared" si="69"/>
        <v>5430</v>
      </c>
      <c r="F4444" s="39"/>
    </row>
    <row r="4445" spans="5:6" x14ac:dyDescent="0.25">
      <c r="E4445" s="30">
        <f t="shared" si="69"/>
        <v>5431</v>
      </c>
      <c r="F4445" s="39"/>
    </row>
    <row r="4446" spans="5:6" x14ac:dyDescent="0.25">
      <c r="E4446" s="30">
        <f t="shared" si="69"/>
        <v>5432</v>
      </c>
      <c r="F4446" s="39"/>
    </row>
    <row r="4447" spans="5:6" x14ac:dyDescent="0.25">
      <c r="E4447" s="30">
        <f t="shared" si="69"/>
        <v>5433</v>
      </c>
      <c r="F4447" s="39"/>
    </row>
    <row r="4448" spans="5:6" x14ac:dyDescent="0.25">
      <c r="E4448" s="30">
        <f t="shared" si="69"/>
        <v>5434</v>
      </c>
      <c r="F4448" s="39"/>
    </row>
    <row r="4449" spans="5:6" x14ac:dyDescent="0.25">
      <c r="E4449" s="30">
        <f t="shared" si="69"/>
        <v>5435</v>
      </c>
      <c r="F4449" s="39"/>
    </row>
    <row r="4450" spans="5:6" x14ac:dyDescent="0.25">
      <c r="E4450" s="30">
        <f t="shared" si="69"/>
        <v>5436</v>
      </c>
      <c r="F4450" s="39"/>
    </row>
    <row r="4451" spans="5:6" x14ac:dyDescent="0.25">
      <c r="E4451" s="30">
        <f t="shared" si="69"/>
        <v>5437</v>
      </c>
      <c r="F4451" s="39"/>
    </row>
    <row r="4452" spans="5:6" x14ac:dyDescent="0.25">
      <c r="E4452" s="30">
        <f t="shared" si="69"/>
        <v>5438</v>
      </c>
      <c r="F4452" s="39"/>
    </row>
    <row r="4453" spans="5:6" x14ac:dyDescent="0.25">
      <c r="E4453" s="30">
        <f t="shared" si="69"/>
        <v>5439</v>
      </c>
      <c r="F4453" s="39"/>
    </row>
    <row r="4454" spans="5:6" x14ac:dyDescent="0.25">
      <c r="E4454" s="30">
        <f t="shared" si="69"/>
        <v>5440</v>
      </c>
      <c r="F4454" s="39"/>
    </row>
    <row r="4455" spans="5:6" x14ac:dyDescent="0.25">
      <c r="E4455" s="30">
        <f t="shared" si="69"/>
        <v>5441</v>
      </c>
      <c r="F4455" s="39"/>
    </row>
    <row r="4456" spans="5:6" x14ac:dyDescent="0.25">
      <c r="E4456" s="30">
        <f t="shared" si="69"/>
        <v>5442</v>
      </c>
      <c r="F4456" s="39"/>
    </row>
    <row r="4457" spans="5:6" x14ac:dyDescent="0.25">
      <c r="E4457" s="30">
        <f t="shared" ref="E4457:E4520" si="70" xml:space="preserve"> E4456 + 1</f>
        <v>5443</v>
      </c>
      <c r="F4457" s="39"/>
    </row>
    <row r="4458" spans="5:6" x14ac:dyDescent="0.25">
      <c r="E4458" s="30">
        <f t="shared" si="70"/>
        <v>5444</v>
      </c>
      <c r="F4458" s="39"/>
    </row>
    <row r="4459" spans="5:6" x14ac:dyDescent="0.25">
      <c r="E4459" s="30">
        <f t="shared" si="70"/>
        <v>5445</v>
      </c>
      <c r="F4459" s="39"/>
    </row>
    <row r="4460" spans="5:6" x14ac:dyDescent="0.25">
      <c r="E4460" s="30">
        <f t="shared" si="70"/>
        <v>5446</v>
      </c>
      <c r="F4460" s="39"/>
    </row>
    <row r="4461" spans="5:6" x14ac:dyDescent="0.25">
      <c r="E4461" s="30">
        <f t="shared" si="70"/>
        <v>5447</v>
      </c>
      <c r="F4461" s="39"/>
    </row>
    <row r="4462" spans="5:6" x14ac:dyDescent="0.25">
      <c r="E4462" s="30">
        <f t="shared" si="70"/>
        <v>5448</v>
      </c>
      <c r="F4462" s="39"/>
    </row>
    <row r="4463" spans="5:6" x14ac:dyDescent="0.25">
      <c r="E4463" s="30">
        <f t="shared" si="70"/>
        <v>5449</v>
      </c>
      <c r="F4463" s="39"/>
    </row>
    <row r="4464" spans="5:6" x14ac:dyDescent="0.25">
      <c r="E4464" s="30">
        <f t="shared" si="70"/>
        <v>5450</v>
      </c>
      <c r="F4464" s="39"/>
    </row>
    <row r="4465" spans="5:6" x14ac:dyDescent="0.25">
      <c r="E4465" s="30">
        <f t="shared" si="70"/>
        <v>5451</v>
      </c>
      <c r="F4465" s="39"/>
    </row>
    <row r="4466" spans="5:6" x14ac:dyDescent="0.25">
      <c r="E4466" s="30">
        <f t="shared" si="70"/>
        <v>5452</v>
      </c>
      <c r="F4466" s="39"/>
    </row>
    <row r="4467" spans="5:6" x14ac:dyDescent="0.25">
      <c r="E4467" s="30">
        <f t="shared" si="70"/>
        <v>5453</v>
      </c>
      <c r="F4467" s="39"/>
    </row>
    <row r="4468" spans="5:6" x14ac:dyDescent="0.25">
      <c r="E4468" s="30">
        <f t="shared" si="70"/>
        <v>5454</v>
      </c>
      <c r="F4468" s="39"/>
    </row>
    <row r="4469" spans="5:6" x14ac:dyDescent="0.25">
      <c r="E4469" s="30">
        <f t="shared" si="70"/>
        <v>5455</v>
      </c>
      <c r="F4469" s="39"/>
    </row>
    <row r="4470" spans="5:6" x14ac:dyDescent="0.25">
      <c r="E4470" s="30">
        <f t="shared" si="70"/>
        <v>5456</v>
      </c>
      <c r="F4470" s="39"/>
    </row>
    <row r="4471" spans="5:6" x14ac:dyDescent="0.25">
      <c r="E4471" s="30">
        <f t="shared" si="70"/>
        <v>5457</v>
      </c>
      <c r="F4471" s="39"/>
    </row>
    <row r="4472" spans="5:6" x14ac:dyDescent="0.25">
      <c r="E4472" s="30">
        <f t="shared" si="70"/>
        <v>5458</v>
      </c>
      <c r="F4472" s="39"/>
    </row>
    <row r="4473" spans="5:6" x14ac:dyDescent="0.25">
      <c r="E4473" s="30">
        <f t="shared" si="70"/>
        <v>5459</v>
      </c>
      <c r="F4473" s="39"/>
    </row>
    <row r="4474" spans="5:6" x14ac:dyDescent="0.25">
      <c r="E4474" s="30">
        <f t="shared" si="70"/>
        <v>5460</v>
      </c>
      <c r="F4474" s="39"/>
    </row>
    <row r="4475" spans="5:6" x14ac:dyDescent="0.25">
      <c r="E4475" s="30">
        <f t="shared" si="70"/>
        <v>5461</v>
      </c>
      <c r="F4475" s="39"/>
    </row>
    <row r="4476" spans="5:6" x14ac:dyDescent="0.25">
      <c r="E4476" s="30">
        <f t="shared" si="70"/>
        <v>5462</v>
      </c>
      <c r="F4476" s="39"/>
    </row>
    <row r="4477" spans="5:6" x14ac:dyDescent="0.25">
      <c r="E4477" s="30">
        <f t="shared" si="70"/>
        <v>5463</v>
      </c>
      <c r="F4477" s="39"/>
    </row>
    <row r="4478" spans="5:6" x14ac:dyDescent="0.25">
      <c r="E4478" s="30">
        <f t="shared" si="70"/>
        <v>5464</v>
      </c>
      <c r="F4478" s="39"/>
    </row>
    <row r="4479" spans="5:6" x14ac:dyDescent="0.25">
      <c r="E4479" s="30">
        <f t="shared" si="70"/>
        <v>5465</v>
      </c>
      <c r="F4479" s="39"/>
    </row>
    <row r="4480" spans="5:6" x14ac:dyDescent="0.25">
      <c r="E4480" s="30">
        <f t="shared" si="70"/>
        <v>5466</v>
      </c>
      <c r="F4480" s="39"/>
    </row>
    <row r="4481" spans="5:6" x14ac:dyDescent="0.25">
      <c r="E4481" s="30">
        <f t="shared" si="70"/>
        <v>5467</v>
      </c>
      <c r="F4481" s="39"/>
    </row>
    <row r="4482" spans="5:6" x14ac:dyDescent="0.25">
      <c r="E4482" s="30">
        <f t="shared" si="70"/>
        <v>5468</v>
      </c>
      <c r="F4482" s="39"/>
    </row>
    <row r="4483" spans="5:6" x14ac:dyDescent="0.25">
      <c r="E4483" s="30">
        <f t="shared" si="70"/>
        <v>5469</v>
      </c>
      <c r="F4483" s="39"/>
    </row>
    <row r="4484" spans="5:6" x14ac:dyDescent="0.25">
      <c r="E4484" s="30">
        <f t="shared" si="70"/>
        <v>5470</v>
      </c>
      <c r="F4484" s="39"/>
    </row>
    <row r="4485" spans="5:6" x14ac:dyDescent="0.25">
      <c r="E4485" s="30">
        <f t="shared" si="70"/>
        <v>5471</v>
      </c>
      <c r="F4485" s="39"/>
    </row>
    <row r="4486" spans="5:6" x14ac:dyDescent="0.25">
      <c r="E4486" s="30">
        <f t="shared" si="70"/>
        <v>5472</v>
      </c>
      <c r="F4486" s="39"/>
    </row>
    <row r="4487" spans="5:6" x14ac:dyDescent="0.25">
      <c r="E4487" s="30">
        <f t="shared" si="70"/>
        <v>5473</v>
      </c>
      <c r="F4487" s="39"/>
    </row>
    <row r="4488" spans="5:6" x14ac:dyDescent="0.25">
      <c r="E4488" s="30">
        <f t="shared" si="70"/>
        <v>5474</v>
      </c>
      <c r="F4488" s="39"/>
    </row>
    <row r="4489" spans="5:6" x14ac:dyDescent="0.25">
      <c r="E4489" s="30">
        <f t="shared" si="70"/>
        <v>5475</v>
      </c>
      <c r="F4489" s="39"/>
    </row>
    <row r="4490" spans="5:6" x14ac:dyDescent="0.25">
      <c r="E4490" s="30">
        <f t="shared" si="70"/>
        <v>5476</v>
      </c>
      <c r="F4490" s="39"/>
    </row>
    <row r="4491" spans="5:6" x14ac:dyDescent="0.25">
      <c r="E4491" s="30">
        <f t="shared" si="70"/>
        <v>5477</v>
      </c>
      <c r="F4491" s="39"/>
    </row>
    <row r="4492" spans="5:6" x14ac:dyDescent="0.25">
      <c r="E4492" s="30">
        <f t="shared" si="70"/>
        <v>5478</v>
      </c>
      <c r="F4492" s="39"/>
    </row>
    <row r="4493" spans="5:6" x14ac:dyDescent="0.25">
      <c r="E4493" s="30">
        <f t="shared" si="70"/>
        <v>5479</v>
      </c>
      <c r="F4493" s="39"/>
    </row>
    <row r="4494" spans="5:6" x14ac:dyDescent="0.25">
      <c r="E4494" s="30">
        <f t="shared" si="70"/>
        <v>5480</v>
      </c>
      <c r="F4494" s="39"/>
    </row>
    <row r="4495" spans="5:6" x14ac:dyDescent="0.25">
      <c r="E4495" s="30">
        <f t="shared" si="70"/>
        <v>5481</v>
      </c>
      <c r="F4495" s="39"/>
    </row>
    <row r="4496" spans="5:6" x14ac:dyDescent="0.25">
      <c r="E4496" s="30">
        <f t="shared" si="70"/>
        <v>5482</v>
      </c>
      <c r="F4496" s="39"/>
    </row>
    <row r="4497" spans="5:6" x14ac:dyDescent="0.25">
      <c r="E4497" s="30">
        <f t="shared" si="70"/>
        <v>5483</v>
      </c>
      <c r="F4497" s="39"/>
    </row>
    <row r="4498" spans="5:6" x14ac:dyDescent="0.25">
      <c r="E4498" s="30">
        <f t="shared" si="70"/>
        <v>5484</v>
      </c>
      <c r="F4498" s="39"/>
    </row>
    <row r="4499" spans="5:6" x14ac:dyDescent="0.25">
      <c r="E4499" s="30">
        <f t="shared" si="70"/>
        <v>5485</v>
      </c>
      <c r="F4499" s="39"/>
    </row>
    <row r="4500" spans="5:6" x14ac:dyDescent="0.25">
      <c r="E4500" s="30">
        <f t="shared" si="70"/>
        <v>5486</v>
      </c>
      <c r="F4500" s="39"/>
    </row>
    <row r="4501" spans="5:6" x14ac:dyDescent="0.25">
      <c r="E4501" s="30">
        <f t="shared" si="70"/>
        <v>5487</v>
      </c>
      <c r="F4501" s="39"/>
    </row>
    <row r="4502" spans="5:6" x14ac:dyDescent="0.25">
      <c r="E4502" s="30">
        <f t="shared" si="70"/>
        <v>5488</v>
      </c>
      <c r="F4502" s="39"/>
    </row>
    <row r="4503" spans="5:6" x14ac:dyDescent="0.25">
      <c r="E4503" s="30">
        <f t="shared" si="70"/>
        <v>5489</v>
      </c>
      <c r="F4503" s="39"/>
    </row>
    <row r="4504" spans="5:6" x14ac:dyDescent="0.25">
      <c r="E4504" s="30">
        <f t="shared" si="70"/>
        <v>5490</v>
      </c>
      <c r="F4504" s="39"/>
    </row>
    <row r="4505" spans="5:6" x14ac:dyDescent="0.25">
      <c r="E4505" s="30">
        <f t="shared" si="70"/>
        <v>5491</v>
      </c>
      <c r="F4505" s="39"/>
    </row>
    <row r="4506" spans="5:6" x14ac:dyDescent="0.25">
      <c r="E4506" s="30">
        <f t="shared" si="70"/>
        <v>5492</v>
      </c>
      <c r="F4506" s="39"/>
    </row>
    <row r="4507" spans="5:6" x14ac:dyDescent="0.25">
      <c r="E4507" s="30">
        <f t="shared" si="70"/>
        <v>5493</v>
      </c>
      <c r="F4507" s="39"/>
    </row>
    <row r="4508" spans="5:6" x14ac:dyDescent="0.25">
      <c r="E4508" s="30">
        <f t="shared" si="70"/>
        <v>5494</v>
      </c>
      <c r="F4508" s="39"/>
    </row>
    <row r="4509" spans="5:6" x14ac:dyDescent="0.25">
      <c r="E4509" s="30">
        <f t="shared" si="70"/>
        <v>5495</v>
      </c>
      <c r="F4509" s="39"/>
    </row>
    <row r="4510" spans="5:6" x14ac:dyDescent="0.25">
      <c r="E4510" s="30">
        <f t="shared" si="70"/>
        <v>5496</v>
      </c>
      <c r="F4510" s="39"/>
    </row>
    <row r="4511" spans="5:6" x14ac:dyDescent="0.25">
      <c r="E4511" s="30">
        <f t="shared" si="70"/>
        <v>5497</v>
      </c>
      <c r="F4511" s="39"/>
    </row>
    <row r="4512" spans="5:6" x14ac:dyDescent="0.25">
      <c r="E4512" s="30">
        <f t="shared" si="70"/>
        <v>5498</v>
      </c>
      <c r="F4512" s="39"/>
    </row>
    <row r="4513" spans="5:6" x14ac:dyDescent="0.25">
      <c r="E4513" s="30">
        <f t="shared" si="70"/>
        <v>5499</v>
      </c>
      <c r="F4513" s="39"/>
    </row>
    <row r="4514" spans="5:6" x14ac:dyDescent="0.25">
      <c r="E4514" s="30">
        <f t="shared" si="70"/>
        <v>5500</v>
      </c>
      <c r="F4514" s="39"/>
    </row>
    <row r="4515" spans="5:6" x14ac:dyDescent="0.25">
      <c r="E4515" s="30">
        <f t="shared" si="70"/>
        <v>5501</v>
      </c>
      <c r="F4515" s="39"/>
    </row>
    <row r="4516" spans="5:6" x14ac:dyDescent="0.25">
      <c r="E4516" s="30">
        <f t="shared" si="70"/>
        <v>5502</v>
      </c>
      <c r="F4516" s="39"/>
    </row>
    <row r="4517" spans="5:6" x14ac:dyDescent="0.25">
      <c r="E4517" s="30">
        <f t="shared" si="70"/>
        <v>5503</v>
      </c>
      <c r="F4517" s="39"/>
    </row>
    <row r="4518" spans="5:6" x14ac:dyDescent="0.25">
      <c r="E4518" s="30">
        <f t="shared" si="70"/>
        <v>5504</v>
      </c>
      <c r="F4518" s="39"/>
    </row>
    <row r="4519" spans="5:6" x14ac:dyDescent="0.25">
      <c r="E4519" s="30">
        <f t="shared" si="70"/>
        <v>5505</v>
      </c>
      <c r="F4519" s="39"/>
    </row>
    <row r="4520" spans="5:6" x14ac:dyDescent="0.25">
      <c r="E4520" s="30">
        <f t="shared" si="70"/>
        <v>5506</v>
      </c>
      <c r="F4520" s="39"/>
    </row>
    <row r="4521" spans="5:6" x14ac:dyDescent="0.25">
      <c r="E4521" s="30">
        <f t="shared" ref="E4521:E4584" si="71" xml:space="preserve"> E4520 + 1</f>
        <v>5507</v>
      </c>
      <c r="F4521" s="39"/>
    </row>
    <row r="4522" spans="5:6" x14ac:dyDescent="0.25">
      <c r="E4522" s="30">
        <f t="shared" si="71"/>
        <v>5508</v>
      </c>
      <c r="F4522" s="39"/>
    </row>
    <row r="4523" spans="5:6" x14ac:dyDescent="0.25">
      <c r="E4523" s="30">
        <f t="shared" si="71"/>
        <v>5509</v>
      </c>
      <c r="F4523" s="39"/>
    </row>
    <row r="4524" spans="5:6" x14ac:dyDescent="0.25">
      <c r="E4524" s="30">
        <f t="shared" si="71"/>
        <v>5510</v>
      </c>
      <c r="F4524" s="39"/>
    </row>
    <row r="4525" spans="5:6" x14ac:dyDescent="0.25">
      <c r="E4525" s="30">
        <f t="shared" si="71"/>
        <v>5511</v>
      </c>
      <c r="F4525" s="39"/>
    </row>
    <row r="4526" spans="5:6" x14ac:dyDescent="0.25">
      <c r="E4526" s="30">
        <f t="shared" si="71"/>
        <v>5512</v>
      </c>
      <c r="F4526" s="39"/>
    </row>
    <row r="4527" spans="5:6" x14ac:dyDescent="0.25">
      <c r="E4527" s="30">
        <f t="shared" si="71"/>
        <v>5513</v>
      </c>
      <c r="F4527" s="39"/>
    </row>
    <row r="4528" spans="5:6" x14ac:dyDescent="0.25">
      <c r="E4528" s="30">
        <f t="shared" si="71"/>
        <v>5514</v>
      </c>
      <c r="F4528" s="39"/>
    </row>
    <row r="4529" spans="5:6" x14ac:dyDescent="0.25">
      <c r="E4529" s="30">
        <f t="shared" si="71"/>
        <v>5515</v>
      </c>
      <c r="F4529" s="39"/>
    </row>
    <row r="4530" spans="5:6" x14ac:dyDescent="0.25">
      <c r="E4530" s="30">
        <f t="shared" si="71"/>
        <v>5516</v>
      </c>
      <c r="F4530" s="39"/>
    </row>
    <row r="4531" spans="5:6" x14ac:dyDescent="0.25">
      <c r="E4531" s="30">
        <f t="shared" si="71"/>
        <v>5517</v>
      </c>
      <c r="F4531" s="39"/>
    </row>
    <row r="4532" spans="5:6" x14ac:dyDescent="0.25">
      <c r="E4532" s="30">
        <f t="shared" si="71"/>
        <v>5518</v>
      </c>
      <c r="F4532" s="39"/>
    </row>
    <row r="4533" spans="5:6" x14ac:dyDescent="0.25">
      <c r="E4533" s="30">
        <f t="shared" si="71"/>
        <v>5519</v>
      </c>
      <c r="F4533" s="39"/>
    </row>
    <row r="4534" spans="5:6" x14ac:dyDescent="0.25">
      <c r="E4534" s="30">
        <f t="shared" si="71"/>
        <v>5520</v>
      </c>
      <c r="F4534" s="39"/>
    </row>
    <row r="4535" spans="5:6" x14ac:dyDescent="0.25">
      <c r="E4535" s="30">
        <f t="shared" si="71"/>
        <v>5521</v>
      </c>
      <c r="F4535" s="39"/>
    </row>
    <row r="4536" spans="5:6" x14ac:dyDescent="0.25">
      <c r="E4536" s="30">
        <f t="shared" si="71"/>
        <v>5522</v>
      </c>
      <c r="F4536" s="39"/>
    </row>
    <row r="4537" spans="5:6" x14ac:dyDescent="0.25">
      <c r="E4537" s="30">
        <f t="shared" si="71"/>
        <v>5523</v>
      </c>
      <c r="F4537" s="39"/>
    </row>
    <row r="4538" spans="5:6" x14ac:dyDescent="0.25">
      <c r="E4538" s="30">
        <f t="shared" si="71"/>
        <v>5524</v>
      </c>
      <c r="F4538" s="39"/>
    </row>
    <row r="4539" spans="5:6" x14ac:dyDescent="0.25">
      <c r="E4539" s="30">
        <f t="shared" si="71"/>
        <v>5525</v>
      </c>
      <c r="F4539" s="39"/>
    </row>
    <row r="4540" spans="5:6" x14ac:dyDescent="0.25">
      <c r="E4540" s="30">
        <f t="shared" si="71"/>
        <v>5526</v>
      </c>
      <c r="F4540" s="39"/>
    </row>
    <row r="4541" spans="5:6" x14ac:dyDescent="0.25">
      <c r="E4541" s="30">
        <f t="shared" si="71"/>
        <v>5527</v>
      </c>
      <c r="F4541" s="39"/>
    </row>
    <row r="4542" spans="5:6" x14ac:dyDescent="0.25">
      <c r="E4542" s="30">
        <f t="shared" si="71"/>
        <v>5528</v>
      </c>
      <c r="F4542" s="39"/>
    </row>
    <row r="4543" spans="5:6" x14ac:dyDescent="0.25">
      <c r="E4543" s="30">
        <f t="shared" si="71"/>
        <v>5529</v>
      </c>
      <c r="F4543" s="39"/>
    </row>
    <row r="4544" spans="5:6" x14ac:dyDescent="0.25">
      <c r="E4544" s="30">
        <f t="shared" si="71"/>
        <v>5530</v>
      </c>
      <c r="F4544" s="39"/>
    </row>
    <row r="4545" spans="5:6" x14ac:dyDescent="0.25">
      <c r="E4545" s="30">
        <f t="shared" si="71"/>
        <v>5531</v>
      </c>
      <c r="F4545" s="39"/>
    </row>
    <row r="4546" spans="5:6" x14ac:dyDescent="0.25">
      <c r="E4546" s="30">
        <f t="shared" si="71"/>
        <v>5532</v>
      </c>
      <c r="F4546" s="39"/>
    </row>
    <row r="4547" spans="5:6" x14ac:dyDescent="0.25">
      <c r="E4547" s="30">
        <f t="shared" si="71"/>
        <v>5533</v>
      </c>
      <c r="F4547" s="39"/>
    </row>
    <row r="4548" spans="5:6" x14ac:dyDescent="0.25">
      <c r="E4548" s="30">
        <f t="shared" si="71"/>
        <v>5534</v>
      </c>
      <c r="F4548" s="39"/>
    </row>
    <row r="4549" spans="5:6" x14ac:dyDescent="0.25">
      <c r="E4549" s="30">
        <f t="shared" si="71"/>
        <v>5535</v>
      </c>
      <c r="F4549" s="39"/>
    </row>
    <row r="4550" spans="5:6" x14ac:dyDescent="0.25">
      <c r="E4550" s="30">
        <f t="shared" si="71"/>
        <v>5536</v>
      </c>
      <c r="F4550" s="39"/>
    </row>
    <row r="4551" spans="5:6" x14ac:dyDescent="0.25">
      <c r="E4551" s="30">
        <f t="shared" si="71"/>
        <v>5537</v>
      </c>
      <c r="F4551" s="39"/>
    </row>
    <row r="4552" spans="5:6" x14ac:dyDescent="0.25">
      <c r="E4552" s="30">
        <f t="shared" si="71"/>
        <v>5538</v>
      </c>
      <c r="F4552" s="39"/>
    </row>
    <row r="4553" spans="5:6" x14ac:dyDescent="0.25">
      <c r="E4553" s="30">
        <f t="shared" si="71"/>
        <v>5539</v>
      </c>
      <c r="F4553" s="39"/>
    </row>
    <row r="4554" spans="5:6" x14ac:dyDescent="0.25">
      <c r="E4554" s="30">
        <f t="shared" si="71"/>
        <v>5540</v>
      </c>
      <c r="F4554" s="39"/>
    </row>
    <row r="4555" spans="5:6" x14ac:dyDescent="0.25">
      <c r="E4555" s="30">
        <f t="shared" si="71"/>
        <v>5541</v>
      </c>
      <c r="F4555" s="39"/>
    </row>
    <row r="4556" spans="5:6" x14ac:dyDescent="0.25">
      <c r="E4556" s="30">
        <f t="shared" si="71"/>
        <v>5542</v>
      </c>
      <c r="F4556" s="39"/>
    </row>
    <row r="4557" spans="5:6" x14ac:dyDescent="0.25">
      <c r="E4557" s="30">
        <f t="shared" si="71"/>
        <v>5543</v>
      </c>
      <c r="F4557" s="39"/>
    </row>
    <row r="4558" spans="5:6" x14ac:dyDescent="0.25">
      <c r="E4558" s="30">
        <f t="shared" si="71"/>
        <v>5544</v>
      </c>
      <c r="F4558" s="39"/>
    </row>
    <row r="4559" spans="5:6" x14ac:dyDescent="0.25">
      <c r="E4559" s="30">
        <f t="shared" si="71"/>
        <v>5545</v>
      </c>
      <c r="F4559" s="39"/>
    </row>
    <row r="4560" spans="5:6" x14ac:dyDescent="0.25">
      <c r="E4560" s="30">
        <f t="shared" si="71"/>
        <v>5546</v>
      </c>
      <c r="F4560" s="39"/>
    </row>
    <row r="4561" spans="5:6" x14ac:dyDescent="0.25">
      <c r="E4561" s="30">
        <f t="shared" si="71"/>
        <v>5547</v>
      </c>
      <c r="F4561" s="39"/>
    </row>
    <row r="4562" spans="5:6" x14ac:dyDescent="0.25">
      <c r="E4562" s="30">
        <f t="shared" si="71"/>
        <v>5548</v>
      </c>
      <c r="F4562" s="39"/>
    </row>
    <row r="4563" spans="5:6" x14ac:dyDescent="0.25">
      <c r="E4563" s="30">
        <f t="shared" si="71"/>
        <v>5549</v>
      </c>
      <c r="F4563" s="39"/>
    </row>
    <row r="4564" spans="5:6" x14ac:dyDescent="0.25">
      <c r="E4564" s="30">
        <f t="shared" si="71"/>
        <v>5550</v>
      </c>
      <c r="F4564" s="39"/>
    </row>
    <row r="4565" spans="5:6" x14ac:dyDescent="0.25">
      <c r="E4565" s="30">
        <f t="shared" si="71"/>
        <v>5551</v>
      </c>
      <c r="F4565" s="39"/>
    </row>
    <row r="4566" spans="5:6" x14ac:dyDescent="0.25">
      <c r="E4566" s="30">
        <f t="shared" si="71"/>
        <v>5552</v>
      </c>
      <c r="F4566" s="39"/>
    </row>
    <row r="4567" spans="5:6" x14ac:dyDescent="0.25">
      <c r="E4567" s="30">
        <f t="shared" si="71"/>
        <v>5553</v>
      </c>
      <c r="F4567" s="39"/>
    </row>
    <row r="4568" spans="5:6" x14ac:dyDescent="0.25">
      <c r="E4568" s="30">
        <f t="shared" si="71"/>
        <v>5554</v>
      </c>
      <c r="F4568" s="39"/>
    </row>
    <row r="4569" spans="5:6" x14ac:dyDescent="0.25">
      <c r="E4569" s="30">
        <f t="shared" si="71"/>
        <v>5555</v>
      </c>
      <c r="F4569" s="39"/>
    </row>
    <row r="4570" spans="5:6" x14ac:dyDescent="0.25">
      <c r="E4570" s="30">
        <f t="shared" si="71"/>
        <v>5556</v>
      </c>
      <c r="F4570" s="39"/>
    </row>
    <row r="4571" spans="5:6" x14ac:dyDescent="0.25">
      <c r="E4571" s="30">
        <f t="shared" si="71"/>
        <v>5557</v>
      </c>
      <c r="F4571" s="39"/>
    </row>
    <row r="4572" spans="5:6" x14ac:dyDescent="0.25">
      <c r="E4572" s="30">
        <f t="shared" si="71"/>
        <v>5558</v>
      </c>
      <c r="F4572" s="39"/>
    </row>
    <row r="4573" spans="5:6" x14ac:dyDescent="0.25">
      <c r="E4573" s="30">
        <f t="shared" si="71"/>
        <v>5559</v>
      </c>
      <c r="F4573" s="39"/>
    </row>
    <row r="4574" spans="5:6" x14ac:dyDescent="0.25">
      <c r="E4574" s="30">
        <f t="shared" si="71"/>
        <v>5560</v>
      </c>
      <c r="F4574" s="39"/>
    </row>
    <row r="4575" spans="5:6" x14ac:dyDescent="0.25">
      <c r="E4575" s="30">
        <f t="shared" si="71"/>
        <v>5561</v>
      </c>
      <c r="F4575" s="39"/>
    </row>
    <row r="4576" spans="5:6" x14ac:dyDescent="0.25">
      <c r="E4576" s="30">
        <f t="shared" si="71"/>
        <v>5562</v>
      </c>
      <c r="F4576" s="39"/>
    </row>
    <row r="4577" spans="5:6" x14ac:dyDescent="0.25">
      <c r="E4577" s="30">
        <f t="shared" si="71"/>
        <v>5563</v>
      </c>
      <c r="F4577" s="39"/>
    </row>
    <row r="4578" spans="5:6" x14ac:dyDescent="0.25">
      <c r="E4578" s="30">
        <f t="shared" si="71"/>
        <v>5564</v>
      </c>
      <c r="F4578" s="39"/>
    </row>
    <row r="4579" spans="5:6" x14ac:dyDescent="0.25">
      <c r="E4579" s="30">
        <f t="shared" si="71"/>
        <v>5565</v>
      </c>
      <c r="F4579" s="39"/>
    </row>
    <row r="4580" spans="5:6" x14ac:dyDescent="0.25">
      <c r="E4580" s="30">
        <f t="shared" si="71"/>
        <v>5566</v>
      </c>
      <c r="F4580" s="39"/>
    </row>
    <row r="4581" spans="5:6" x14ac:dyDescent="0.25">
      <c r="E4581" s="30">
        <f t="shared" si="71"/>
        <v>5567</v>
      </c>
      <c r="F4581" s="39"/>
    </row>
    <row r="4582" spans="5:6" x14ac:dyDescent="0.25">
      <c r="E4582" s="30">
        <f t="shared" si="71"/>
        <v>5568</v>
      </c>
      <c r="F4582" s="39"/>
    </row>
    <row r="4583" spans="5:6" x14ac:dyDescent="0.25">
      <c r="E4583" s="30">
        <f t="shared" si="71"/>
        <v>5569</v>
      </c>
      <c r="F4583" s="39"/>
    </row>
    <row r="4584" spans="5:6" x14ac:dyDescent="0.25">
      <c r="E4584" s="30">
        <f t="shared" si="71"/>
        <v>5570</v>
      </c>
      <c r="F4584" s="39"/>
    </row>
    <row r="4585" spans="5:6" x14ac:dyDescent="0.25">
      <c r="E4585" s="30">
        <f t="shared" ref="E4585:E4648" si="72" xml:space="preserve"> E4584 + 1</f>
        <v>5571</v>
      </c>
      <c r="F4585" s="39"/>
    </row>
    <row r="4586" spans="5:6" x14ac:dyDescent="0.25">
      <c r="E4586" s="30">
        <f t="shared" si="72"/>
        <v>5572</v>
      </c>
      <c r="F4586" s="39"/>
    </row>
    <row r="4587" spans="5:6" x14ac:dyDescent="0.25">
      <c r="E4587" s="30">
        <f t="shared" si="72"/>
        <v>5573</v>
      </c>
      <c r="F4587" s="39"/>
    </row>
    <row r="4588" spans="5:6" x14ac:dyDescent="0.25">
      <c r="E4588" s="30">
        <f t="shared" si="72"/>
        <v>5574</v>
      </c>
      <c r="F4588" s="39"/>
    </row>
    <row r="4589" spans="5:6" x14ac:dyDescent="0.25">
      <c r="E4589" s="30">
        <f t="shared" si="72"/>
        <v>5575</v>
      </c>
      <c r="F4589" s="39"/>
    </row>
    <row r="4590" spans="5:6" x14ac:dyDescent="0.25">
      <c r="E4590" s="30">
        <f t="shared" si="72"/>
        <v>5576</v>
      </c>
      <c r="F4590" s="39"/>
    </row>
    <row r="4591" spans="5:6" x14ac:dyDescent="0.25">
      <c r="E4591" s="30">
        <f t="shared" si="72"/>
        <v>5577</v>
      </c>
      <c r="F4591" s="39"/>
    </row>
    <row r="4592" spans="5:6" x14ac:dyDescent="0.25">
      <c r="E4592" s="30">
        <f t="shared" si="72"/>
        <v>5578</v>
      </c>
      <c r="F4592" s="39"/>
    </row>
    <row r="4593" spans="5:6" x14ac:dyDescent="0.25">
      <c r="E4593" s="30">
        <f t="shared" si="72"/>
        <v>5579</v>
      </c>
      <c r="F4593" s="39"/>
    </row>
    <row r="4594" spans="5:6" x14ac:dyDescent="0.25">
      <c r="E4594" s="30">
        <f t="shared" si="72"/>
        <v>5580</v>
      </c>
      <c r="F4594" s="39"/>
    </row>
    <row r="4595" spans="5:6" x14ac:dyDescent="0.25">
      <c r="E4595" s="30">
        <f t="shared" si="72"/>
        <v>5581</v>
      </c>
      <c r="F4595" s="39"/>
    </row>
    <row r="4596" spans="5:6" x14ac:dyDescent="0.25">
      <c r="E4596" s="30">
        <f t="shared" si="72"/>
        <v>5582</v>
      </c>
      <c r="F4596" s="39"/>
    </row>
    <row r="4597" spans="5:6" x14ac:dyDescent="0.25">
      <c r="E4597" s="30">
        <f t="shared" si="72"/>
        <v>5583</v>
      </c>
      <c r="F4597" s="39"/>
    </row>
    <row r="4598" spans="5:6" x14ac:dyDescent="0.25">
      <c r="E4598" s="30">
        <f t="shared" si="72"/>
        <v>5584</v>
      </c>
      <c r="F4598" s="39"/>
    </row>
    <row r="4599" spans="5:6" x14ac:dyDescent="0.25">
      <c r="E4599" s="30">
        <f t="shared" si="72"/>
        <v>5585</v>
      </c>
      <c r="F4599" s="39"/>
    </row>
    <row r="4600" spans="5:6" x14ac:dyDescent="0.25">
      <c r="E4600" s="30">
        <f t="shared" si="72"/>
        <v>5586</v>
      </c>
      <c r="F4600" s="39"/>
    </row>
    <row r="4601" spans="5:6" x14ac:dyDescent="0.25">
      <c r="E4601" s="30">
        <f t="shared" si="72"/>
        <v>5587</v>
      </c>
      <c r="F4601" s="39"/>
    </row>
    <row r="4602" spans="5:6" x14ac:dyDescent="0.25">
      <c r="E4602" s="30">
        <f t="shared" si="72"/>
        <v>5588</v>
      </c>
      <c r="F4602" s="39"/>
    </row>
    <row r="4603" spans="5:6" x14ac:dyDescent="0.25">
      <c r="E4603" s="30">
        <f t="shared" si="72"/>
        <v>5589</v>
      </c>
      <c r="F4603" s="39"/>
    </row>
    <row r="4604" spans="5:6" x14ac:dyDescent="0.25">
      <c r="E4604" s="30">
        <f t="shared" si="72"/>
        <v>5590</v>
      </c>
      <c r="F4604" s="39"/>
    </row>
    <row r="4605" spans="5:6" x14ac:dyDescent="0.25">
      <c r="E4605" s="30">
        <f t="shared" si="72"/>
        <v>5591</v>
      </c>
      <c r="F4605" s="39"/>
    </row>
    <row r="4606" spans="5:6" x14ac:dyDescent="0.25">
      <c r="E4606" s="30">
        <f t="shared" si="72"/>
        <v>5592</v>
      </c>
      <c r="F4606" s="39"/>
    </row>
    <row r="4607" spans="5:6" x14ac:dyDescent="0.25">
      <c r="E4607" s="30">
        <f t="shared" si="72"/>
        <v>5593</v>
      </c>
      <c r="F4607" s="39"/>
    </row>
    <row r="4608" spans="5:6" x14ac:dyDescent="0.25">
      <c r="E4608" s="30">
        <f t="shared" si="72"/>
        <v>5594</v>
      </c>
      <c r="F4608" s="39"/>
    </row>
    <row r="4609" spans="5:6" x14ac:dyDescent="0.25">
      <c r="E4609" s="30">
        <f t="shared" si="72"/>
        <v>5595</v>
      </c>
      <c r="F4609" s="39"/>
    </row>
    <row r="4610" spans="5:6" x14ac:dyDescent="0.25">
      <c r="E4610" s="30">
        <f t="shared" si="72"/>
        <v>5596</v>
      </c>
      <c r="F4610" s="39"/>
    </row>
    <row r="4611" spans="5:6" x14ac:dyDescent="0.25">
      <c r="E4611" s="30">
        <f t="shared" si="72"/>
        <v>5597</v>
      </c>
      <c r="F4611" s="39"/>
    </row>
    <row r="4612" spans="5:6" x14ac:dyDescent="0.25">
      <c r="E4612" s="30">
        <f t="shared" si="72"/>
        <v>5598</v>
      </c>
      <c r="F4612" s="39"/>
    </row>
    <row r="4613" spans="5:6" x14ac:dyDescent="0.25">
      <c r="E4613" s="30">
        <f t="shared" si="72"/>
        <v>5599</v>
      </c>
      <c r="F4613" s="39"/>
    </row>
    <row r="4614" spans="5:6" x14ac:dyDescent="0.25">
      <c r="E4614" s="30">
        <f t="shared" si="72"/>
        <v>5600</v>
      </c>
      <c r="F4614" s="39"/>
    </row>
    <row r="4615" spans="5:6" x14ac:dyDescent="0.25">
      <c r="E4615" s="30">
        <f t="shared" si="72"/>
        <v>5601</v>
      </c>
      <c r="F4615" s="39"/>
    </row>
    <row r="4616" spans="5:6" x14ac:dyDescent="0.25">
      <c r="E4616" s="30">
        <f t="shared" si="72"/>
        <v>5602</v>
      </c>
      <c r="F4616" s="39"/>
    </row>
    <row r="4617" spans="5:6" x14ac:dyDescent="0.25">
      <c r="E4617" s="30">
        <f t="shared" si="72"/>
        <v>5603</v>
      </c>
      <c r="F4617" s="39"/>
    </row>
    <row r="4618" spans="5:6" x14ac:dyDescent="0.25">
      <c r="E4618" s="30">
        <f t="shared" si="72"/>
        <v>5604</v>
      </c>
      <c r="F4618" s="39"/>
    </row>
    <row r="4619" spans="5:6" x14ac:dyDescent="0.25">
      <c r="E4619" s="30">
        <f t="shared" si="72"/>
        <v>5605</v>
      </c>
      <c r="F4619" s="39"/>
    </row>
    <row r="4620" spans="5:6" x14ac:dyDescent="0.25">
      <c r="E4620" s="30">
        <f t="shared" si="72"/>
        <v>5606</v>
      </c>
      <c r="F4620" s="39"/>
    </row>
    <row r="4621" spans="5:6" x14ac:dyDescent="0.25">
      <c r="E4621" s="30">
        <f t="shared" si="72"/>
        <v>5607</v>
      </c>
      <c r="F4621" s="39"/>
    </row>
    <row r="4622" spans="5:6" x14ac:dyDescent="0.25">
      <c r="E4622" s="30">
        <f t="shared" si="72"/>
        <v>5608</v>
      </c>
      <c r="F4622" s="39"/>
    </row>
    <row r="4623" spans="5:6" x14ac:dyDescent="0.25">
      <c r="E4623" s="30">
        <f t="shared" si="72"/>
        <v>5609</v>
      </c>
      <c r="F4623" s="39"/>
    </row>
    <row r="4624" spans="5:6" x14ac:dyDescent="0.25">
      <c r="E4624" s="30">
        <f t="shared" si="72"/>
        <v>5610</v>
      </c>
      <c r="F4624" s="39"/>
    </row>
    <row r="4625" spans="5:6" x14ac:dyDescent="0.25">
      <c r="E4625" s="30">
        <f t="shared" si="72"/>
        <v>5611</v>
      </c>
      <c r="F4625" s="39"/>
    </row>
    <row r="4626" spans="5:6" x14ac:dyDescent="0.25">
      <c r="E4626" s="30">
        <f t="shared" si="72"/>
        <v>5612</v>
      </c>
      <c r="F4626" s="39"/>
    </row>
    <row r="4627" spans="5:6" x14ac:dyDescent="0.25">
      <c r="E4627" s="30">
        <f t="shared" si="72"/>
        <v>5613</v>
      </c>
      <c r="F4627" s="39"/>
    </row>
    <row r="4628" spans="5:6" x14ac:dyDescent="0.25">
      <c r="E4628" s="30">
        <f t="shared" si="72"/>
        <v>5614</v>
      </c>
      <c r="F4628" s="39"/>
    </row>
    <row r="4629" spans="5:6" x14ac:dyDescent="0.25">
      <c r="E4629" s="30">
        <f t="shared" si="72"/>
        <v>5615</v>
      </c>
      <c r="F4629" s="39"/>
    </row>
    <row r="4630" spans="5:6" x14ac:dyDescent="0.25">
      <c r="E4630" s="30">
        <f t="shared" si="72"/>
        <v>5616</v>
      </c>
      <c r="F4630" s="39"/>
    </row>
    <row r="4631" spans="5:6" x14ac:dyDescent="0.25">
      <c r="E4631" s="30">
        <f t="shared" si="72"/>
        <v>5617</v>
      </c>
      <c r="F4631" s="39"/>
    </row>
    <row r="4632" spans="5:6" x14ac:dyDescent="0.25">
      <c r="E4632" s="30">
        <f t="shared" si="72"/>
        <v>5618</v>
      </c>
      <c r="F4632" s="39"/>
    </row>
    <row r="4633" spans="5:6" x14ac:dyDescent="0.25">
      <c r="E4633" s="30">
        <f t="shared" si="72"/>
        <v>5619</v>
      </c>
      <c r="F4633" s="39"/>
    </row>
    <row r="4634" spans="5:6" x14ac:dyDescent="0.25">
      <c r="E4634" s="30">
        <f t="shared" si="72"/>
        <v>5620</v>
      </c>
      <c r="F4634" s="39"/>
    </row>
    <row r="4635" spans="5:6" x14ac:dyDescent="0.25">
      <c r="E4635" s="30">
        <f t="shared" si="72"/>
        <v>5621</v>
      </c>
      <c r="F4635" s="39"/>
    </row>
    <row r="4636" spans="5:6" x14ac:dyDescent="0.25">
      <c r="E4636" s="30">
        <f t="shared" si="72"/>
        <v>5622</v>
      </c>
      <c r="F4636" s="39"/>
    </row>
    <row r="4637" spans="5:6" x14ac:dyDescent="0.25">
      <c r="E4637" s="30">
        <f t="shared" si="72"/>
        <v>5623</v>
      </c>
      <c r="F4637" s="39"/>
    </row>
    <row r="4638" spans="5:6" x14ac:dyDescent="0.25">
      <c r="E4638" s="30">
        <f t="shared" si="72"/>
        <v>5624</v>
      </c>
      <c r="F4638" s="39"/>
    </row>
    <row r="4639" spans="5:6" x14ac:dyDescent="0.25">
      <c r="E4639" s="30">
        <f t="shared" si="72"/>
        <v>5625</v>
      </c>
      <c r="F4639" s="39"/>
    </row>
    <row r="4640" spans="5:6" x14ac:dyDescent="0.25">
      <c r="E4640" s="30">
        <f t="shared" si="72"/>
        <v>5626</v>
      </c>
      <c r="F4640" s="39"/>
    </row>
    <row r="4641" spans="5:6" x14ac:dyDescent="0.25">
      <c r="E4641" s="30">
        <f t="shared" si="72"/>
        <v>5627</v>
      </c>
      <c r="F4641" s="39"/>
    </row>
    <row r="4642" spans="5:6" x14ac:dyDescent="0.25">
      <c r="E4642" s="30">
        <f t="shared" si="72"/>
        <v>5628</v>
      </c>
      <c r="F4642" s="39"/>
    </row>
    <row r="4643" spans="5:6" x14ac:dyDescent="0.25">
      <c r="E4643" s="30">
        <f t="shared" si="72"/>
        <v>5629</v>
      </c>
      <c r="F4643" s="39"/>
    </row>
    <row r="4644" spans="5:6" x14ac:dyDescent="0.25">
      <c r="E4644" s="30">
        <f t="shared" si="72"/>
        <v>5630</v>
      </c>
      <c r="F4644" s="39"/>
    </row>
    <row r="4645" spans="5:6" x14ac:dyDescent="0.25">
      <c r="E4645" s="30">
        <f t="shared" si="72"/>
        <v>5631</v>
      </c>
      <c r="F4645" s="39"/>
    </row>
    <row r="4646" spans="5:6" x14ac:dyDescent="0.25">
      <c r="E4646" s="30">
        <f t="shared" si="72"/>
        <v>5632</v>
      </c>
      <c r="F4646" s="39"/>
    </row>
    <row r="4647" spans="5:6" x14ac:dyDescent="0.25">
      <c r="E4647" s="30">
        <f t="shared" si="72"/>
        <v>5633</v>
      </c>
      <c r="F4647" s="39"/>
    </row>
    <row r="4648" spans="5:6" x14ac:dyDescent="0.25">
      <c r="E4648" s="30">
        <f t="shared" si="72"/>
        <v>5634</v>
      </c>
      <c r="F4648" s="39"/>
    </row>
    <row r="4649" spans="5:6" x14ac:dyDescent="0.25">
      <c r="E4649" s="30">
        <f t="shared" ref="E4649:E4712" si="73" xml:space="preserve"> E4648 + 1</f>
        <v>5635</v>
      </c>
      <c r="F4649" s="39"/>
    </row>
    <row r="4650" spans="5:6" x14ac:dyDescent="0.25">
      <c r="E4650" s="30">
        <f t="shared" si="73"/>
        <v>5636</v>
      </c>
      <c r="F4650" s="39"/>
    </row>
    <row r="4651" spans="5:6" x14ac:dyDescent="0.25">
      <c r="E4651" s="30">
        <f t="shared" si="73"/>
        <v>5637</v>
      </c>
      <c r="F4651" s="39"/>
    </row>
    <row r="4652" spans="5:6" x14ac:dyDescent="0.25">
      <c r="E4652" s="30">
        <f t="shared" si="73"/>
        <v>5638</v>
      </c>
      <c r="F4652" s="39"/>
    </row>
    <row r="4653" spans="5:6" x14ac:dyDescent="0.25">
      <c r="E4653" s="30">
        <f t="shared" si="73"/>
        <v>5639</v>
      </c>
      <c r="F4653" s="39"/>
    </row>
    <row r="4654" spans="5:6" x14ac:dyDescent="0.25">
      <c r="E4654" s="30">
        <f t="shared" si="73"/>
        <v>5640</v>
      </c>
      <c r="F4654" s="39"/>
    </row>
    <row r="4655" spans="5:6" x14ac:dyDescent="0.25">
      <c r="E4655" s="30">
        <f t="shared" si="73"/>
        <v>5641</v>
      </c>
      <c r="F4655" s="39"/>
    </row>
    <row r="4656" spans="5:6" x14ac:dyDescent="0.25">
      <c r="E4656" s="30">
        <f t="shared" si="73"/>
        <v>5642</v>
      </c>
      <c r="F4656" s="39"/>
    </row>
    <row r="4657" spans="5:6" x14ac:dyDescent="0.25">
      <c r="E4657" s="30">
        <f t="shared" si="73"/>
        <v>5643</v>
      </c>
      <c r="F4657" s="39"/>
    </row>
    <row r="4658" spans="5:6" x14ac:dyDescent="0.25">
      <c r="E4658" s="30">
        <f t="shared" si="73"/>
        <v>5644</v>
      </c>
      <c r="F4658" s="39"/>
    </row>
    <row r="4659" spans="5:6" x14ac:dyDescent="0.25">
      <c r="E4659" s="30">
        <f t="shared" si="73"/>
        <v>5645</v>
      </c>
      <c r="F4659" s="39"/>
    </row>
    <row r="4660" spans="5:6" x14ac:dyDescent="0.25">
      <c r="E4660" s="30">
        <f t="shared" si="73"/>
        <v>5646</v>
      </c>
      <c r="F4660" s="39"/>
    </row>
    <row r="4661" spans="5:6" x14ac:dyDescent="0.25">
      <c r="E4661" s="30">
        <f t="shared" si="73"/>
        <v>5647</v>
      </c>
      <c r="F4661" s="39"/>
    </row>
    <row r="4662" spans="5:6" x14ac:dyDescent="0.25">
      <c r="E4662" s="30">
        <f t="shared" si="73"/>
        <v>5648</v>
      </c>
      <c r="F4662" s="39"/>
    </row>
    <row r="4663" spans="5:6" x14ac:dyDescent="0.25">
      <c r="E4663" s="30">
        <f t="shared" si="73"/>
        <v>5649</v>
      </c>
      <c r="F4663" s="39"/>
    </row>
    <row r="4664" spans="5:6" x14ac:dyDescent="0.25">
      <c r="E4664" s="30">
        <f t="shared" si="73"/>
        <v>5650</v>
      </c>
      <c r="F4664" s="39"/>
    </row>
    <row r="4665" spans="5:6" x14ac:dyDescent="0.25">
      <c r="E4665" s="30">
        <f t="shared" si="73"/>
        <v>5651</v>
      </c>
      <c r="F4665" s="39"/>
    </row>
    <row r="4666" spans="5:6" x14ac:dyDescent="0.25">
      <c r="E4666" s="30">
        <f t="shared" si="73"/>
        <v>5652</v>
      </c>
      <c r="F4666" s="39"/>
    </row>
    <row r="4667" spans="5:6" x14ac:dyDescent="0.25">
      <c r="E4667" s="30">
        <f t="shared" si="73"/>
        <v>5653</v>
      </c>
      <c r="F4667" s="39"/>
    </row>
    <row r="4668" spans="5:6" x14ac:dyDescent="0.25">
      <c r="E4668" s="30">
        <f t="shared" si="73"/>
        <v>5654</v>
      </c>
      <c r="F4668" s="39"/>
    </row>
    <row r="4669" spans="5:6" x14ac:dyDescent="0.25">
      <c r="E4669" s="30">
        <f t="shared" si="73"/>
        <v>5655</v>
      </c>
      <c r="F4669" s="39"/>
    </row>
    <row r="4670" spans="5:6" x14ac:dyDescent="0.25">
      <c r="E4670" s="30">
        <f t="shared" si="73"/>
        <v>5656</v>
      </c>
      <c r="F4670" s="39"/>
    </row>
    <row r="4671" spans="5:6" x14ac:dyDescent="0.25">
      <c r="E4671" s="30">
        <f t="shared" si="73"/>
        <v>5657</v>
      </c>
      <c r="F4671" s="39"/>
    </row>
    <row r="4672" spans="5:6" x14ac:dyDescent="0.25">
      <c r="E4672" s="30">
        <f t="shared" si="73"/>
        <v>5658</v>
      </c>
      <c r="F4672" s="39"/>
    </row>
    <row r="4673" spans="5:6" x14ac:dyDescent="0.25">
      <c r="E4673" s="30">
        <f t="shared" si="73"/>
        <v>5659</v>
      </c>
      <c r="F4673" s="39"/>
    </row>
    <row r="4674" spans="5:6" x14ac:dyDescent="0.25">
      <c r="E4674" s="30">
        <f t="shared" si="73"/>
        <v>5660</v>
      </c>
      <c r="F4674" s="39"/>
    </row>
    <row r="4675" spans="5:6" x14ac:dyDescent="0.25">
      <c r="E4675" s="30">
        <f t="shared" si="73"/>
        <v>5661</v>
      </c>
      <c r="F4675" s="39"/>
    </row>
    <row r="4676" spans="5:6" x14ac:dyDescent="0.25">
      <c r="E4676" s="30">
        <f t="shared" si="73"/>
        <v>5662</v>
      </c>
      <c r="F4676" s="39"/>
    </row>
    <row r="4677" spans="5:6" x14ac:dyDescent="0.25">
      <c r="E4677" s="30">
        <f t="shared" si="73"/>
        <v>5663</v>
      </c>
      <c r="F4677" s="39"/>
    </row>
    <row r="4678" spans="5:6" x14ac:dyDescent="0.25">
      <c r="E4678" s="30">
        <f t="shared" si="73"/>
        <v>5664</v>
      </c>
      <c r="F4678" s="39"/>
    </row>
    <row r="4679" spans="5:6" x14ac:dyDescent="0.25">
      <c r="E4679" s="30">
        <f t="shared" si="73"/>
        <v>5665</v>
      </c>
      <c r="F4679" s="39"/>
    </row>
    <row r="4680" spans="5:6" x14ac:dyDescent="0.25">
      <c r="E4680" s="30">
        <f t="shared" si="73"/>
        <v>5666</v>
      </c>
      <c r="F4680" s="39"/>
    </row>
    <row r="4681" spans="5:6" x14ac:dyDescent="0.25">
      <c r="E4681" s="30">
        <f t="shared" si="73"/>
        <v>5667</v>
      </c>
      <c r="F4681" s="39"/>
    </row>
    <row r="4682" spans="5:6" x14ac:dyDescent="0.25">
      <c r="E4682" s="30">
        <f t="shared" si="73"/>
        <v>5668</v>
      </c>
      <c r="F4682" s="39"/>
    </row>
    <row r="4683" spans="5:6" x14ac:dyDescent="0.25">
      <c r="E4683" s="30">
        <f t="shared" si="73"/>
        <v>5669</v>
      </c>
      <c r="F4683" s="39"/>
    </row>
    <row r="4684" spans="5:6" x14ac:dyDescent="0.25">
      <c r="E4684" s="30">
        <f t="shared" si="73"/>
        <v>5670</v>
      </c>
      <c r="F4684" s="39"/>
    </row>
    <row r="4685" spans="5:6" x14ac:dyDescent="0.25">
      <c r="E4685" s="30">
        <f t="shared" si="73"/>
        <v>5671</v>
      </c>
      <c r="F4685" s="39"/>
    </row>
    <row r="4686" spans="5:6" x14ac:dyDescent="0.25">
      <c r="E4686" s="30">
        <f t="shared" si="73"/>
        <v>5672</v>
      </c>
      <c r="F4686" s="39"/>
    </row>
    <row r="4687" spans="5:6" x14ac:dyDescent="0.25">
      <c r="E4687" s="30">
        <f t="shared" si="73"/>
        <v>5673</v>
      </c>
      <c r="F4687" s="39"/>
    </row>
    <row r="4688" spans="5:6" x14ac:dyDescent="0.25">
      <c r="E4688" s="30">
        <f t="shared" si="73"/>
        <v>5674</v>
      </c>
      <c r="F4688" s="39"/>
    </row>
    <row r="4689" spans="5:6" x14ac:dyDescent="0.25">
      <c r="E4689" s="30">
        <f t="shared" si="73"/>
        <v>5675</v>
      </c>
      <c r="F4689" s="39"/>
    </row>
    <row r="4690" spans="5:6" x14ac:dyDescent="0.25">
      <c r="E4690" s="30">
        <f t="shared" si="73"/>
        <v>5676</v>
      </c>
      <c r="F4690" s="39"/>
    </row>
    <row r="4691" spans="5:6" x14ac:dyDescent="0.25">
      <c r="E4691" s="30">
        <f t="shared" si="73"/>
        <v>5677</v>
      </c>
      <c r="F4691" s="39"/>
    </row>
    <row r="4692" spans="5:6" x14ac:dyDescent="0.25">
      <c r="E4692" s="30">
        <f t="shared" si="73"/>
        <v>5678</v>
      </c>
      <c r="F4692" s="39"/>
    </row>
    <row r="4693" spans="5:6" x14ac:dyDescent="0.25">
      <c r="E4693" s="30">
        <f t="shared" si="73"/>
        <v>5679</v>
      </c>
      <c r="F4693" s="39"/>
    </row>
    <row r="4694" spans="5:6" x14ac:dyDescent="0.25">
      <c r="E4694" s="30">
        <f t="shared" si="73"/>
        <v>5680</v>
      </c>
      <c r="F4694" s="39"/>
    </row>
    <row r="4695" spans="5:6" x14ac:dyDescent="0.25">
      <c r="E4695" s="30">
        <f t="shared" si="73"/>
        <v>5681</v>
      </c>
      <c r="F4695" s="39"/>
    </row>
    <row r="4696" spans="5:6" x14ac:dyDescent="0.25">
      <c r="E4696" s="30">
        <f t="shared" si="73"/>
        <v>5682</v>
      </c>
      <c r="F4696" s="39"/>
    </row>
    <row r="4697" spans="5:6" x14ac:dyDescent="0.25">
      <c r="E4697" s="30">
        <f t="shared" si="73"/>
        <v>5683</v>
      </c>
      <c r="F4697" s="39"/>
    </row>
    <row r="4698" spans="5:6" x14ac:dyDescent="0.25">
      <c r="E4698" s="30">
        <f t="shared" si="73"/>
        <v>5684</v>
      </c>
      <c r="F4698" s="39"/>
    </row>
    <row r="4699" spans="5:6" x14ac:dyDescent="0.25">
      <c r="E4699" s="30">
        <f t="shared" si="73"/>
        <v>5685</v>
      </c>
      <c r="F4699" s="39"/>
    </row>
    <row r="4700" spans="5:6" x14ac:dyDescent="0.25">
      <c r="E4700" s="30">
        <f t="shared" si="73"/>
        <v>5686</v>
      </c>
      <c r="F4700" s="39"/>
    </row>
    <row r="4701" spans="5:6" x14ac:dyDescent="0.25">
      <c r="E4701" s="30">
        <f t="shared" si="73"/>
        <v>5687</v>
      </c>
      <c r="F4701" s="39"/>
    </row>
    <row r="4702" spans="5:6" x14ac:dyDescent="0.25">
      <c r="E4702" s="30">
        <f t="shared" si="73"/>
        <v>5688</v>
      </c>
      <c r="F4702" s="39"/>
    </row>
    <row r="4703" spans="5:6" x14ac:dyDescent="0.25">
      <c r="E4703" s="30">
        <f t="shared" si="73"/>
        <v>5689</v>
      </c>
      <c r="F4703" s="39"/>
    </row>
    <row r="4704" spans="5:6" x14ac:dyDescent="0.25">
      <c r="E4704" s="30">
        <f t="shared" si="73"/>
        <v>5690</v>
      </c>
      <c r="F4704" s="39"/>
    </row>
    <row r="4705" spans="5:6" x14ac:dyDescent="0.25">
      <c r="E4705" s="30">
        <f t="shared" si="73"/>
        <v>5691</v>
      </c>
      <c r="F4705" s="39"/>
    </row>
    <row r="4706" spans="5:6" x14ac:dyDescent="0.25">
      <c r="E4706" s="30">
        <f t="shared" si="73"/>
        <v>5692</v>
      </c>
      <c r="F4706" s="39"/>
    </row>
    <row r="4707" spans="5:6" x14ac:dyDescent="0.25">
      <c r="E4707" s="30">
        <f t="shared" si="73"/>
        <v>5693</v>
      </c>
      <c r="F4707" s="39"/>
    </row>
    <row r="4708" spans="5:6" x14ac:dyDescent="0.25">
      <c r="E4708" s="30">
        <f t="shared" si="73"/>
        <v>5694</v>
      </c>
      <c r="F4708" s="39"/>
    </row>
    <row r="4709" spans="5:6" x14ac:dyDescent="0.25">
      <c r="E4709" s="30">
        <f t="shared" si="73"/>
        <v>5695</v>
      </c>
      <c r="F4709" s="39"/>
    </row>
    <row r="4710" spans="5:6" x14ac:dyDescent="0.25">
      <c r="E4710" s="30">
        <f t="shared" si="73"/>
        <v>5696</v>
      </c>
      <c r="F4710" s="39"/>
    </row>
    <row r="4711" spans="5:6" x14ac:dyDescent="0.25">
      <c r="E4711" s="30">
        <f t="shared" si="73"/>
        <v>5697</v>
      </c>
      <c r="F4711" s="39"/>
    </row>
    <row r="4712" spans="5:6" x14ac:dyDescent="0.25">
      <c r="E4712" s="30">
        <f t="shared" si="73"/>
        <v>5698</v>
      </c>
      <c r="F4712" s="39"/>
    </row>
    <row r="4713" spans="5:6" x14ac:dyDescent="0.25">
      <c r="E4713" s="30">
        <f t="shared" ref="E4713:E4776" si="74" xml:space="preserve"> E4712 + 1</f>
        <v>5699</v>
      </c>
      <c r="F4713" s="39"/>
    </row>
    <row r="4714" spans="5:6" x14ac:dyDescent="0.25">
      <c r="E4714" s="30">
        <f t="shared" si="74"/>
        <v>5700</v>
      </c>
      <c r="F4714" s="39"/>
    </row>
    <row r="4715" spans="5:6" x14ac:dyDescent="0.25">
      <c r="E4715" s="30">
        <f t="shared" si="74"/>
        <v>5701</v>
      </c>
      <c r="F4715" s="39"/>
    </row>
    <row r="4716" spans="5:6" x14ac:dyDescent="0.25">
      <c r="E4716" s="30">
        <f t="shared" si="74"/>
        <v>5702</v>
      </c>
      <c r="F4716" s="39"/>
    </row>
    <row r="4717" spans="5:6" x14ac:dyDescent="0.25">
      <c r="E4717" s="30">
        <f t="shared" si="74"/>
        <v>5703</v>
      </c>
      <c r="F4717" s="39"/>
    </row>
    <row r="4718" spans="5:6" x14ac:dyDescent="0.25">
      <c r="E4718" s="30">
        <f t="shared" si="74"/>
        <v>5704</v>
      </c>
      <c r="F4718" s="39"/>
    </row>
    <row r="4719" spans="5:6" x14ac:dyDescent="0.25">
      <c r="E4719" s="30">
        <f t="shared" si="74"/>
        <v>5705</v>
      </c>
      <c r="F4719" s="39"/>
    </row>
    <row r="4720" spans="5:6" x14ac:dyDescent="0.25">
      <c r="E4720" s="30">
        <f t="shared" si="74"/>
        <v>5706</v>
      </c>
      <c r="F4720" s="39"/>
    </row>
    <row r="4721" spans="5:6" x14ac:dyDescent="0.25">
      <c r="E4721" s="30">
        <f t="shared" si="74"/>
        <v>5707</v>
      </c>
      <c r="F4721" s="39"/>
    </row>
    <row r="4722" spans="5:6" x14ac:dyDescent="0.25">
      <c r="E4722" s="30">
        <f t="shared" si="74"/>
        <v>5708</v>
      </c>
      <c r="F4722" s="39"/>
    </row>
    <row r="4723" spans="5:6" x14ac:dyDescent="0.25">
      <c r="E4723" s="30">
        <f t="shared" si="74"/>
        <v>5709</v>
      </c>
      <c r="F4723" s="39"/>
    </row>
    <row r="4724" spans="5:6" x14ac:dyDescent="0.25">
      <c r="E4724" s="30">
        <f t="shared" si="74"/>
        <v>5710</v>
      </c>
      <c r="F4724" s="39"/>
    </row>
    <row r="4725" spans="5:6" x14ac:dyDescent="0.25">
      <c r="E4725" s="30">
        <f t="shared" si="74"/>
        <v>5711</v>
      </c>
      <c r="F4725" s="39"/>
    </row>
    <row r="4726" spans="5:6" x14ac:dyDescent="0.25">
      <c r="E4726" s="30">
        <f t="shared" si="74"/>
        <v>5712</v>
      </c>
      <c r="F4726" s="39"/>
    </row>
    <row r="4727" spans="5:6" x14ac:dyDescent="0.25">
      <c r="E4727" s="30">
        <f t="shared" si="74"/>
        <v>5713</v>
      </c>
      <c r="F4727" s="39"/>
    </row>
    <row r="4728" spans="5:6" x14ac:dyDescent="0.25">
      <c r="E4728" s="30">
        <f t="shared" si="74"/>
        <v>5714</v>
      </c>
      <c r="F4728" s="39"/>
    </row>
    <row r="4729" spans="5:6" x14ac:dyDescent="0.25">
      <c r="E4729" s="30">
        <f t="shared" si="74"/>
        <v>5715</v>
      </c>
      <c r="F4729" s="39"/>
    </row>
    <row r="4730" spans="5:6" x14ac:dyDescent="0.25">
      <c r="E4730" s="30">
        <f t="shared" si="74"/>
        <v>5716</v>
      </c>
      <c r="F4730" s="39"/>
    </row>
    <row r="4731" spans="5:6" x14ac:dyDescent="0.25">
      <c r="E4731" s="30">
        <f t="shared" si="74"/>
        <v>5717</v>
      </c>
      <c r="F4731" s="39"/>
    </row>
    <row r="4732" spans="5:6" x14ac:dyDescent="0.25">
      <c r="E4732" s="30">
        <f t="shared" si="74"/>
        <v>5718</v>
      </c>
      <c r="F4732" s="39"/>
    </row>
    <row r="4733" spans="5:6" x14ac:dyDescent="0.25">
      <c r="E4733" s="30">
        <f t="shared" si="74"/>
        <v>5719</v>
      </c>
      <c r="F4733" s="39"/>
    </row>
    <row r="4734" spans="5:6" x14ac:dyDescent="0.25">
      <c r="E4734" s="30">
        <f t="shared" si="74"/>
        <v>5720</v>
      </c>
      <c r="F4734" s="39"/>
    </row>
    <row r="4735" spans="5:6" x14ac:dyDescent="0.25">
      <c r="E4735" s="30">
        <f t="shared" si="74"/>
        <v>5721</v>
      </c>
      <c r="F4735" s="39"/>
    </row>
    <row r="4736" spans="5:6" x14ac:dyDescent="0.25">
      <c r="E4736" s="30">
        <f t="shared" si="74"/>
        <v>5722</v>
      </c>
      <c r="F4736" s="39"/>
    </row>
    <row r="4737" spans="5:6" x14ac:dyDescent="0.25">
      <c r="E4737" s="30">
        <f t="shared" si="74"/>
        <v>5723</v>
      </c>
      <c r="F4737" s="39"/>
    </row>
    <row r="4738" spans="5:6" x14ac:dyDescent="0.25">
      <c r="E4738" s="30">
        <f t="shared" si="74"/>
        <v>5724</v>
      </c>
      <c r="F4738" s="39"/>
    </row>
    <row r="4739" spans="5:6" x14ac:dyDescent="0.25">
      <c r="E4739" s="30">
        <f t="shared" si="74"/>
        <v>5725</v>
      </c>
      <c r="F4739" s="39"/>
    </row>
    <row r="4740" spans="5:6" x14ac:dyDescent="0.25">
      <c r="E4740" s="30">
        <f t="shared" si="74"/>
        <v>5726</v>
      </c>
      <c r="F4740" s="39"/>
    </row>
    <row r="4741" spans="5:6" x14ac:dyDescent="0.25">
      <c r="E4741" s="30">
        <f t="shared" si="74"/>
        <v>5727</v>
      </c>
      <c r="F4741" s="39"/>
    </row>
    <row r="4742" spans="5:6" x14ac:dyDescent="0.25">
      <c r="E4742" s="30">
        <f t="shared" si="74"/>
        <v>5728</v>
      </c>
      <c r="F4742" s="39"/>
    </row>
    <row r="4743" spans="5:6" x14ac:dyDescent="0.25">
      <c r="E4743" s="30">
        <f t="shared" si="74"/>
        <v>5729</v>
      </c>
      <c r="F4743" s="39"/>
    </row>
    <row r="4744" spans="5:6" x14ac:dyDescent="0.25">
      <c r="E4744" s="30">
        <f t="shared" si="74"/>
        <v>5730</v>
      </c>
      <c r="F4744" s="39"/>
    </row>
    <row r="4745" spans="5:6" x14ac:dyDescent="0.25">
      <c r="E4745" s="30">
        <f t="shared" si="74"/>
        <v>5731</v>
      </c>
      <c r="F4745" s="39"/>
    </row>
    <row r="4746" spans="5:6" x14ac:dyDescent="0.25">
      <c r="E4746" s="30">
        <f t="shared" si="74"/>
        <v>5732</v>
      </c>
      <c r="F4746" s="39"/>
    </row>
    <row r="4747" spans="5:6" x14ac:dyDescent="0.25">
      <c r="E4747" s="30">
        <f t="shared" si="74"/>
        <v>5733</v>
      </c>
      <c r="F4747" s="39"/>
    </row>
    <row r="4748" spans="5:6" x14ac:dyDescent="0.25">
      <c r="E4748" s="30">
        <f t="shared" si="74"/>
        <v>5734</v>
      </c>
      <c r="F4748" s="39"/>
    </row>
    <row r="4749" spans="5:6" x14ac:dyDescent="0.25">
      <c r="E4749" s="30">
        <f t="shared" si="74"/>
        <v>5735</v>
      </c>
      <c r="F4749" s="39"/>
    </row>
    <row r="4750" spans="5:6" x14ac:dyDescent="0.25">
      <c r="E4750" s="30">
        <f t="shared" si="74"/>
        <v>5736</v>
      </c>
      <c r="F4750" s="39"/>
    </row>
    <row r="4751" spans="5:6" x14ac:dyDescent="0.25">
      <c r="E4751" s="30">
        <f t="shared" si="74"/>
        <v>5737</v>
      </c>
      <c r="F4751" s="39"/>
    </row>
    <row r="4752" spans="5:6" x14ac:dyDescent="0.25">
      <c r="E4752" s="30">
        <f t="shared" si="74"/>
        <v>5738</v>
      </c>
      <c r="F4752" s="39"/>
    </row>
    <row r="4753" spans="5:6" x14ac:dyDescent="0.25">
      <c r="E4753" s="30">
        <f t="shared" si="74"/>
        <v>5739</v>
      </c>
      <c r="F4753" s="39"/>
    </row>
    <row r="4754" spans="5:6" x14ac:dyDescent="0.25">
      <c r="E4754" s="30">
        <f t="shared" si="74"/>
        <v>5740</v>
      </c>
      <c r="F4754" s="39"/>
    </row>
    <row r="4755" spans="5:6" x14ac:dyDescent="0.25">
      <c r="E4755" s="30">
        <f t="shared" si="74"/>
        <v>5741</v>
      </c>
      <c r="F4755" s="39"/>
    </row>
    <row r="4756" spans="5:6" x14ac:dyDescent="0.25">
      <c r="E4756" s="30">
        <f t="shared" si="74"/>
        <v>5742</v>
      </c>
      <c r="F4756" s="39"/>
    </row>
    <row r="4757" spans="5:6" x14ac:dyDescent="0.25">
      <c r="E4757" s="30">
        <f t="shared" si="74"/>
        <v>5743</v>
      </c>
      <c r="F4757" s="39"/>
    </row>
    <row r="4758" spans="5:6" x14ac:dyDescent="0.25">
      <c r="E4758" s="30">
        <f t="shared" si="74"/>
        <v>5744</v>
      </c>
      <c r="F4758" s="39"/>
    </row>
    <row r="4759" spans="5:6" x14ac:dyDescent="0.25">
      <c r="E4759" s="30">
        <f t="shared" si="74"/>
        <v>5745</v>
      </c>
      <c r="F4759" s="39"/>
    </row>
    <row r="4760" spans="5:6" x14ac:dyDescent="0.25">
      <c r="E4760" s="30">
        <f t="shared" si="74"/>
        <v>5746</v>
      </c>
      <c r="F4760" s="39"/>
    </row>
    <row r="4761" spans="5:6" x14ac:dyDescent="0.25">
      <c r="E4761" s="30">
        <f t="shared" si="74"/>
        <v>5747</v>
      </c>
      <c r="F4761" s="39"/>
    </row>
    <row r="4762" spans="5:6" x14ac:dyDescent="0.25">
      <c r="E4762" s="30">
        <f t="shared" si="74"/>
        <v>5748</v>
      </c>
      <c r="F4762" s="39"/>
    </row>
    <row r="4763" spans="5:6" x14ac:dyDescent="0.25">
      <c r="E4763" s="30">
        <f t="shared" si="74"/>
        <v>5749</v>
      </c>
      <c r="F4763" s="39"/>
    </row>
    <row r="4764" spans="5:6" x14ac:dyDescent="0.25">
      <c r="E4764" s="30">
        <f t="shared" si="74"/>
        <v>5750</v>
      </c>
      <c r="F4764" s="39"/>
    </row>
    <row r="4765" spans="5:6" x14ac:dyDescent="0.25">
      <c r="E4765" s="30">
        <f t="shared" si="74"/>
        <v>5751</v>
      </c>
      <c r="F4765" s="39"/>
    </row>
    <row r="4766" spans="5:6" x14ac:dyDescent="0.25">
      <c r="E4766" s="30">
        <f t="shared" si="74"/>
        <v>5752</v>
      </c>
      <c r="F4766" s="39"/>
    </row>
    <row r="4767" spans="5:6" x14ac:dyDescent="0.25">
      <c r="E4767" s="30">
        <f t="shared" si="74"/>
        <v>5753</v>
      </c>
      <c r="F4767" s="39"/>
    </row>
    <row r="4768" spans="5:6" x14ac:dyDescent="0.25">
      <c r="E4768" s="30">
        <f t="shared" si="74"/>
        <v>5754</v>
      </c>
      <c r="F4768" s="39"/>
    </row>
    <row r="4769" spans="5:6" x14ac:dyDescent="0.25">
      <c r="E4769" s="30">
        <f t="shared" si="74"/>
        <v>5755</v>
      </c>
      <c r="F4769" s="39"/>
    </row>
    <row r="4770" spans="5:6" x14ac:dyDescent="0.25">
      <c r="E4770" s="30">
        <f t="shared" si="74"/>
        <v>5756</v>
      </c>
      <c r="F4770" s="39"/>
    </row>
    <row r="4771" spans="5:6" x14ac:dyDescent="0.25">
      <c r="E4771" s="30">
        <f t="shared" si="74"/>
        <v>5757</v>
      </c>
      <c r="F4771" s="39"/>
    </row>
    <row r="4772" spans="5:6" x14ac:dyDescent="0.25">
      <c r="E4772" s="30">
        <f t="shared" si="74"/>
        <v>5758</v>
      </c>
      <c r="F4772" s="39"/>
    </row>
    <row r="4773" spans="5:6" x14ac:dyDescent="0.25">
      <c r="E4773" s="30">
        <f t="shared" si="74"/>
        <v>5759</v>
      </c>
      <c r="F4773" s="39"/>
    </row>
    <row r="4774" spans="5:6" x14ac:dyDescent="0.25">
      <c r="E4774" s="30">
        <f t="shared" si="74"/>
        <v>5760</v>
      </c>
      <c r="F4774" s="39"/>
    </row>
    <row r="4775" spans="5:6" x14ac:dyDescent="0.25">
      <c r="E4775" s="30">
        <f t="shared" si="74"/>
        <v>5761</v>
      </c>
      <c r="F4775" s="39"/>
    </row>
    <row r="4776" spans="5:6" x14ac:dyDescent="0.25">
      <c r="E4776" s="30">
        <f t="shared" si="74"/>
        <v>5762</v>
      </c>
      <c r="F4776" s="39"/>
    </row>
    <row r="4777" spans="5:6" x14ac:dyDescent="0.25">
      <c r="E4777" s="30">
        <f t="shared" ref="E4777:E4840" si="75" xml:space="preserve"> E4776 + 1</f>
        <v>5763</v>
      </c>
      <c r="F4777" s="39"/>
    </row>
    <row r="4778" spans="5:6" x14ac:dyDescent="0.25">
      <c r="E4778" s="30">
        <f t="shared" si="75"/>
        <v>5764</v>
      </c>
      <c r="F4778" s="39"/>
    </row>
    <row r="4779" spans="5:6" x14ac:dyDescent="0.25">
      <c r="E4779" s="30">
        <f t="shared" si="75"/>
        <v>5765</v>
      </c>
      <c r="F4779" s="39"/>
    </row>
    <row r="4780" spans="5:6" x14ac:dyDescent="0.25">
      <c r="E4780" s="30">
        <f t="shared" si="75"/>
        <v>5766</v>
      </c>
      <c r="F4780" s="39"/>
    </row>
    <row r="4781" spans="5:6" x14ac:dyDescent="0.25">
      <c r="E4781" s="30">
        <f t="shared" si="75"/>
        <v>5767</v>
      </c>
      <c r="F4781" s="39"/>
    </row>
    <row r="4782" spans="5:6" x14ac:dyDescent="0.25">
      <c r="E4782" s="30">
        <f t="shared" si="75"/>
        <v>5768</v>
      </c>
      <c r="F4782" s="39"/>
    </row>
    <row r="4783" spans="5:6" x14ac:dyDescent="0.25">
      <c r="E4783" s="30">
        <f t="shared" si="75"/>
        <v>5769</v>
      </c>
      <c r="F4783" s="39"/>
    </row>
    <row r="4784" spans="5:6" x14ac:dyDescent="0.25">
      <c r="E4784" s="30">
        <f t="shared" si="75"/>
        <v>5770</v>
      </c>
      <c r="F4784" s="39"/>
    </row>
    <row r="4785" spans="5:6" x14ac:dyDescent="0.25">
      <c r="E4785" s="30">
        <f t="shared" si="75"/>
        <v>5771</v>
      </c>
      <c r="F4785" s="39"/>
    </row>
    <row r="4786" spans="5:6" x14ac:dyDescent="0.25">
      <c r="E4786" s="30">
        <f t="shared" si="75"/>
        <v>5772</v>
      </c>
      <c r="F4786" s="39"/>
    </row>
    <row r="4787" spans="5:6" x14ac:dyDescent="0.25">
      <c r="E4787" s="30">
        <f t="shared" si="75"/>
        <v>5773</v>
      </c>
      <c r="F4787" s="39"/>
    </row>
    <row r="4788" spans="5:6" x14ac:dyDescent="0.25">
      <c r="E4788" s="30">
        <f t="shared" si="75"/>
        <v>5774</v>
      </c>
      <c r="F4788" s="39"/>
    </row>
    <row r="4789" spans="5:6" x14ac:dyDescent="0.25">
      <c r="E4789" s="30">
        <f t="shared" si="75"/>
        <v>5775</v>
      </c>
      <c r="F4789" s="39"/>
    </row>
    <row r="4790" spans="5:6" x14ac:dyDescent="0.25">
      <c r="E4790" s="30">
        <f t="shared" si="75"/>
        <v>5776</v>
      </c>
      <c r="F4790" s="39"/>
    </row>
    <row r="4791" spans="5:6" x14ac:dyDescent="0.25">
      <c r="E4791" s="30">
        <f t="shared" si="75"/>
        <v>5777</v>
      </c>
      <c r="F4791" s="39"/>
    </row>
    <row r="4792" spans="5:6" x14ac:dyDescent="0.25">
      <c r="E4792" s="30">
        <f t="shared" si="75"/>
        <v>5778</v>
      </c>
      <c r="F4792" s="39"/>
    </row>
    <row r="4793" spans="5:6" x14ac:dyDescent="0.25">
      <c r="E4793" s="30">
        <f t="shared" si="75"/>
        <v>5779</v>
      </c>
      <c r="F4793" s="39"/>
    </row>
    <row r="4794" spans="5:6" x14ac:dyDescent="0.25">
      <c r="E4794" s="30">
        <f t="shared" si="75"/>
        <v>5780</v>
      </c>
      <c r="F4794" s="39"/>
    </row>
    <row r="4795" spans="5:6" x14ac:dyDescent="0.25">
      <c r="E4795" s="30">
        <f t="shared" si="75"/>
        <v>5781</v>
      </c>
      <c r="F4795" s="39"/>
    </row>
    <row r="4796" spans="5:6" x14ac:dyDescent="0.25">
      <c r="E4796" s="30">
        <f t="shared" si="75"/>
        <v>5782</v>
      </c>
      <c r="F4796" s="39"/>
    </row>
    <row r="4797" spans="5:6" x14ac:dyDescent="0.25">
      <c r="E4797" s="30">
        <f t="shared" si="75"/>
        <v>5783</v>
      </c>
      <c r="F4797" s="39"/>
    </row>
    <row r="4798" spans="5:6" x14ac:dyDescent="0.25">
      <c r="E4798" s="30">
        <f t="shared" si="75"/>
        <v>5784</v>
      </c>
      <c r="F4798" s="39"/>
    </row>
    <row r="4799" spans="5:6" x14ac:dyDescent="0.25">
      <c r="E4799" s="30">
        <f t="shared" si="75"/>
        <v>5785</v>
      </c>
      <c r="F4799" s="39"/>
    </row>
    <row r="4800" spans="5:6" x14ac:dyDescent="0.25">
      <c r="E4800" s="30">
        <f t="shared" si="75"/>
        <v>5786</v>
      </c>
      <c r="F4800" s="39"/>
    </row>
    <row r="4801" spans="5:6" x14ac:dyDescent="0.25">
      <c r="E4801" s="30">
        <f t="shared" si="75"/>
        <v>5787</v>
      </c>
      <c r="F4801" s="39"/>
    </row>
    <row r="4802" spans="5:6" x14ac:dyDescent="0.25">
      <c r="E4802" s="30">
        <f t="shared" si="75"/>
        <v>5788</v>
      </c>
      <c r="F4802" s="39"/>
    </row>
    <row r="4803" spans="5:6" x14ac:dyDescent="0.25">
      <c r="E4803" s="30">
        <f t="shared" si="75"/>
        <v>5789</v>
      </c>
      <c r="F4803" s="39"/>
    </row>
    <row r="4804" spans="5:6" x14ac:dyDescent="0.25">
      <c r="E4804" s="30">
        <f t="shared" si="75"/>
        <v>5790</v>
      </c>
      <c r="F4804" s="39"/>
    </row>
    <row r="4805" spans="5:6" x14ac:dyDescent="0.25">
      <c r="E4805" s="30">
        <f t="shared" si="75"/>
        <v>5791</v>
      </c>
      <c r="F4805" s="39"/>
    </row>
    <row r="4806" spans="5:6" x14ac:dyDescent="0.25">
      <c r="E4806" s="30">
        <f t="shared" si="75"/>
        <v>5792</v>
      </c>
      <c r="F4806" s="39"/>
    </row>
    <row r="4807" spans="5:6" x14ac:dyDescent="0.25">
      <c r="E4807" s="30">
        <f t="shared" si="75"/>
        <v>5793</v>
      </c>
      <c r="F4807" s="39"/>
    </row>
    <row r="4808" spans="5:6" x14ac:dyDescent="0.25">
      <c r="E4808" s="30">
        <f t="shared" si="75"/>
        <v>5794</v>
      </c>
      <c r="F4808" s="39"/>
    </row>
    <row r="4809" spans="5:6" x14ac:dyDescent="0.25">
      <c r="E4809" s="30">
        <f t="shared" si="75"/>
        <v>5795</v>
      </c>
      <c r="F4809" s="39"/>
    </row>
    <row r="4810" spans="5:6" x14ac:dyDescent="0.25">
      <c r="E4810" s="30">
        <f t="shared" si="75"/>
        <v>5796</v>
      </c>
      <c r="F4810" s="39"/>
    </row>
    <row r="4811" spans="5:6" x14ac:dyDescent="0.25">
      <c r="E4811" s="30">
        <f t="shared" si="75"/>
        <v>5797</v>
      </c>
      <c r="F4811" s="39"/>
    </row>
    <row r="4812" spans="5:6" x14ac:dyDescent="0.25">
      <c r="E4812" s="30">
        <f t="shared" si="75"/>
        <v>5798</v>
      </c>
      <c r="F4812" s="39"/>
    </row>
    <row r="4813" spans="5:6" x14ac:dyDescent="0.25">
      <c r="E4813" s="30">
        <f t="shared" si="75"/>
        <v>5799</v>
      </c>
      <c r="F4813" s="39"/>
    </row>
    <row r="4814" spans="5:6" x14ac:dyDescent="0.25">
      <c r="E4814" s="30">
        <f t="shared" si="75"/>
        <v>5800</v>
      </c>
      <c r="F4814" s="39"/>
    </row>
    <row r="4815" spans="5:6" x14ac:dyDescent="0.25">
      <c r="E4815" s="30">
        <f t="shared" si="75"/>
        <v>5801</v>
      </c>
      <c r="F4815" s="39"/>
    </row>
    <row r="4816" spans="5:6" x14ac:dyDescent="0.25">
      <c r="E4816" s="30">
        <f t="shared" si="75"/>
        <v>5802</v>
      </c>
      <c r="F4816" s="39"/>
    </row>
    <row r="4817" spans="5:6" x14ac:dyDescent="0.25">
      <c r="E4817" s="30">
        <f t="shared" si="75"/>
        <v>5803</v>
      </c>
      <c r="F4817" s="39"/>
    </row>
    <row r="4818" spans="5:6" x14ac:dyDescent="0.25">
      <c r="E4818" s="30">
        <f t="shared" si="75"/>
        <v>5804</v>
      </c>
      <c r="F4818" s="39"/>
    </row>
    <row r="4819" spans="5:6" x14ac:dyDescent="0.25">
      <c r="E4819" s="30">
        <f t="shared" si="75"/>
        <v>5805</v>
      </c>
      <c r="F4819" s="39"/>
    </row>
    <row r="4820" spans="5:6" x14ac:dyDescent="0.25">
      <c r="E4820" s="30">
        <f t="shared" si="75"/>
        <v>5806</v>
      </c>
      <c r="F4820" s="39"/>
    </row>
    <row r="4821" spans="5:6" x14ac:dyDescent="0.25">
      <c r="E4821" s="30">
        <f t="shared" si="75"/>
        <v>5807</v>
      </c>
      <c r="F4821" s="39"/>
    </row>
    <row r="4822" spans="5:6" x14ac:dyDescent="0.25">
      <c r="E4822" s="30">
        <f t="shared" si="75"/>
        <v>5808</v>
      </c>
      <c r="F4822" s="39"/>
    </row>
    <row r="4823" spans="5:6" x14ac:dyDescent="0.25">
      <c r="E4823" s="30">
        <f t="shared" si="75"/>
        <v>5809</v>
      </c>
      <c r="F4823" s="39"/>
    </row>
    <row r="4824" spans="5:6" x14ac:dyDescent="0.25">
      <c r="E4824" s="30">
        <f t="shared" si="75"/>
        <v>5810</v>
      </c>
      <c r="F4824" s="39"/>
    </row>
    <row r="4825" spans="5:6" x14ac:dyDescent="0.25">
      <c r="E4825" s="30">
        <f t="shared" si="75"/>
        <v>5811</v>
      </c>
      <c r="F4825" s="39"/>
    </row>
    <row r="4826" spans="5:6" x14ac:dyDescent="0.25">
      <c r="E4826" s="30">
        <f t="shared" si="75"/>
        <v>5812</v>
      </c>
      <c r="F4826" s="39"/>
    </row>
    <row r="4827" spans="5:6" x14ac:dyDescent="0.25">
      <c r="E4827" s="30">
        <f t="shared" si="75"/>
        <v>5813</v>
      </c>
      <c r="F4827" s="39"/>
    </row>
    <row r="4828" spans="5:6" x14ac:dyDescent="0.25">
      <c r="E4828" s="30">
        <f t="shared" si="75"/>
        <v>5814</v>
      </c>
      <c r="F4828" s="39"/>
    </row>
    <row r="4829" spans="5:6" x14ac:dyDescent="0.25">
      <c r="E4829" s="30">
        <f t="shared" si="75"/>
        <v>5815</v>
      </c>
      <c r="F4829" s="39"/>
    </row>
    <row r="4830" spans="5:6" x14ac:dyDescent="0.25">
      <c r="E4830" s="30">
        <f t="shared" si="75"/>
        <v>5816</v>
      </c>
      <c r="F4830" s="39"/>
    </row>
    <row r="4831" spans="5:6" x14ac:dyDescent="0.25">
      <c r="E4831" s="30">
        <f t="shared" si="75"/>
        <v>5817</v>
      </c>
      <c r="F4831" s="39"/>
    </row>
    <row r="4832" spans="5:6" x14ac:dyDescent="0.25">
      <c r="E4832" s="30">
        <f t="shared" si="75"/>
        <v>5818</v>
      </c>
      <c r="F4832" s="39"/>
    </row>
    <row r="4833" spans="5:6" x14ac:dyDescent="0.25">
      <c r="E4833" s="30">
        <f t="shared" si="75"/>
        <v>5819</v>
      </c>
      <c r="F4833" s="39"/>
    </row>
    <row r="4834" spans="5:6" x14ac:dyDescent="0.25">
      <c r="E4834" s="30">
        <f t="shared" si="75"/>
        <v>5820</v>
      </c>
      <c r="F4834" s="39"/>
    </row>
    <row r="4835" spans="5:6" x14ac:dyDescent="0.25">
      <c r="E4835" s="30">
        <f t="shared" si="75"/>
        <v>5821</v>
      </c>
      <c r="F4835" s="39"/>
    </row>
    <row r="4836" spans="5:6" x14ac:dyDescent="0.25">
      <c r="E4836" s="30">
        <f t="shared" si="75"/>
        <v>5822</v>
      </c>
      <c r="F4836" s="39"/>
    </row>
    <row r="4837" spans="5:6" x14ac:dyDescent="0.25">
      <c r="E4837" s="30">
        <f t="shared" si="75"/>
        <v>5823</v>
      </c>
      <c r="F4837" s="39"/>
    </row>
    <row r="4838" spans="5:6" x14ac:dyDescent="0.25">
      <c r="E4838" s="30">
        <f t="shared" si="75"/>
        <v>5824</v>
      </c>
      <c r="F4838" s="39"/>
    </row>
    <row r="4839" spans="5:6" x14ac:dyDescent="0.25">
      <c r="E4839" s="30">
        <f t="shared" si="75"/>
        <v>5825</v>
      </c>
      <c r="F4839" s="39"/>
    </row>
    <row r="4840" spans="5:6" x14ac:dyDescent="0.25">
      <c r="E4840" s="30">
        <f t="shared" si="75"/>
        <v>5826</v>
      </c>
      <c r="F4840" s="39"/>
    </row>
    <row r="4841" spans="5:6" x14ac:dyDescent="0.25">
      <c r="E4841" s="30">
        <f t="shared" ref="E4841:E4904" si="76" xml:space="preserve"> E4840 + 1</f>
        <v>5827</v>
      </c>
      <c r="F4841" s="39"/>
    </row>
    <row r="4842" spans="5:6" x14ac:dyDescent="0.25">
      <c r="E4842" s="30">
        <f t="shared" si="76"/>
        <v>5828</v>
      </c>
      <c r="F4842" s="39"/>
    </row>
    <row r="4843" spans="5:6" x14ac:dyDescent="0.25">
      <c r="E4843" s="30">
        <f t="shared" si="76"/>
        <v>5829</v>
      </c>
      <c r="F4843" s="39"/>
    </row>
    <row r="4844" spans="5:6" x14ac:dyDescent="0.25">
      <c r="E4844" s="30">
        <f t="shared" si="76"/>
        <v>5830</v>
      </c>
      <c r="F4844" s="39"/>
    </row>
    <row r="4845" spans="5:6" x14ac:dyDescent="0.25">
      <c r="E4845" s="30">
        <f t="shared" si="76"/>
        <v>5831</v>
      </c>
      <c r="F4845" s="39"/>
    </row>
    <row r="4846" spans="5:6" x14ac:dyDescent="0.25">
      <c r="E4846" s="30">
        <f t="shared" si="76"/>
        <v>5832</v>
      </c>
      <c r="F4846" s="39"/>
    </row>
    <row r="4847" spans="5:6" x14ac:dyDescent="0.25">
      <c r="E4847" s="30">
        <f t="shared" si="76"/>
        <v>5833</v>
      </c>
      <c r="F4847" s="39"/>
    </row>
    <row r="4848" spans="5:6" x14ac:dyDescent="0.25">
      <c r="E4848" s="30">
        <f t="shared" si="76"/>
        <v>5834</v>
      </c>
      <c r="F4848" s="39"/>
    </row>
    <row r="4849" spans="5:6" x14ac:dyDescent="0.25">
      <c r="E4849" s="30">
        <f t="shared" si="76"/>
        <v>5835</v>
      </c>
      <c r="F4849" s="39"/>
    </row>
    <row r="4850" spans="5:6" x14ac:dyDescent="0.25">
      <c r="E4850" s="30">
        <f t="shared" si="76"/>
        <v>5836</v>
      </c>
      <c r="F4850" s="39"/>
    </row>
    <row r="4851" spans="5:6" x14ac:dyDescent="0.25">
      <c r="E4851" s="30">
        <f t="shared" si="76"/>
        <v>5837</v>
      </c>
      <c r="F4851" s="39"/>
    </row>
    <row r="4852" spans="5:6" x14ac:dyDescent="0.25">
      <c r="E4852" s="30">
        <f t="shared" si="76"/>
        <v>5838</v>
      </c>
      <c r="F4852" s="39"/>
    </row>
    <row r="4853" spans="5:6" x14ac:dyDescent="0.25">
      <c r="E4853" s="30">
        <f t="shared" si="76"/>
        <v>5839</v>
      </c>
      <c r="F4853" s="39"/>
    </row>
    <row r="4854" spans="5:6" x14ac:dyDescent="0.25">
      <c r="E4854" s="30">
        <f t="shared" si="76"/>
        <v>5840</v>
      </c>
      <c r="F4854" s="39"/>
    </row>
    <row r="4855" spans="5:6" x14ac:dyDescent="0.25">
      <c r="E4855" s="30">
        <f t="shared" si="76"/>
        <v>5841</v>
      </c>
      <c r="F4855" s="39"/>
    </row>
    <row r="4856" spans="5:6" x14ac:dyDescent="0.25">
      <c r="E4856" s="30">
        <f t="shared" si="76"/>
        <v>5842</v>
      </c>
      <c r="F4856" s="39"/>
    </row>
    <row r="4857" spans="5:6" x14ac:dyDescent="0.25">
      <c r="E4857" s="30">
        <f t="shared" si="76"/>
        <v>5843</v>
      </c>
      <c r="F4857" s="39"/>
    </row>
    <row r="4858" spans="5:6" x14ac:dyDescent="0.25">
      <c r="E4858" s="30">
        <f t="shared" si="76"/>
        <v>5844</v>
      </c>
      <c r="F4858" s="39"/>
    </row>
    <row r="4859" spans="5:6" x14ac:dyDescent="0.25">
      <c r="E4859" s="30">
        <f t="shared" si="76"/>
        <v>5845</v>
      </c>
      <c r="F4859" s="39"/>
    </row>
    <row r="4860" spans="5:6" x14ac:dyDescent="0.25">
      <c r="E4860" s="30">
        <f t="shared" si="76"/>
        <v>5846</v>
      </c>
      <c r="F4860" s="39"/>
    </row>
    <row r="4861" spans="5:6" x14ac:dyDescent="0.25">
      <c r="E4861" s="30">
        <f t="shared" si="76"/>
        <v>5847</v>
      </c>
      <c r="F4861" s="39"/>
    </row>
    <row r="4862" spans="5:6" x14ac:dyDescent="0.25">
      <c r="E4862" s="30">
        <f t="shared" si="76"/>
        <v>5848</v>
      </c>
      <c r="F4862" s="39"/>
    </row>
    <row r="4863" spans="5:6" x14ac:dyDescent="0.25">
      <c r="E4863" s="30">
        <f t="shared" si="76"/>
        <v>5849</v>
      </c>
      <c r="F4863" s="39"/>
    </row>
    <row r="4864" spans="5:6" x14ac:dyDescent="0.25">
      <c r="E4864" s="30">
        <f t="shared" si="76"/>
        <v>5850</v>
      </c>
      <c r="F4864" s="39"/>
    </row>
    <row r="4865" spans="5:6" x14ac:dyDescent="0.25">
      <c r="E4865" s="30">
        <f t="shared" si="76"/>
        <v>5851</v>
      </c>
      <c r="F4865" s="39"/>
    </row>
    <row r="4866" spans="5:6" x14ac:dyDescent="0.25">
      <c r="E4866" s="30">
        <f t="shared" si="76"/>
        <v>5852</v>
      </c>
      <c r="F4866" s="39"/>
    </row>
    <row r="4867" spans="5:6" x14ac:dyDescent="0.25">
      <c r="E4867" s="30">
        <f t="shared" si="76"/>
        <v>5853</v>
      </c>
      <c r="F4867" s="39"/>
    </row>
    <row r="4868" spans="5:6" x14ac:dyDescent="0.25">
      <c r="E4868" s="30">
        <f t="shared" si="76"/>
        <v>5854</v>
      </c>
      <c r="F4868" s="39"/>
    </row>
    <row r="4869" spans="5:6" x14ac:dyDescent="0.25">
      <c r="E4869" s="30">
        <f t="shared" si="76"/>
        <v>5855</v>
      </c>
      <c r="F4869" s="39"/>
    </row>
    <row r="4870" spans="5:6" x14ac:dyDescent="0.25">
      <c r="E4870" s="30">
        <f t="shared" si="76"/>
        <v>5856</v>
      </c>
      <c r="F4870" s="39"/>
    </row>
    <row r="4871" spans="5:6" x14ac:dyDescent="0.25">
      <c r="E4871" s="30">
        <f t="shared" si="76"/>
        <v>5857</v>
      </c>
      <c r="F4871" s="39"/>
    </row>
    <row r="4872" spans="5:6" x14ac:dyDescent="0.25">
      <c r="E4872" s="30">
        <f t="shared" si="76"/>
        <v>5858</v>
      </c>
      <c r="F4872" s="39"/>
    </row>
    <row r="4873" spans="5:6" x14ac:dyDescent="0.25">
      <c r="E4873" s="30">
        <f t="shared" si="76"/>
        <v>5859</v>
      </c>
      <c r="F4873" s="39"/>
    </row>
    <row r="4874" spans="5:6" x14ac:dyDescent="0.25">
      <c r="E4874" s="30">
        <f t="shared" si="76"/>
        <v>5860</v>
      </c>
      <c r="F4874" s="39"/>
    </row>
    <row r="4875" spans="5:6" x14ac:dyDescent="0.25">
      <c r="E4875" s="30">
        <f t="shared" si="76"/>
        <v>5861</v>
      </c>
      <c r="F4875" s="39"/>
    </row>
    <row r="4876" spans="5:6" x14ac:dyDescent="0.25">
      <c r="E4876" s="30">
        <f t="shared" si="76"/>
        <v>5862</v>
      </c>
      <c r="F4876" s="39"/>
    </row>
    <row r="4877" spans="5:6" x14ac:dyDescent="0.25">
      <c r="E4877" s="30">
        <f t="shared" si="76"/>
        <v>5863</v>
      </c>
      <c r="F4877" s="39"/>
    </row>
    <row r="4878" spans="5:6" x14ac:dyDescent="0.25">
      <c r="E4878" s="30">
        <f t="shared" si="76"/>
        <v>5864</v>
      </c>
      <c r="F4878" s="39"/>
    </row>
    <row r="4879" spans="5:6" x14ac:dyDescent="0.25">
      <c r="E4879" s="30">
        <f t="shared" si="76"/>
        <v>5865</v>
      </c>
      <c r="F4879" s="39"/>
    </row>
    <row r="4880" spans="5:6" x14ac:dyDescent="0.25">
      <c r="E4880" s="30">
        <f t="shared" si="76"/>
        <v>5866</v>
      </c>
      <c r="F4880" s="39"/>
    </row>
    <row r="4881" spans="5:6" x14ac:dyDescent="0.25">
      <c r="E4881" s="30">
        <f t="shared" si="76"/>
        <v>5867</v>
      </c>
      <c r="F4881" s="39"/>
    </row>
    <row r="4882" spans="5:6" x14ac:dyDescent="0.25">
      <c r="E4882" s="30">
        <f t="shared" si="76"/>
        <v>5868</v>
      </c>
      <c r="F4882" s="39"/>
    </row>
    <row r="4883" spans="5:6" x14ac:dyDescent="0.25">
      <c r="E4883" s="30">
        <f t="shared" si="76"/>
        <v>5869</v>
      </c>
      <c r="F4883" s="39"/>
    </row>
    <row r="4884" spans="5:6" x14ac:dyDescent="0.25">
      <c r="E4884" s="30">
        <f t="shared" si="76"/>
        <v>5870</v>
      </c>
      <c r="F4884" s="39"/>
    </row>
    <row r="4885" spans="5:6" x14ac:dyDescent="0.25">
      <c r="E4885" s="30">
        <f t="shared" si="76"/>
        <v>5871</v>
      </c>
      <c r="F4885" s="39"/>
    </row>
    <row r="4886" spans="5:6" x14ac:dyDescent="0.25">
      <c r="E4886" s="30">
        <f t="shared" si="76"/>
        <v>5872</v>
      </c>
      <c r="F4886" s="39"/>
    </row>
    <row r="4887" spans="5:6" x14ac:dyDescent="0.25">
      <c r="E4887" s="30">
        <f t="shared" si="76"/>
        <v>5873</v>
      </c>
      <c r="F4887" s="39"/>
    </row>
    <row r="4888" spans="5:6" x14ac:dyDescent="0.25">
      <c r="E4888" s="30">
        <f t="shared" si="76"/>
        <v>5874</v>
      </c>
      <c r="F4888" s="39"/>
    </row>
    <row r="4889" spans="5:6" x14ac:dyDescent="0.25">
      <c r="E4889" s="30">
        <f t="shared" si="76"/>
        <v>5875</v>
      </c>
      <c r="F4889" s="39"/>
    </row>
    <row r="4890" spans="5:6" x14ac:dyDescent="0.25">
      <c r="E4890" s="30">
        <f t="shared" si="76"/>
        <v>5876</v>
      </c>
      <c r="F4890" s="39"/>
    </row>
    <row r="4891" spans="5:6" x14ac:dyDescent="0.25">
      <c r="E4891" s="30">
        <f t="shared" si="76"/>
        <v>5877</v>
      </c>
      <c r="F4891" s="39"/>
    </row>
    <row r="4892" spans="5:6" x14ac:dyDescent="0.25">
      <c r="E4892" s="30">
        <f t="shared" si="76"/>
        <v>5878</v>
      </c>
      <c r="F4892" s="39"/>
    </row>
    <row r="4893" spans="5:6" x14ac:dyDescent="0.25">
      <c r="E4893" s="30">
        <f t="shared" si="76"/>
        <v>5879</v>
      </c>
      <c r="F4893" s="39"/>
    </row>
    <row r="4894" spans="5:6" x14ac:dyDescent="0.25">
      <c r="E4894" s="30">
        <f t="shared" si="76"/>
        <v>5880</v>
      </c>
      <c r="F4894" s="39"/>
    </row>
    <row r="4895" spans="5:6" x14ac:dyDescent="0.25">
      <c r="E4895" s="30">
        <f t="shared" si="76"/>
        <v>5881</v>
      </c>
      <c r="F4895" s="39"/>
    </row>
    <row r="4896" spans="5:6" x14ac:dyDescent="0.25">
      <c r="E4896" s="30">
        <f t="shared" si="76"/>
        <v>5882</v>
      </c>
      <c r="F4896" s="39"/>
    </row>
    <row r="4897" spans="5:6" x14ac:dyDescent="0.25">
      <c r="E4897" s="30">
        <f t="shared" si="76"/>
        <v>5883</v>
      </c>
      <c r="F4897" s="39"/>
    </row>
    <row r="4898" spans="5:6" x14ac:dyDescent="0.25">
      <c r="E4898" s="30">
        <f t="shared" si="76"/>
        <v>5884</v>
      </c>
      <c r="F4898" s="39"/>
    </row>
    <row r="4899" spans="5:6" x14ac:dyDescent="0.25">
      <c r="E4899" s="30">
        <f t="shared" si="76"/>
        <v>5885</v>
      </c>
      <c r="F4899" s="39"/>
    </row>
    <row r="4900" spans="5:6" x14ac:dyDescent="0.25">
      <c r="E4900" s="30">
        <f t="shared" si="76"/>
        <v>5886</v>
      </c>
      <c r="F4900" s="39"/>
    </row>
    <row r="4901" spans="5:6" x14ac:dyDescent="0.25">
      <c r="E4901" s="30">
        <f t="shared" si="76"/>
        <v>5887</v>
      </c>
      <c r="F4901" s="39"/>
    </row>
    <row r="4902" spans="5:6" x14ac:dyDescent="0.25">
      <c r="E4902" s="30">
        <f t="shared" si="76"/>
        <v>5888</v>
      </c>
      <c r="F4902" s="39"/>
    </row>
    <row r="4903" spans="5:6" x14ac:dyDescent="0.25">
      <c r="E4903" s="30">
        <f t="shared" si="76"/>
        <v>5889</v>
      </c>
      <c r="F4903" s="39"/>
    </row>
    <row r="4904" spans="5:6" x14ac:dyDescent="0.25">
      <c r="E4904" s="30">
        <f t="shared" si="76"/>
        <v>5890</v>
      </c>
      <c r="F4904" s="39"/>
    </row>
    <row r="4905" spans="5:6" x14ac:dyDescent="0.25">
      <c r="E4905" s="30">
        <f t="shared" ref="E4905:E4968" si="77" xml:space="preserve"> E4904 + 1</f>
        <v>5891</v>
      </c>
      <c r="F4905" s="39"/>
    </row>
    <row r="4906" spans="5:6" x14ac:dyDescent="0.25">
      <c r="E4906" s="30">
        <f t="shared" si="77"/>
        <v>5892</v>
      </c>
      <c r="F4906" s="39"/>
    </row>
    <row r="4907" spans="5:6" x14ac:dyDescent="0.25">
      <c r="E4907" s="30">
        <f t="shared" si="77"/>
        <v>5893</v>
      </c>
      <c r="F4907" s="39"/>
    </row>
    <row r="4908" spans="5:6" x14ac:dyDescent="0.25">
      <c r="E4908" s="30">
        <f t="shared" si="77"/>
        <v>5894</v>
      </c>
      <c r="F4908" s="39"/>
    </row>
    <row r="4909" spans="5:6" x14ac:dyDescent="0.25">
      <c r="E4909" s="30">
        <f t="shared" si="77"/>
        <v>5895</v>
      </c>
      <c r="F4909" s="39"/>
    </row>
    <row r="4910" spans="5:6" x14ac:dyDescent="0.25">
      <c r="E4910" s="30">
        <f t="shared" si="77"/>
        <v>5896</v>
      </c>
      <c r="F4910" s="39"/>
    </row>
    <row r="4911" spans="5:6" x14ac:dyDescent="0.25">
      <c r="E4911" s="30">
        <f t="shared" si="77"/>
        <v>5897</v>
      </c>
      <c r="F4911" s="39"/>
    </row>
    <row r="4912" spans="5:6" x14ac:dyDescent="0.25">
      <c r="E4912" s="30">
        <f t="shared" si="77"/>
        <v>5898</v>
      </c>
      <c r="F4912" s="39"/>
    </row>
    <row r="4913" spans="5:6" x14ac:dyDescent="0.25">
      <c r="E4913" s="30">
        <f t="shared" si="77"/>
        <v>5899</v>
      </c>
      <c r="F4913" s="39"/>
    </row>
    <row r="4914" spans="5:6" x14ac:dyDescent="0.25">
      <c r="E4914" s="30">
        <f t="shared" si="77"/>
        <v>5900</v>
      </c>
      <c r="F4914" s="39"/>
    </row>
    <row r="4915" spans="5:6" x14ac:dyDescent="0.25">
      <c r="E4915" s="30">
        <f t="shared" si="77"/>
        <v>5901</v>
      </c>
      <c r="F4915" s="39"/>
    </row>
    <row r="4916" spans="5:6" x14ac:dyDescent="0.25">
      <c r="E4916" s="30">
        <f t="shared" si="77"/>
        <v>5902</v>
      </c>
      <c r="F4916" s="39"/>
    </row>
    <row r="4917" spans="5:6" x14ac:dyDescent="0.25">
      <c r="E4917" s="30">
        <f t="shared" si="77"/>
        <v>5903</v>
      </c>
      <c r="F4917" s="39"/>
    </row>
    <row r="4918" spans="5:6" x14ac:dyDescent="0.25">
      <c r="E4918" s="30">
        <f t="shared" si="77"/>
        <v>5904</v>
      </c>
      <c r="F4918" s="39"/>
    </row>
    <row r="4919" spans="5:6" x14ac:dyDescent="0.25">
      <c r="E4919" s="30">
        <f t="shared" si="77"/>
        <v>5905</v>
      </c>
      <c r="F4919" s="39"/>
    </row>
    <row r="4920" spans="5:6" x14ac:dyDescent="0.25">
      <c r="E4920" s="30">
        <f t="shared" si="77"/>
        <v>5906</v>
      </c>
      <c r="F4920" s="39"/>
    </row>
    <row r="4921" spans="5:6" x14ac:dyDescent="0.25">
      <c r="E4921" s="30">
        <f t="shared" si="77"/>
        <v>5907</v>
      </c>
      <c r="F4921" s="39"/>
    </row>
    <row r="4922" spans="5:6" x14ac:dyDescent="0.25">
      <c r="E4922" s="30">
        <f t="shared" si="77"/>
        <v>5908</v>
      </c>
      <c r="F4922" s="39"/>
    </row>
    <row r="4923" spans="5:6" x14ac:dyDescent="0.25">
      <c r="E4923" s="30">
        <f t="shared" si="77"/>
        <v>5909</v>
      </c>
      <c r="F4923" s="39"/>
    </row>
    <row r="4924" spans="5:6" x14ac:dyDescent="0.25">
      <c r="E4924" s="30">
        <f t="shared" si="77"/>
        <v>5910</v>
      </c>
      <c r="F4924" s="39"/>
    </row>
    <row r="4925" spans="5:6" x14ac:dyDescent="0.25">
      <c r="E4925" s="30">
        <f t="shared" si="77"/>
        <v>5911</v>
      </c>
      <c r="F4925" s="39"/>
    </row>
    <row r="4926" spans="5:6" x14ac:dyDescent="0.25">
      <c r="E4926" s="30">
        <f t="shared" si="77"/>
        <v>5912</v>
      </c>
      <c r="F4926" s="39"/>
    </row>
    <row r="4927" spans="5:6" x14ac:dyDescent="0.25">
      <c r="E4927" s="30">
        <f t="shared" si="77"/>
        <v>5913</v>
      </c>
      <c r="F4927" s="39"/>
    </row>
    <row r="4928" spans="5:6" x14ac:dyDescent="0.25">
      <c r="E4928" s="30">
        <f t="shared" si="77"/>
        <v>5914</v>
      </c>
      <c r="F4928" s="39"/>
    </row>
    <row r="4929" spans="5:6" x14ac:dyDescent="0.25">
      <c r="E4929" s="30">
        <f t="shared" si="77"/>
        <v>5915</v>
      </c>
      <c r="F4929" s="39"/>
    </row>
    <row r="4930" spans="5:6" x14ac:dyDescent="0.25">
      <c r="E4930" s="30">
        <f t="shared" si="77"/>
        <v>5916</v>
      </c>
      <c r="F4930" s="39"/>
    </row>
    <row r="4931" spans="5:6" x14ac:dyDescent="0.25">
      <c r="E4931" s="30">
        <f t="shared" si="77"/>
        <v>5917</v>
      </c>
      <c r="F4931" s="39"/>
    </row>
    <row r="4932" spans="5:6" x14ac:dyDescent="0.25">
      <c r="E4932" s="30">
        <f t="shared" si="77"/>
        <v>5918</v>
      </c>
      <c r="F4932" s="39"/>
    </row>
    <row r="4933" spans="5:6" x14ac:dyDescent="0.25">
      <c r="E4933" s="30">
        <f t="shared" si="77"/>
        <v>5919</v>
      </c>
      <c r="F4933" s="39"/>
    </row>
    <row r="4934" spans="5:6" x14ac:dyDescent="0.25">
      <c r="E4934" s="30">
        <f t="shared" si="77"/>
        <v>5920</v>
      </c>
      <c r="F4934" s="39"/>
    </row>
    <row r="4935" spans="5:6" x14ac:dyDescent="0.25">
      <c r="E4935" s="30">
        <f t="shared" si="77"/>
        <v>5921</v>
      </c>
      <c r="F4935" s="39"/>
    </row>
    <row r="4936" spans="5:6" x14ac:dyDescent="0.25">
      <c r="E4936" s="30">
        <f t="shared" si="77"/>
        <v>5922</v>
      </c>
      <c r="F4936" s="39"/>
    </row>
    <row r="4937" spans="5:6" x14ac:dyDescent="0.25">
      <c r="E4937" s="30">
        <f t="shared" si="77"/>
        <v>5923</v>
      </c>
      <c r="F4937" s="39"/>
    </row>
    <row r="4938" spans="5:6" x14ac:dyDescent="0.25">
      <c r="E4938" s="30">
        <f t="shared" si="77"/>
        <v>5924</v>
      </c>
      <c r="F4938" s="39"/>
    </row>
    <row r="4939" spans="5:6" x14ac:dyDescent="0.25">
      <c r="E4939" s="30">
        <f t="shared" si="77"/>
        <v>5925</v>
      </c>
      <c r="F4939" s="39"/>
    </row>
    <row r="4940" spans="5:6" x14ac:dyDescent="0.25">
      <c r="E4940" s="30">
        <f t="shared" si="77"/>
        <v>5926</v>
      </c>
      <c r="F4940" s="39"/>
    </row>
    <row r="4941" spans="5:6" x14ac:dyDescent="0.25">
      <c r="E4941" s="30">
        <f t="shared" si="77"/>
        <v>5927</v>
      </c>
      <c r="F4941" s="39"/>
    </row>
    <row r="4942" spans="5:6" x14ac:dyDescent="0.25">
      <c r="E4942" s="30">
        <f t="shared" si="77"/>
        <v>5928</v>
      </c>
      <c r="F4942" s="39"/>
    </row>
    <row r="4943" spans="5:6" x14ac:dyDescent="0.25">
      <c r="E4943" s="30">
        <f t="shared" si="77"/>
        <v>5929</v>
      </c>
      <c r="F4943" s="39"/>
    </row>
    <row r="4944" spans="5:6" x14ac:dyDescent="0.25">
      <c r="E4944" s="30">
        <f t="shared" si="77"/>
        <v>5930</v>
      </c>
      <c r="F4944" s="39"/>
    </row>
    <row r="4945" spans="5:6" x14ac:dyDescent="0.25">
      <c r="E4945" s="30">
        <f t="shared" si="77"/>
        <v>5931</v>
      </c>
      <c r="F4945" s="39"/>
    </row>
    <row r="4946" spans="5:6" x14ac:dyDescent="0.25">
      <c r="E4946" s="30">
        <f t="shared" si="77"/>
        <v>5932</v>
      </c>
      <c r="F4946" s="39"/>
    </row>
    <row r="4947" spans="5:6" x14ac:dyDescent="0.25">
      <c r="E4947" s="30">
        <f t="shared" si="77"/>
        <v>5933</v>
      </c>
      <c r="F4947" s="39"/>
    </row>
    <row r="4948" spans="5:6" x14ac:dyDescent="0.25">
      <c r="E4948" s="30">
        <f t="shared" si="77"/>
        <v>5934</v>
      </c>
      <c r="F4948" s="39"/>
    </row>
    <row r="4949" spans="5:6" x14ac:dyDescent="0.25">
      <c r="E4949" s="30">
        <f t="shared" si="77"/>
        <v>5935</v>
      </c>
      <c r="F4949" s="39"/>
    </row>
    <row r="4950" spans="5:6" x14ac:dyDescent="0.25">
      <c r="E4950" s="30">
        <f t="shared" si="77"/>
        <v>5936</v>
      </c>
      <c r="F4950" s="39"/>
    </row>
    <row r="4951" spans="5:6" x14ac:dyDescent="0.25">
      <c r="E4951" s="30">
        <f t="shared" si="77"/>
        <v>5937</v>
      </c>
      <c r="F4951" s="39"/>
    </row>
    <row r="4952" spans="5:6" x14ac:dyDescent="0.25">
      <c r="E4952" s="30">
        <f t="shared" si="77"/>
        <v>5938</v>
      </c>
      <c r="F4952" s="39"/>
    </row>
    <row r="4953" spans="5:6" x14ac:dyDescent="0.25">
      <c r="E4953" s="30">
        <f t="shared" si="77"/>
        <v>5939</v>
      </c>
      <c r="F4953" s="39"/>
    </row>
    <row r="4954" spans="5:6" x14ac:dyDescent="0.25">
      <c r="E4954" s="30">
        <f t="shared" si="77"/>
        <v>5940</v>
      </c>
      <c r="F4954" s="39"/>
    </row>
    <row r="4955" spans="5:6" x14ac:dyDescent="0.25">
      <c r="E4955" s="30">
        <f t="shared" si="77"/>
        <v>5941</v>
      </c>
      <c r="F4955" s="39"/>
    </row>
    <row r="4956" spans="5:6" x14ac:dyDescent="0.25">
      <c r="E4956" s="30">
        <f t="shared" si="77"/>
        <v>5942</v>
      </c>
      <c r="F4956" s="39"/>
    </row>
    <row r="4957" spans="5:6" x14ac:dyDescent="0.25">
      <c r="E4957" s="30">
        <f t="shared" si="77"/>
        <v>5943</v>
      </c>
      <c r="F4957" s="39"/>
    </row>
    <row r="4958" spans="5:6" x14ac:dyDescent="0.25">
      <c r="E4958" s="30">
        <f t="shared" si="77"/>
        <v>5944</v>
      </c>
      <c r="F4958" s="39"/>
    </row>
    <row r="4959" spans="5:6" x14ac:dyDescent="0.25">
      <c r="E4959" s="30">
        <f t="shared" si="77"/>
        <v>5945</v>
      </c>
      <c r="F4959" s="39"/>
    </row>
    <row r="4960" spans="5:6" x14ac:dyDescent="0.25">
      <c r="E4960" s="30">
        <f t="shared" si="77"/>
        <v>5946</v>
      </c>
      <c r="F4960" s="39"/>
    </row>
    <row r="4961" spans="5:6" x14ac:dyDescent="0.25">
      <c r="E4961" s="30">
        <f t="shared" si="77"/>
        <v>5947</v>
      </c>
      <c r="F4961" s="39"/>
    </row>
    <row r="4962" spans="5:6" x14ac:dyDescent="0.25">
      <c r="E4962" s="30">
        <f t="shared" si="77"/>
        <v>5948</v>
      </c>
      <c r="F4962" s="39"/>
    </row>
    <row r="4963" spans="5:6" x14ac:dyDescent="0.25">
      <c r="E4963" s="30">
        <f t="shared" si="77"/>
        <v>5949</v>
      </c>
      <c r="F4963" s="39"/>
    </row>
    <row r="4964" spans="5:6" x14ac:dyDescent="0.25">
      <c r="E4964" s="30">
        <f t="shared" si="77"/>
        <v>5950</v>
      </c>
      <c r="F4964" s="39"/>
    </row>
    <row r="4965" spans="5:6" x14ac:dyDescent="0.25">
      <c r="E4965" s="30">
        <f t="shared" si="77"/>
        <v>5951</v>
      </c>
      <c r="F4965" s="39"/>
    </row>
    <row r="4966" spans="5:6" x14ac:dyDescent="0.25">
      <c r="E4966" s="30">
        <f t="shared" si="77"/>
        <v>5952</v>
      </c>
      <c r="F4966" s="39"/>
    </row>
    <row r="4967" spans="5:6" x14ac:dyDescent="0.25">
      <c r="E4967" s="30">
        <f t="shared" si="77"/>
        <v>5953</v>
      </c>
      <c r="F4967" s="39"/>
    </row>
    <row r="4968" spans="5:6" x14ac:dyDescent="0.25">
      <c r="E4968" s="30">
        <f t="shared" si="77"/>
        <v>5954</v>
      </c>
      <c r="F4968" s="39"/>
    </row>
    <row r="4969" spans="5:6" x14ac:dyDescent="0.25">
      <c r="E4969" s="30">
        <f t="shared" ref="E4969:E5032" si="78" xml:space="preserve"> E4968 + 1</f>
        <v>5955</v>
      </c>
      <c r="F4969" s="39"/>
    </row>
    <row r="4970" spans="5:6" x14ac:dyDescent="0.25">
      <c r="E4970" s="30">
        <f t="shared" si="78"/>
        <v>5956</v>
      </c>
      <c r="F4970" s="39"/>
    </row>
    <row r="4971" spans="5:6" x14ac:dyDescent="0.25">
      <c r="E4971" s="30">
        <f t="shared" si="78"/>
        <v>5957</v>
      </c>
      <c r="F4971" s="39"/>
    </row>
    <row r="4972" spans="5:6" x14ac:dyDescent="0.25">
      <c r="E4972" s="30">
        <f t="shared" si="78"/>
        <v>5958</v>
      </c>
      <c r="F4972" s="39"/>
    </row>
    <row r="4973" spans="5:6" x14ac:dyDescent="0.25">
      <c r="E4973" s="30">
        <f t="shared" si="78"/>
        <v>5959</v>
      </c>
      <c r="F4973" s="39"/>
    </row>
    <row r="4974" spans="5:6" x14ac:dyDescent="0.25">
      <c r="E4974" s="30">
        <f t="shared" si="78"/>
        <v>5960</v>
      </c>
      <c r="F4974" s="39"/>
    </row>
    <row r="4975" spans="5:6" x14ac:dyDescent="0.25">
      <c r="E4975" s="30">
        <f t="shared" si="78"/>
        <v>5961</v>
      </c>
      <c r="F4975" s="39"/>
    </row>
    <row r="4976" spans="5:6" x14ac:dyDescent="0.25">
      <c r="E4976" s="30">
        <f t="shared" si="78"/>
        <v>5962</v>
      </c>
      <c r="F4976" s="39"/>
    </row>
    <row r="4977" spans="5:6" x14ac:dyDescent="0.25">
      <c r="E4977" s="30">
        <f t="shared" si="78"/>
        <v>5963</v>
      </c>
      <c r="F4977" s="39"/>
    </row>
    <row r="4978" spans="5:6" x14ac:dyDescent="0.25">
      <c r="E4978" s="30">
        <f t="shared" si="78"/>
        <v>5964</v>
      </c>
      <c r="F4978" s="39"/>
    </row>
    <row r="4979" spans="5:6" x14ac:dyDescent="0.25">
      <c r="E4979" s="30">
        <f t="shared" si="78"/>
        <v>5965</v>
      </c>
      <c r="F4979" s="39"/>
    </row>
    <row r="4980" spans="5:6" x14ac:dyDescent="0.25">
      <c r="E4980" s="30">
        <f t="shared" si="78"/>
        <v>5966</v>
      </c>
      <c r="F4980" s="39"/>
    </row>
    <row r="4981" spans="5:6" x14ac:dyDescent="0.25">
      <c r="E4981" s="30">
        <f t="shared" si="78"/>
        <v>5967</v>
      </c>
      <c r="F4981" s="39"/>
    </row>
    <row r="4982" spans="5:6" x14ac:dyDescent="0.25">
      <c r="E4982" s="30">
        <f t="shared" si="78"/>
        <v>5968</v>
      </c>
      <c r="F4982" s="39"/>
    </row>
    <row r="4983" spans="5:6" x14ac:dyDescent="0.25">
      <c r="E4983" s="30">
        <f t="shared" si="78"/>
        <v>5969</v>
      </c>
      <c r="F4983" s="39"/>
    </row>
    <row r="4984" spans="5:6" x14ac:dyDescent="0.25">
      <c r="E4984" s="30">
        <f t="shared" si="78"/>
        <v>5970</v>
      </c>
      <c r="F4984" s="39"/>
    </row>
    <row r="4985" spans="5:6" x14ac:dyDescent="0.25">
      <c r="E4985" s="30">
        <f t="shared" si="78"/>
        <v>5971</v>
      </c>
      <c r="F4985" s="39"/>
    </row>
    <row r="4986" spans="5:6" x14ac:dyDescent="0.25">
      <c r="E4986" s="30">
        <f t="shared" si="78"/>
        <v>5972</v>
      </c>
      <c r="F4986" s="39"/>
    </row>
    <row r="4987" spans="5:6" x14ac:dyDescent="0.25">
      <c r="E4987" s="30">
        <f t="shared" si="78"/>
        <v>5973</v>
      </c>
      <c r="F4987" s="39"/>
    </row>
    <row r="4988" spans="5:6" x14ac:dyDescent="0.25">
      <c r="E4988" s="30">
        <f t="shared" si="78"/>
        <v>5974</v>
      </c>
      <c r="F4988" s="39"/>
    </row>
    <row r="4989" spans="5:6" x14ac:dyDescent="0.25">
      <c r="E4989" s="30">
        <f t="shared" si="78"/>
        <v>5975</v>
      </c>
      <c r="F4989" s="39"/>
    </row>
    <row r="4990" spans="5:6" x14ac:dyDescent="0.25">
      <c r="E4990" s="30">
        <f t="shared" si="78"/>
        <v>5976</v>
      </c>
      <c r="F4990" s="39"/>
    </row>
    <row r="4991" spans="5:6" x14ac:dyDescent="0.25">
      <c r="E4991" s="30">
        <f t="shared" si="78"/>
        <v>5977</v>
      </c>
      <c r="F4991" s="39"/>
    </row>
    <row r="4992" spans="5:6" x14ac:dyDescent="0.25">
      <c r="E4992" s="30">
        <f t="shared" si="78"/>
        <v>5978</v>
      </c>
      <c r="F4992" s="39"/>
    </row>
    <row r="4993" spans="5:6" x14ac:dyDescent="0.25">
      <c r="E4993" s="30">
        <f t="shared" si="78"/>
        <v>5979</v>
      </c>
      <c r="F4993" s="39"/>
    </row>
    <row r="4994" spans="5:6" x14ac:dyDescent="0.25">
      <c r="E4994" s="30">
        <f t="shared" si="78"/>
        <v>5980</v>
      </c>
      <c r="F4994" s="39"/>
    </row>
    <row r="4995" spans="5:6" x14ac:dyDescent="0.25">
      <c r="E4995" s="30">
        <f t="shared" si="78"/>
        <v>5981</v>
      </c>
      <c r="F4995" s="39"/>
    </row>
    <row r="4996" spans="5:6" x14ac:dyDescent="0.25">
      <c r="E4996" s="30">
        <f t="shared" si="78"/>
        <v>5982</v>
      </c>
      <c r="F4996" s="39"/>
    </row>
    <row r="4997" spans="5:6" x14ac:dyDescent="0.25">
      <c r="E4997" s="30">
        <f t="shared" si="78"/>
        <v>5983</v>
      </c>
      <c r="F4997" s="39"/>
    </row>
    <row r="4998" spans="5:6" x14ac:dyDescent="0.25">
      <c r="E4998" s="30">
        <f t="shared" si="78"/>
        <v>5984</v>
      </c>
      <c r="F4998" s="39"/>
    </row>
    <row r="4999" spans="5:6" x14ac:dyDescent="0.25">
      <c r="E4999" s="30">
        <f t="shared" si="78"/>
        <v>5985</v>
      </c>
      <c r="F4999" s="39"/>
    </row>
    <row r="5000" spans="5:6" x14ac:dyDescent="0.25">
      <c r="E5000" s="30">
        <f t="shared" si="78"/>
        <v>5986</v>
      </c>
      <c r="F5000" s="39"/>
    </row>
    <row r="5001" spans="5:6" x14ac:dyDescent="0.25">
      <c r="E5001" s="30">
        <f t="shared" si="78"/>
        <v>5987</v>
      </c>
      <c r="F5001" s="39"/>
    </row>
    <row r="5002" spans="5:6" x14ac:dyDescent="0.25">
      <c r="E5002" s="30">
        <f t="shared" si="78"/>
        <v>5988</v>
      </c>
      <c r="F5002" s="39"/>
    </row>
    <row r="5003" spans="5:6" x14ac:dyDescent="0.25">
      <c r="E5003" s="30">
        <f t="shared" si="78"/>
        <v>5989</v>
      </c>
      <c r="F5003" s="39"/>
    </row>
    <row r="5004" spans="5:6" x14ac:dyDescent="0.25">
      <c r="E5004" s="30">
        <f t="shared" si="78"/>
        <v>5990</v>
      </c>
      <c r="F5004" s="39"/>
    </row>
    <row r="5005" spans="5:6" x14ac:dyDescent="0.25">
      <c r="E5005" s="30">
        <f t="shared" si="78"/>
        <v>5991</v>
      </c>
      <c r="F5005" s="39"/>
    </row>
    <row r="5006" spans="5:6" x14ac:dyDescent="0.25">
      <c r="E5006" s="30">
        <f t="shared" si="78"/>
        <v>5992</v>
      </c>
      <c r="F5006" s="39"/>
    </row>
    <row r="5007" spans="5:6" x14ac:dyDescent="0.25">
      <c r="E5007" s="30">
        <f t="shared" si="78"/>
        <v>5993</v>
      </c>
      <c r="F5007" s="39"/>
    </row>
    <row r="5008" spans="5:6" x14ac:dyDescent="0.25">
      <c r="E5008" s="30">
        <f t="shared" si="78"/>
        <v>5994</v>
      </c>
      <c r="F5008" s="39"/>
    </row>
    <row r="5009" spans="5:6" x14ac:dyDescent="0.25">
      <c r="E5009" s="30">
        <f t="shared" si="78"/>
        <v>5995</v>
      </c>
      <c r="F5009" s="39"/>
    </row>
    <row r="5010" spans="5:6" x14ac:dyDescent="0.25">
      <c r="E5010" s="30">
        <f t="shared" si="78"/>
        <v>5996</v>
      </c>
      <c r="F5010" s="39"/>
    </row>
    <row r="5011" spans="5:6" x14ac:dyDescent="0.25">
      <c r="E5011" s="30">
        <f t="shared" si="78"/>
        <v>5997</v>
      </c>
      <c r="F5011" s="39"/>
    </row>
    <row r="5012" spans="5:6" x14ac:dyDescent="0.25">
      <c r="E5012" s="30">
        <f t="shared" si="78"/>
        <v>5998</v>
      </c>
      <c r="F5012" s="39"/>
    </row>
    <row r="5013" spans="5:6" x14ac:dyDescent="0.25">
      <c r="E5013" s="30">
        <f t="shared" si="78"/>
        <v>5999</v>
      </c>
      <c r="F5013" s="39"/>
    </row>
    <row r="5014" spans="5:6" x14ac:dyDescent="0.25">
      <c r="E5014" s="30">
        <f t="shared" si="78"/>
        <v>6000</v>
      </c>
      <c r="F5014" s="39"/>
    </row>
    <row r="5015" spans="5:6" x14ac:dyDescent="0.25">
      <c r="E5015" s="30">
        <f t="shared" si="78"/>
        <v>6001</v>
      </c>
      <c r="F5015" s="39"/>
    </row>
    <row r="5016" spans="5:6" x14ac:dyDescent="0.25">
      <c r="E5016" s="30">
        <f t="shared" si="78"/>
        <v>6002</v>
      </c>
      <c r="F5016" s="39"/>
    </row>
    <row r="5017" spans="5:6" x14ac:dyDescent="0.25">
      <c r="E5017" s="30">
        <f t="shared" si="78"/>
        <v>6003</v>
      </c>
      <c r="F5017" s="39"/>
    </row>
    <row r="5018" spans="5:6" x14ac:dyDescent="0.25">
      <c r="E5018" s="30">
        <f t="shared" si="78"/>
        <v>6004</v>
      </c>
      <c r="F5018" s="39"/>
    </row>
    <row r="5019" spans="5:6" x14ac:dyDescent="0.25">
      <c r="E5019" s="30">
        <f t="shared" si="78"/>
        <v>6005</v>
      </c>
      <c r="F5019" s="39"/>
    </row>
    <row r="5020" spans="5:6" x14ac:dyDescent="0.25">
      <c r="E5020" s="30">
        <f t="shared" si="78"/>
        <v>6006</v>
      </c>
      <c r="F5020" s="39"/>
    </row>
    <row r="5021" spans="5:6" x14ac:dyDescent="0.25">
      <c r="E5021" s="30">
        <f t="shared" si="78"/>
        <v>6007</v>
      </c>
      <c r="F5021" s="39"/>
    </row>
    <row r="5022" spans="5:6" x14ac:dyDescent="0.25">
      <c r="E5022" s="30">
        <f t="shared" si="78"/>
        <v>6008</v>
      </c>
      <c r="F5022" s="39"/>
    </row>
    <row r="5023" spans="5:6" x14ac:dyDescent="0.25">
      <c r="E5023" s="30">
        <f t="shared" si="78"/>
        <v>6009</v>
      </c>
      <c r="F5023" s="39"/>
    </row>
    <row r="5024" spans="5:6" x14ac:dyDescent="0.25">
      <c r="E5024" s="30">
        <f t="shared" si="78"/>
        <v>6010</v>
      </c>
      <c r="F5024" s="39"/>
    </row>
    <row r="5025" spans="5:6" x14ac:dyDescent="0.25">
      <c r="E5025" s="30">
        <f t="shared" si="78"/>
        <v>6011</v>
      </c>
      <c r="F5025" s="39"/>
    </row>
    <row r="5026" spans="5:6" x14ac:dyDescent="0.25">
      <c r="E5026" s="30">
        <f t="shared" si="78"/>
        <v>6012</v>
      </c>
      <c r="F5026" s="39"/>
    </row>
    <row r="5027" spans="5:6" x14ac:dyDescent="0.25">
      <c r="E5027" s="30">
        <f t="shared" si="78"/>
        <v>6013</v>
      </c>
      <c r="F5027" s="39"/>
    </row>
    <row r="5028" spans="5:6" x14ac:dyDescent="0.25">
      <c r="E5028" s="30">
        <f t="shared" si="78"/>
        <v>6014</v>
      </c>
      <c r="F5028" s="39"/>
    </row>
    <row r="5029" spans="5:6" x14ac:dyDescent="0.25">
      <c r="E5029" s="30">
        <f t="shared" si="78"/>
        <v>6015</v>
      </c>
      <c r="F5029" s="39"/>
    </row>
    <row r="5030" spans="5:6" x14ac:dyDescent="0.25">
      <c r="E5030" s="30">
        <f t="shared" si="78"/>
        <v>6016</v>
      </c>
      <c r="F5030" s="39"/>
    </row>
    <row r="5031" spans="5:6" x14ac:dyDescent="0.25">
      <c r="E5031" s="30">
        <f t="shared" si="78"/>
        <v>6017</v>
      </c>
      <c r="F5031" s="39"/>
    </row>
    <row r="5032" spans="5:6" x14ac:dyDescent="0.25">
      <c r="E5032" s="30">
        <f t="shared" si="78"/>
        <v>6018</v>
      </c>
      <c r="F5032" s="39"/>
    </row>
    <row r="5033" spans="5:6" x14ac:dyDescent="0.25">
      <c r="E5033" s="30">
        <f t="shared" ref="E5033:E5096" si="79" xml:space="preserve"> E5032 + 1</f>
        <v>6019</v>
      </c>
      <c r="F5033" s="39"/>
    </row>
    <row r="5034" spans="5:6" x14ac:dyDescent="0.25">
      <c r="E5034" s="30">
        <f t="shared" si="79"/>
        <v>6020</v>
      </c>
      <c r="F5034" s="39"/>
    </row>
    <row r="5035" spans="5:6" x14ac:dyDescent="0.25">
      <c r="E5035" s="30">
        <f t="shared" si="79"/>
        <v>6021</v>
      </c>
      <c r="F5035" s="39"/>
    </row>
    <row r="5036" spans="5:6" x14ac:dyDescent="0.25">
      <c r="E5036" s="30">
        <f t="shared" si="79"/>
        <v>6022</v>
      </c>
      <c r="F5036" s="39"/>
    </row>
    <row r="5037" spans="5:6" x14ac:dyDescent="0.25">
      <c r="E5037" s="30">
        <f t="shared" si="79"/>
        <v>6023</v>
      </c>
      <c r="F5037" s="39"/>
    </row>
    <row r="5038" spans="5:6" x14ac:dyDescent="0.25">
      <c r="E5038" s="30">
        <f t="shared" si="79"/>
        <v>6024</v>
      </c>
      <c r="F5038" s="39"/>
    </row>
    <row r="5039" spans="5:6" x14ac:dyDescent="0.25">
      <c r="E5039" s="30">
        <f t="shared" si="79"/>
        <v>6025</v>
      </c>
      <c r="F5039" s="39"/>
    </row>
    <row r="5040" spans="5:6" x14ac:dyDescent="0.25">
      <c r="E5040" s="30">
        <f t="shared" si="79"/>
        <v>6026</v>
      </c>
      <c r="F5040" s="39"/>
    </row>
    <row r="5041" spans="5:6" x14ac:dyDescent="0.25">
      <c r="E5041" s="30">
        <f t="shared" si="79"/>
        <v>6027</v>
      </c>
      <c r="F5041" s="39"/>
    </row>
    <row r="5042" spans="5:6" x14ac:dyDescent="0.25">
      <c r="E5042" s="30">
        <f t="shared" si="79"/>
        <v>6028</v>
      </c>
      <c r="F5042" s="39"/>
    </row>
    <row r="5043" spans="5:6" x14ac:dyDescent="0.25">
      <c r="E5043" s="30">
        <f t="shared" si="79"/>
        <v>6029</v>
      </c>
      <c r="F5043" s="39"/>
    </row>
    <row r="5044" spans="5:6" x14ac:dyDescent="0.25">
      <c r="E5044" s="30">
        <f t="shared" si="79"/>
        <v>6030</v>
      </c>
      <c r="F5044" s="39"/>
    </row>
    <row r="5045" spans="5:6" x14ac:dyDescent="0.25">
      <c r="E5045" s="30">
        <f t="shared" si="79"/>
        <v>6031</v>
      </c>
      <c r="F5045" s="39"/>
    </row>
    <row r="5046" spans="5:6" x14ac:dyDescent="0.25">
      <c r="E5046" s="30">
        <f t="shared" si="79"/>
        <v>6032</v>
      </c>
      <c r="F5046" s="39"/>
    </row>
    <row r="5047" spans="5:6" x14ac:dyDescent="0.25">
      <c r="E5047" s="30">
        <f t="shared" si="79"/>
        <v>6033</v>
      </c>
      <c r="F5047" s="39"/>
    </row>
    <row r="5048" spans="5:6" x14ac:dyDescent="0.25">
      <c r="E5048" s="30">
        <f t="shared" si="79"/>
        <v>6034</v>
      </c>
      <c r="F5048" s="39"/>
    </row>
    <row r="5049" spans="5:6" x14ac:dyDescent="0.25">
      <c r="E5049" s="30">
        <f t="shared" si="79"/>
        <v>6035</v>
      </c>
      <c r="F5049" s="39"/>
    </row>
    <row r="5050" spans="5:6" x14ac:dyDescent="0.25">
      <c r="E5050" s="30">
        <f t="shared" si="79"/>
        <v>6036</v>
      </c>
      <c r="F5050" s="39"/>
    </row>
    <row r="5051" spans="5:6" x14ac:dyDescent="0.25">
      <c r="E5051" s="30">
        <f t="shared" si="79"/>
        <v>6037</v>
      </c>
      <c r="F5051" s="39"/>
    </row>
    <row r="5052" spans="5:6" x14ac:dyDescent="0.25">
      <c r="E5052" s="30">
        <f t="shared" si="79"/>
        <v>6038</v>
      </c>
      <c r="F5052" s="39"/>
    </row>
    <row r="5053" spans="5:6" x14ac:dyDescent="0.25">
      <c r="E5053" s="30">
        <f t="shared" si="79"/>
        <v>6039</v>
      </c>
      <c r="F5053" s="39"/>
    </row>
    <row r="5054" spans="5:6" x14ac:dyDescent="0.25">
      <c r="E5054" s="30">
        <f t="shared" si="79"/>
        <v>6040</v>
      </c>
      <c r="F5054" s="39"/>
    </row>
    <row r="5055" spans="5:6" x14ac:dyDescent="0.25">
      <c r="E5055" s="30">
        <f t="shared" si="79"/>
        <v>6041</v>
      </c>
      <c r="F5055" s="39"/>
    </row>
    <row r="5056" spans="5:6" x14ac:dyDescent="0.25">
      <c r="E5056" s="30">
        <f t="shared" si="79"/>
        <v>6042</v>
      </c>
      <c r="F5056" s="39"/>
    </row>
    <row r="5057" spans="5:6" x14ac:dyDescent="0.25">
      <c r="E5057" s="30">
        <f t="shared" si="79"/>
        <v>6043</v>
      </c>
      <c r="F5057" s="39"/>
    </row>
    <row r="5058" spans="5:6" x14ac:dyDescent="0.25">
      <c r="E5058" s="30">
        <f t="shared" si="79"/>
        <v>6044</v>
      </c>
      <c r="F5058" s="39"/>
    </row>
    <row r="5059" spans="5:6" x14ac:dyDescent="0.25">
      <c r="E5059" s="30">
        <f t="shared" si="79"/>
        <v>6045</v>
      </c>
      <c r="F5059" s="39"/>
    </row>
    <row r="5060" spans="5:6" x14ac:dyDescent="0.25">
      <c r="E5060" s="30">
        <f t="shared" si="79"/>
        <v>6046</v>
      </c>
      <c r="F5060" s="39"/>
    </row>
    <row r="5061" spans="5:6" x14ac:dyDescent="0.25">
      <c r="E5061" s="30">
        <f t="shared" si="79"/>
        <v>6047</v>
      </c>
      <c r="F5061" s="39"/>
    </row>
    <row r="5062" spans="5:6" x14ac:dyDescent="0.25">
      <c r="E5062" s="30">
        <f t="shared" si="79"/>
        <v>6048</v>
      </c>
      <c r="F5062" s="39"/>
    </row>
    <row r="5063" spans="5:6" x14ac:dyDescent="0.25">
      <c r="E5063" s="30">
        <f t="shared" si="79"/>
        <v>6049</v>
      </c>
      <c r="F5063" s="39"/>
    </row>
    <row r="5064" spans="5:6" x14ac:dyDescent="0.25">
      <c r="E5064" s="30">
        <f t="shared" si="79"/>
        <v>6050</v>
      </c>
      <c r="F5064" s="39"/>
    </row>
    <row r="5065" spans="5:6" x14ac:dyDescent="0.25">
      <c r="E5065" s="30">
        <f t="shared" si="79"/>
        <v>6051</v>
      </c>
      <c r="F5065" s="39"/>
    </row>
    <row r="5066" spans="5:6" x14ac:dyDescent="0.25">
      <c r="E5066" s="30">
        <f t="shared" si="79"/>
        <v>6052</v>
      </c>
      <c r="F5066" s="39"/>
    </row>
    <row r="5067" spans="5:6" x14ac:dyDescent="0.25">
      <c r="E5067" s="30">
        <f t="shared" si="79"/>
        <v>6053</v>
      </c>
      <c r="F5067" s="39"/>
    </row>
    <row r="5068" spans="5:6" x14ac:dyDescent="0.25">
      <c r="E5068" s="30">
        <f t="shared" si="79"/>
        <v>6054</v>
      </c>
      <c r="F5068" s="39"/>
    </row>
    <row r="5069" spans="5:6" x14ac:dyDescent="0.25">
      <c r="E5069" s="30">
        <f t="shared" si="79"/>
        <v>6055</v>
      </c>
      <c r="F5069" s="39"/>
    </row>
    <row r="5070" spans="5:6" x14ac:dyDescent="0.25">
      <c r="E5070" s="30">
        <f t="shared" si="79"/>
        <v>6056</v>
      </c>
      <c r="F5070" s="39"/>
    </row>
    <row r="5071" spans="5:6" x14ac:dyDescent="0.25">
      <c r="E5071" s="30">
        <f t="shared" si="79"/>
        <v>6057</v>
      </c>
      <c r="F5071" s="39"/>
    </row>
    <row r="5072" spans="5:6" x14ac:dyDescent="0.25">
      <c r="E5072" s="30">
        <f t="shared" si="79"/>
        <v>6058</v>
      </c>
      <c r="F5072" s="39"/>
    </row>
    <row r="5073" spans="5:6" x14ac:dyDescent="0.25">
      <c r="E5073" s="30">
        <f t="shared" si="79"/>
        <v>6059</v>
      </c>
      <c r="F5073" s="39"/>
    </row>
    <row r="5074" spans="5:6" x14ac:dyDescent="0.25">
      <c r="E5074" s="30">
        <f t="shared" si="79"/>
        <v>6060</v>
      </c>
      <c r="F5074" s="39"/>
    </row>
    <row r="5075" spans="5:6" x14ac:dyDescent="0.25">
      <c r="E5075" s="30">
        <f t="shared" si="79"/>
        <v>6061</v>
      </c>
      <c r="F5075" s="39"/>
    </row>
    <row r="5076" spans="5:6" x14ac:dyDescent="0.25">
      <c r="E5076" s="30">
        <f t="shared" si="79"/>
        <v>6062</v>
      </c>
      <c r="F5076" s="39"/>
    </row>
    <row r="5077" spans="5:6" x14ac:dyDescent="0.25">
      <c r="E5077" s="30">
        <f t="shared" si="79"/>
        <v>6063</v>
      </c>
      <c r="F5077" s="39"/>
    </row>
    <row r="5078" spans="5:6" x14ac:dyDescent="0.25">
      <c r="E5078" s="30">
        <f t="shared" si="79"/>
        <v>6064</v>
      </c>
      <c r="F5078" s="39"/>
    </row>
    <row r="5079" spans="5:6" x14ac:dyDescent="0.25">
      <c r="E5079" s="30">
        <f t="shared" si="79"/>
        <v>6065</v>
      </c>
      <c r="F5079" s="39"/>
    </row>
    <row r="5080" spans="5:6" x14ac:dyDescent="0.25">
      <c r="E5080" s="30">
        <f t="shared" si="79"/>
        <v>6066</v>
      </c>
      <c r="F5080" s="39"/>
    </row>
    <row r="5081" spans="5:6" x14ac:dyDescent="0.25">
      <c r="E5081" s="30">
        <f t="shared" si="79"/>
        <v>6067</v>
      </c>
      <c r="F5081" s="39"/>
    </row>
    <row r="5082" spans="5:6" x14ac:dyDescent="0.25">
      <c r="E5082" s="30">
        <f t="shared" si="79"/>
        <v>6068</v>
      </c>
      <c r="F5082" s="39"/>
    </row>
    <row r="5083" spans="5:6" x14ac:dyDescent="0.25">
      <c r="E5083" s="30">
        <f t="shared" si="79"/>
        <v>6069</v>
      </c>
      <c r="F5083" s="39"/>
    </row>
    <row r="5084" spans="5:6" x14ac:dyDescent="0.25">
      <c r="E5084" s="30">
        <f t="shared" si="79"/>
        <v>6070</v>
      </c>
      <c r="F5084" s="39"/>
    </row>
    <row r="5085" spans="5:6" x14ac:dyDescent="0.25">
      <c r="E5085" s="30">
        <f t="shared" si="79"/>
        <v>6071</v>
      </c>
      <c r="F5085" s="39"/>
    </row>
    <row r="5086" spans="5:6" x14ac:dyDescent="0.25">
      <c r="E5086" s="30">
        <f t="shared" si="79"/>
        <v>6072</v>
      </c>
      <c r="F5086" s="39"/>
    </row>
    <row r="5087" spans="5:6" x14ac:dyDescent="0.25">
      <c r="E5087" s="30">
        <f t="shared" si="79"/>
        <v>6073</v>
      </c>
      <c r="F5087" s="39"/>
    </row>
    <row r="5088" spans="5:6" x14ac:dyDescent="0.25">
      <c r="E5088" s="30">
        <f t="shared" si="79"/>
        <v>6074</v>
      </c>
      <c r="F5088" s="39"/>
    </row>
    <row r="5089" spans="5:6" x14ac:dyDescent="0.25">
      <c r="E5089" s="30">
        <f t="shared" si="79"/>
        <v>6075</v>
      </c>
      <c r="F5089" s="39"/>
    </row>
    <row r="5090" spans="5:6" x14ac:dyDescent="0.25">
      <c r="E5090" s="30">
        <f t="shared" si="79"/>
        <v>6076</v>
      </c>
      <c r="F5090" s="39"/>
    </row>
    <row r="5091" spans="5:6" x14ac:dyDescent="0.25">
      <c r="E5091" s="30">
        <f t="shared" si="79"/>
        <v>6077</v>
      </c>
      <c r="F5091" s="39"/>
    </row>
    <row r="5092" spans="5:6" x14ac:dyDescent="0.25">
      <c r="E5092" s="30">
        <f t="shared" si="79"/>
        <v>6078</v>
      </c>
      <c r="F5092" s="39"/>
    </row>
    <row r="5093" spans="5:6" x14ac:dyDescent="0.25">
      <c r="E5093" s="30">
        <f t="shared" si="79"/>
        <v>6079</v>
      </c>
      <c r="F5093" s="39"/>
    </row>
    <row r="5094" spans="5:6" x14ac:dyDescent="0.25">
      <c r="E5094" s="30">
        <f t="shared" si="79"/>
        <v>6080</v>
      </c>
      <c r="F5094" s="39"/>
    </row>
    <row r="5095" spans="5:6" x14ac:dyDescent="0.25">
      <c r="E5095" s="30">
        <f t="shared" si="79"/>
        <v>6081</v>
      </c>
      <c r="F5095" s="39"/>
    </row>
    <row r="5096" spans="5:6" x14ac:dyDescent="0.25">
      <c r="E5096" s="30">
        <f t="shared" si="79"/>
        <v>6082</v>
      </c>
      <c r="F5096" s="39"/>
    </row>
    <row r="5097" spans="5:6" x14ac:dyDescent="0.25">
      <c r="E5097" s="30">
        <f t="shared" ref="E5097:E5160" si="80" xml:space="preserve"> E5096 + 1</f>
        <v>6083</v>
      </c>
      <c r="F5097" s="39"/>
    </row>
    <row r="5098" spans="5:6" x14ac:dyDescent="0.25">
      <c r="E5098" s="30">
        <f t="shared" si="80"/>
        <v>6084</v>
      </c>
      <c r="F5098" s="39"/>
    </row>
    <row r="5099" spans="5:6" x14ac:dyDescent="0.25">
      <c r="E5099" s="30">
        <f t="shared" si="80"/>
        <v>6085</v>
      </c>
      <c r="F5099" s="39"/>
    </row>
    <row r="5100" spans="5:6" x14ac:dyDescent="0.25">
      <c r="E5100" s="30">
        <f t="shared" si="80"/>
        <v>6086</v>
      </c>
      <c r="F5100" s="39"/>
    </row>
    <row r="5101" spans="5:6" x14ac:dyDescent="0.25">
      <c r="E5101" s="30">
        <f t="shared" si="80"/>
        <v>6087</v>
      </c>
      <c r="F5101" s="39"/>
    </row>
    <row r="5102" spans="5:6" x14ac:dyDescent="0.25">
      <c r="E5102" s="30">
        <f t="shared" si="80"/>
        <v>6088</v>
      </c>
      <c r="F5102" s="39"/>
    </row>
    <row r="5103" spans="5:6" x14ac:dyDescent="0.25">
      <c r="E5103" s="30">
        <f t="shared" si="80"/>
        <v>6089</v>
      </c>
      <c r="F5103" s="39"/>
    </row>
    <row r="5104" spans="5:6" x14ac:dyDescent="0.25">
      <c r="E5104" s="30">
        <f t="shared" si="80"/>
        <v>6090</v>
      </c>
      <c r="F5104" s="39"/>
    </row>
    <row r="5105" spans="5:6" x14ac:dyDescent="0.25">
      <c r="E5105" s="30">
        <f t="shared" si="80"/>
        <v>6091</v>
      </c>
      <c r="F5105" s="39"/>
    </row>
    <row r="5106" spans="5:6" x14ac:dyDescent="0.25">
      <c r="E5106" s="30">
        <f t="shared" si="80"/>
        <v>6092</v>
      </c>
      <c r="F5106" s="39"/>
    </row>
    <row r="5107" spans="5:6" x14ac:dyDescent="0.25">
      <c r="E5107" s="30">
        <f t="shared" si="80"/>
        <v>6093</v>
      </c>
      <c r="F5107" s="39"/>
    </row>
    <row r="5108" spans="5:6" x14ac:dyDescent="0.25">
      <c r="E5108" s="30">
        <f t="shared" si="80"/>
        <v>6094</v>
      </c>
      <c r="F5108" s="39"/>
    </row>
    <row r="5109" spans="5:6" x14ac:dyDescent="0.25">
      <c r="E5109" s="30">
        <f t="shared" si="80"/>
        <v>6095</v>
      </c>
      <c r="F5109" s="39"/>
    </row>
    <row r="5110" spans="5:6" x14ac:dyDescent="0.25">
      <c r="E5110" s="30">
        <f t="shared" si="80"/>
        <v>6096</v>
      </c>
      <c r="F5110" s="39"/>
    </row>
    <row r="5111" spans="5:6" x14ac:dyDescent="0.25">
      <c r="E5111" s="30">
        <f t="shared" si="80"/>
        <v>6097</v>
      </c>
      <c r="F5111" s="39"/>
    </row>
    <row r="5112" spans="5:6" x14ac:dyDescent="0.25">
      <c r="E5112" s="30">
        <f t="shared" si="80"/>
        <v>6098</v>
      </c>
      <c r="F5112" s="39"/>
    </row>
    <row r="5113" spans="5:6" x14ac:dyDescent="0.25">
      <c r="E5113" s="30">
        <f t="shared" si="80"/>
        <v>6099</v>
      </c>
      <c r="F5113" s="39"/>
    </row>
    <row r="5114" spans="5:6" x14ac:dyDescent="0.25">
      <c r="E5114" s="30">
        <f t="shared" si="80"/>
        <v>6100</v>
      </c>
      <c r="F5114" s="39"/>
    </row>
    <row r="5115" spans="5:6" x14ac:dyDescent="0.25">
      <c r="E5115" s="30">
        <f t="shared" si="80"/>
        <v>6101</v>
      </c>
      <c r="F5115" s="39"/>
    </row>
    <row r="5116" spans="5:6" x14ac:dyDescent="0.25">
      <c r="E5116" s="30">
        <f t="shared" si="80"/>
        <v>6102</v>
      </c>
      <c r="F5116" s="39"/>
    </row>
    <row r="5117" spans="5:6" x14ac:dyDescent="0.25">
      <c r="E5117" s="30">
        <f t="shared" si="80"/>
        <v>6103</v>
      </c>
      <c r="F5117" s="39"/>
    </row>
    <row r="5118" spans="5:6" x14ac:dyDescent="0.25">
      <c r="E5118" s="30">
        <f t="shared" si="80"/>
        <v>6104</v>
      </c>
      <c r="F5118" s="39"/>
    </row>
    <row r="5119" spans="5:6" x14ac:dyDescent="0.25">
      <c r="E5119" s="30">
        <f t="shared" si="80"/>
        <v>6105</v>
      </c>
      <c r="F5119" s="39"/>
    </row>
    <row r="5120" spans="5:6" x14ac:dyDescent="0.25">
      <c r="E5120" s="30">
        <f t="shared" si="80"/>
        <v>6106</v>
      </c>
      <c r="F5120" s="39"/>
    </row>
    <row r="5121" spans="5:6" x14ac:dyDescent="0.25">
      <c r="E5121" s="30">
        <f t="shared" si="80"/>
        <v>6107</v>
      </c>
      <c r="F5121" s="39"/>
    </row>
    <row r="5122" spans="5:6" x14ac:dyDescent="0.25">
      <c r="E5122" s="30">
        <f t="shared" si="80"/>
        <v>6108</v>
      </c>
      <c r="F5122" s="39"/>
    </row>
    <row r="5123" spans="5:6" x14ac:dyDescent="0.25">
      <c r="E5123" s="30">
        <f t="shared" si="80"/>
        <v>6109</v>
      </c>
      <c r="F5123" s="39"/>
    </row>
    <row r="5124" spans="5:6" x14ac:dyDescent="0.25">
      <c r="E5124" s="30">
        <f t="shared" si="80"/>
        <v>6110</v>
      </c>
      <c r="F5124" s="39"/>
    </row>
    <row r="5125" spans="5:6" x14ac:dyDescent="0.25">
      <c r="E5125" s="30">
        <f t="shared" si="80"/>
        <v>6111</v>
      </c>
      <c r="F5125" s="39"/>
    </row>
    <row r="5126" spans="5:6" x14ac:dyDescent="0.25">
      <c r="E5126" s="30">
        <f t="shared" si="80"/>
        <v>6112</v>
      </c>
      <c r="F5126" s="39"/>
    </row>
    <row r="5127" spans="5:6" x14ac:dyDescent="0.25">
      <c r="E5127" s="30">
        <f t="shared" si="80"/>
        <v>6113</v>
      </c>
      <c r="F5127" s="39"/>
    </row>
    <row r="5128" spans="5:6" x14ac:dyDescent="0.25">
      <c r="E5128" s="30">
        <f t="shared" si="80"/>
        <v>6114</v>
      </c>
      <c r="F5128" s="39"/>
    </row>
    <row r="5129" spans="5:6" x14ac:dyDescent="0.25">
      <c r="E5129" s="30">
        <f t="shared" si="80"/>
        <v>6115</v>
      </c>
      <c r="F5129" s="39"/>
    </row>
    <row r="5130" spans="5:6" x14ac:dyDescent="0.25">
      <c r="E5130" s="30">
        <f t="shared" si="80"/>
        <v>6116</v>
      </c>
      <c r="F5130" s="39"/>
    </row>
    <row r="5131" spans="5:6" x14ac:dyDescent="0.25">
      <c r="E5131" s="30">
        <f t="shared" si="80"/>
        <v>6117</v>
      </c>
      <c r="F5131" s="39"/>
    </row>
    <row r="5132" spans="5:6" x14ac:dyDescent="0.25">
      <c r="E5132" s="30">
        <f t="shared" si="80"/>
        <v>6118</v>
      </c>
      <c r="F5132" s="39"/>
    </row>
    <row r="5133" spans="5:6" x14ac:dyDescent="0.25">
      <c r="E5133" s="30">
        <f t="shared" si="80"/>
        <v>6119</v>
      </c>
      <c r="F5133" s="39"/>
    </row>
    <row r="5134" spans="5:6" x14ac:dyDescent="0.25">
      <c r="E5134" s="30">
        <f t="shared" si="80"/>
        <v>6120</v>
      </c>
      <c r="F5134" s="39"/>
    </row>
    <row r="5135" spans="5:6" x14ac:dyDescent="0.25">
      <c r="E5135" s="30">
        <f t="shared" si="80"/>
        <v>6121</v>
      </c>
      <c r="F5135" s="39"/>
    </row>
    <row r="5136" spans="5:6" x14ac:dyDescent="0.25">
      <c r="E5136" s="30">
        <f t="shared" si="80"/>
        <v>6122</v>
      </c>
      <c r="F5136" s="39"/>
    </row>
    <row r="5137" spans="5:6" x14ac:dyDescent="0.25">
      <c r="E5137" s="30">
        <f t="shared" si="80"/>
        <v>6123</v>
      </c>
      <c r="F5137" s="39"/>
    </row>
    <row r="5138" spans="5:6" x14ac:dyDescent="0.25">
      <c r="E5138" s="30">
        <f t="shared" si="80"/>
        <v>6124</v>
      </c>
      <c r="F5138" s="39"/>
    </row>
    <row r="5139" spans="5:6" x14ac:dyDescent="0.25">
      <c r="E5139" s="30">
        <f t="shared" si="80"/>
        <v>6125</v>
      </c>
      <c r="F5139" s="39"/>
    </row>
    <row r="5140" spans="5:6" x14ac:dyDescent="0.25">
      <c r="E5140" s="30">
        <f t="shared" si="80"/>
        <v>6126</v>
      </c>
      <c r="F5140" s="39"/>
    </row>
    <row r="5141" spans="5:6" x14ac:dyDescent="0.25">
      <c r="E5141" s="30">
        <f t="shared" si="80"/>
        <v>6127</v>
      </c>
      <c r="F5141" s="39"/>
    </row>
    <row r="5142" spans="5:6" x14ac:dyDescent="0.25">
      <c r="E5142" s="30">
        <f t="shared" si="80"/>
        <v>6128</v>
      </c>
      <c r="F5142" s="39"/>
    </row>
    <row r="5143" spans="5:6" x14ac:dyDescent="0.25">
      <c r="E5143" s="30">
        <f t="shared" si="80"/>
        <v>6129</v>
      </c>
      <c r="F5143" s="39"/>
    </row>
    <row r="5144" spans="5:6" x14ac:dyDescent="0.25">
      <c r="E5144" s="30">
        <f t="shared" si="80"/>
        <v>6130</v>
      </c>
      <c r="F5144" s="39"/>
    </row>
    <row r="5145" spans="5:6" x14ac:dyDescent="0.25">
      <c r="E5145" s="30">
        <f t="shared" si="80"/>
        <v>6131</v>
      </c>
      <c r="F5145" s="39"/>
    </row>
    <row r="5146" spans="5:6" x14ac:dyDescent="0.25">
      <c r="E5146" s="30">
        <f t="shared" si="80"/>
        <v>6132</v>
      </c>
      <c r="F5146" s="39"/>
    </row>
    <row r="5147" spans="5:6" x14ac:dyDescent="0.25">
      <c r="E5147" s="30">
        <f t="shared" si="80"/>
        <v>6133</v>
      </c>
      <c r="F5147" s="39"/>
    </row>
    <row r="5148" spans="5:6" x14ac:dyDescent="0.25">
      <c r="E5148" s="30">
        <f t="shared" si="80"/>
        <v>6134</v>
      </c>
      <c r="F5148" s="39"/>
    </row>
    <row r="5149" spans="5:6" x14ac:dyDescent="0.25">
      <c r="E5149" s="30">
        <f t="shared" si="80"/>
        <v>6135</v>
      </c>
      <c r="F5149" s="39"/>
    </row>
    <row r="5150" spans="5:6" x14ac:dyDescent="0.25">
      <c r="E5150" s="30">
        <f t="shared" si="80"/>
        <v>6136</v>
      </c>
      <c r="F5150" s="39"/>
    </row>
    <row r="5151" spans="5:6" x14ac:dyDescent="0.25">
      <c r="E5151" s="30">
        <f t="shared" si="80"/>
        <v>6137</v>
      </c>
      <c r="F5151" s="39"/>
    </row>
    <row r="5152" spans="5:6" x14ac:dyDescent="0.25">
      <c r="E5152" s="30">
        <f t="shared" si="80"/>
        <v>6138</v>
      </c>
      <c r="F5152" s="39"/>
    </row>
    <row r="5153" spans="5:6" x14ac:dyDescent="0.25">
      <c r="E5153" s="30">
        <f t="shared" si="80"/>
        <v>6139</v>
      </c>
      <c r="F5153" s="39"/>
    </row>
    <row r="5154" spans="5:6" x14ac:dyDescent="0.25">
      <c r="E5154" s="30">
        <f t="shared" si="80"/>
        <v>6140</v>
      </c>
      <c r="F5154" s="39"/>
    </row>
    <row r="5155" spans="5:6" x14ac:dyDescent="0.25">
      <c r="E5155" s="30">
        <f t="shared" si="80"/>
        <v>6141</v>
      </c>
      <c r="F5155" s="39"/>
    </row>
    <row r="5156" spans="5:6" x14ac:dyDescent="0.25">
      <c r="E5156" s="30">
        <f t="shared" si="80"/>
        <v>6142</v>
      </c>
      <c r="F5156" s="39"/>
    </row>
    <row r="5157" spans="5:6" x14ac:dyDescent="0.25">
      <c r="E5157" s="30">
        <f t="shared" si="80"/>
        <v>6143</v>
      </c>
      <c r="F5157" s="39"/>
    </row>
    <row r="5158" spans="5:6" x14ac:dyDescent="0.25">
      <c r="E5158" s="30">
        <f t="shared" si="80"/>
        <v>6144</v>
      </c>
      <c r="F5158" s="39"/>
    </row>
    <row r="5159" spans="5:6" x14ac:dyDescent="0.25">
      <c r="E5159" s="30">
        <f t="shared" si="80"/>
        <v>6145</v>
      </c>
      <c r="F5159" s="39"/>
    </row>
    <row r="5160" spans="5:6" x14ac:dyDescent="0.25">
      <c r="E5160" s="30">
        <f t="shared" si="80"/>
        <v>6146</v>
      </c>
      <c r="F5160" s="39"/>
    </row>
    <row r="5161" spans="5:6" x14ac:dyDescent="0.25">
      <c r="E5161" s="30">
        <f t="shared" ref="E5161:E5224" si="81" xml:space="preserve"> E5160 + 1</f>
        <v>6147</v>
      </c>
      <c r="F5161" s="39"/>
    </row>
    <row r="5162" spans="5:6" x14ac:dyDescent="0.25">
      <c r="E5162" s="30">
        <f t="shared" si="81"/>
        <v>6148</v>
      </c>
      <c r="F5162" s="39"/>
    </row>
    <row r="5163" spans="5:6" x14ac:dyDescent="0.25">
      <c r="E5163" s="30">
        <f t="shared" si="81"/>
        <v>6149</v>
      </c>
      <c r="F5163" s="39"/>
    </row>
    <row r="5164" spans="5:6" x14ac:dyDescent="0.25">
      <c r="E5164" s="30">
        <f t="shared" si="81"/>
        <v>6150</v>
      </c>
      <c r="F5164" s="39"/>
    </row>
    <row r="5165" spans="5:6" x14ac:dyDescent="0.25">
      <c r="E5165" s="30">
        <f t="shared" si="81"/>
        <v>6151</v>
      </c>
      <c r="F5165" s="39"/>
    </row>
    <row r="5166" spans="5:6" x14ac:dyDescent="0.25">
      <c r="E5166" s="30">
        <f t="shared" si="81"/>
        <v>6152</v>
      </c>
      <c r="F5166" s="39"/>
    </row>
    <row r="5167" spans="5:6" x14ac:dyDescent="0.25">
      <c r="E5167" s="30">
        <f t="shared" si="81"/>
        <v>6153</v>
      </c>
      <c r="F5167" s="39"/>
    </row>
    <row r="5168" spans="5:6" x14ac:dyDescent="0.25">
      <c r="E5168" s="30">
        <f t="shared" si="81"/>
        <v>6154</v>
      </c>
      <c r="F5168" s="39"/>
    </row>
    <row r="5169" spans="5:6" x14ac:dyDescent="0.25">
      <c r="E5169" s="30">
        <f t="shared" si="81"/>
        <v>6155</v>
      </c>
      <c r="F5169" s="39"/>
    </row>
    <row r="5170" spans="5:6" x14ac:dyDescent="0.25">
      <c r="E5170" s="30">
        <f t="shared" si="81"/>
        <v>6156</v>
      </c>
      <c r="F5170" s="39"/>
    </row>
    <row r="5171" spans="5:6" x14ac:dyDescent="0.25">
      <c r="E5171" s="30">
        <f t="shared" si="81"/>
        <v>6157</v>
      </c>
      <c r="F5171" s="39"/>
    </row>
    <row r="5172" spans="5:6" x14ac:dyDescent="0.25">
      <c r="E5172" s="30">
        <f t="shared" si="81"/>
        <v>6158</v>
      </c>
      <c r="F5172" s="39"/>
    </row>
    <row r="5173" spans="5:6" x14ac:dyDescent="0.25">
      <c r="E5173" s="30">
        <f t="shared" si="81"/>
        <v>6159</v>
      </c>
      <c r="F5173" s="39"/>
    </row>
    <row r="5174" spans="5:6" x14ac:dyDescent="0.25">
      <c r="E5174" s="30">
        <f t="shared" si="81"/>
        <v>6160</v>
      </c>
      <c r="F5174" s="39"/>
    </row>
    <row r="5175" spans="5:6" x14ac:dyDescent="0.25">
      <c r="E5175" s="30">
        <f t="shared" si="81"/>
        <v>6161</v>
      </c>
      <c r="F5175" s="39"/>
    </row>
    <row r="5176" spans="5:6" x14ac:dyDescent="0.25">
      <c r="E5176" s="30">
        <f t="shared" si="81"/>
        <v>6162</v>
      </c>
      <c r="F5176" s="39"/>
    </row>
    <row r="5177" spans="5:6" x14ac:dyDescent="0.25">
      <c r="E5177" s="30">
        <f t="shared" si="81"/>
        <v>6163</v>
      </c>
      <c r="F5177" s="39"/>
    </row>
    <row r="5178" spans="5:6" x14ac:dyDescent="0.25">
      <c r="E5178" s="30">
        <f t="shared" si="81"/>
        <v>6164</v>
      </c>
      <c r="F5178" s="39"/>
    </row>
    <row r="5179" spans="5:6" x14ac:dyDescent="0.25">
      <c r="E5179" s="30">
        <f t="shared" si="81"/>
        <v>6165</v>
      </c>
      <c r="F5179" s="39"/>
    </row>
    <row r="5180" spans="5:6" x14ac:dyDescent="0.25">
      <c r="E5180" s="30">
        <f t="shared" si="81"/>
        <v>6166</v>
      </c>
      <c r="F5180" s="39"/>
    </row>
    <row r="5181" spans="5:6" x14ac:dyDescent="0.25">
      <c r="E5181" s="30">
        <f t="shared" si="81"/>
        <v>6167</v>
      </c>
      <c r="F5181" s="39"/>
    </row>
    <row r="5182" spans="5:6" x14ac:dyDescent="0.25">
      <c r="E5182" s="30">
        <f t="shared" si="81"/>
        <v>6168</v>
      </c>
      <c r="F5182" s="39"/>
    </row>
    <row r="5183" spans="5:6" x14ac:dyDescent="0.25">
      <c r="E5183" s="30">
        <f t="shared" si="81"/>
        <v>6169</v>
      </c>
      <c r="F5183" s="39"/>
    </row>
    <row r="5184" spans="5:6" x14ac:dyDescent="0.25">
      <c r="E5184" s="30">
        <f t="shared" si="81"/>
        <v>6170</v>
      </c>
      <c r="F5184" s="39"/>
    </row>
    <row r="5185" spans="5:6" x14ac:dyDescent="0.25">
      <c r="E5185" s="30">
        <f t="shared" si="81"/>
        <v>6171</v>
      </c>
      <c r="F5185" s="39"/>
    </row>
    <row r="5186" spans="5:6" x14ac:dyDescent="0.25">
      <c r="E5186" s="30">
        <f t="shared" si="81"/>
        <v>6172</v>
      </c>
      <c r="F5186" s="39"/>
    </row>
    <row r="5187" spans="5:6" x14ac:dyDescent="0.25">
      <c r="E5187" s="30">
        <f t="shared" si="81"/>
        <v>6173</v>
      </c>
      <c r="F5187" s="39"/>
    </row>
    <row r="5188" spans="5:6" x14ac:dyDescent="0.25">
      <c r="E5188" s="30">
        <f t="shared" si="81"/>
        <v>6174</v>
      </c>
      <c r="F5188" s="39"/>
    </row>
    <row r="5189" spans="5:6" x14ac:dyDescent="0.25">
      <c r="E5189" s="30">
        <f t="shared" si="81"/>
        <v>6175</v>
      </c>
      <c r="F5189" s="39"/>
    </row>
    <row r="5190" spans="5:6" x14ac:dyDescent="0.25">
      <c r="E5190" s="30">
        <f t="shared" si="81"/>
        <v>6176</v>
      </c>
      <c r="F5190" s="39"/>
    </row>
    <row r="5191" spans="5:6" x14ac:dyDescent="0.25">
      <c r="E5191" s="30">
        <f t="shared" si="81"/>
        <v>6177</v>
      </c>
      <c r="F5191" s="39"/>
    </row>
    <row r="5192" spans="5:6" x14ac:dyDescent="0.25">
      <c r="E5192" s="30">
        <f t="shared" si="81"/>
        <v>6178</v>
      </c>
      <c r="F5192" s="39"/>
    </row>
    <row r="5193" spans="5:6" x14ac:dyDescent="0.25">
      <c r="E5193" s="30">
        <f t="shared" si="81"/>
        <v>6179</v>
      </c>
      <c r="F5193" s="39"/>
    </row>
    <row r="5194" spans="5:6" x14ac:dyDescent="0.25">
      <c r="E5194" s="30">
        <f t="shared" si="81"/>
        <v>6180</v>
      </c>
      <c r="F5194" s="39"/>
    </row>
    <row r="5195" spans="5:6" x14ac:dyDescent="0.25">
      <c r="E5195" s="30">
        <f t="shared" si="81"/>
        <v>6181</v>
      </c>
      <c r="F5195" s="39"/>
    </row>
    <row r="5196" spans="5:6" x14ac:dyDescent="0.25">
      <c r="E5196" s="30">
        <f t="shared" si="81"/>
        <v>6182</v>
      </c>
      <c r="F5196" s="39"/>
    </row>
    <row r="5197" spans="5:6" x14ac:dyDescent="0.25">
      <c r="E5197" s="30">
        <f t="shared" si="81"/>
        <v>6183</v>
      </c>
      <c r="F5197" s="39"/>
    </row>
    <row r="5198" spans="5:6" x14ac:dyDescent="0.25">
      <c r="E5198" s="30">
        <f t="shared" si="81"/>
        <v>6184</v>
      </c>
      <c r="F5198" s="39"/>
    </row>
    <row r="5199" spans="5:6" x14ac:dyDescent="0.25">
      <c r="E5199" s="30">
        <f t="shared" si="81"/>
        <v>6185</v>
      </c>
      <c r="F5199" s="39"/>
    </row>
    <row r="5200" spans="5:6" x14ac:dyDescent="0.25">
      <c r="E5200" s="30">
        <f t="shared" si="81"/>
        <v>6186</v>
      </c>
      <c r="F5200" s="39"/>
    </row>
    <row r="5201" spans="5:6" x14ac:dyDescent="0.25">
      <c r="E5201" s="30">
        <f t="shared" si="81"/>
        <v>6187</v>
      </c>
      <c r="F5201" s="39"/>
    </row>
    <row r="5202" spans="5:6" x14ac:dyDescent="0.25">
      <c r="E5202" s="30">
        <f t="shared" si="81"/>
        <v>6188</v>
      </c>
      <c r="F5202" s="39"/>
    </row>
    <row r="5203" spans="5:6" x14ac:dyDescent="0.25">
      <c r="E5203" s="30">
        <f t="shared" si="81"/>
        <v>6189</v>
      </c>
      <c r="F5203" s="39"/>
    </row>
    <row r="5204" spans="5:6" x14ac:dyDescent="0.25">
      <c r="E5204" s="30">
        <f t="shared" si="81"/>
        <v>6190</v>
      </c>
      <c r="F5204" s="39"/>
    </row>
    <row r="5205" spans="5:6" x14ac:dyDescent="0.25">
      <c r="E5205" s="30">
        <f t="shared" si="81"/>
        <v>6191</v>
      </c>
      <c r="F5205" s="39"/>
    </row>
    <row r="5206" spans="5:6" x14ac:dyDescent="0.25">
      <c r="E5206" s="30">
        <f t="shared" si="81"/>
        <v>6192</v>
      </c>
      <c r="F5206" s="39"/>
    </row>
    <row r="5207" spans="5:6" x14ac:dyDescent="0.25">
      <c r="E5207" s="30">
        <f t="shared" si="81"/>
        <v>6193</v>
      </c>
      <c r="F5207" s="39"/>
    </row>
    <row r="5208" spans="5:6" x14ac:dyDescent="0.25">
      <c r="E5208" s="30">
        <f t="shared" si="81"/>
        <v>6194</v>
      </c>
      <c r="F5208" s="39"/>
    </row>
    <row r="5209" spans="5:6" x14ac:dyDescent="0.25">
      <c r="E5209" s="30">
        <f t="shared" si="81"/>
        <v>6195</v>
      </c>
      <c r="F5209" s="39"/>
    </row>
    <row r="5210" spans="5:6" x14ac:dyDescent="0.25">
      <c r="E5210" s="30">
        <f t="shared" si="81"/>
        <v>6196</v>
      </c>
      <c r="F5210" s="39"/>
    </row>
    <row r="5211" spans="5:6" x14ac:dyDescent="0.25">
      <c r="E5211" s="30">
        <f t="shared" si="81"/>
        <v>6197</v>
      </c>
      <c r="F5211" s="39"/>
    </row>
    <row r="5212" spans="5:6" x14ac:dyDescent="0.25">
      <c r="E5212" s="30">
        <f t="shared" si="81"/>
        <v>6198</v>
      </c>
      <c r="F5212" s="39"/>
    </row>
    <row r="5213" spans="5:6" x14ac:dyDescent="0.25">
      <c r="E5213" s="30">
        <f t="shared" si="81"/>
        <v>6199</v>
      </c>
      <c r="F5213" s="39"/>
    </row>
    <row r="5214" spans="5:6" x14ac:dyDescent="0.25">
      <c r="E5214" s="30">
        <f t="shared" si="81"/>
        <v>6200</v>
      </c>
      <c r="F5214" s="39"/>
    </row>
    <row r="5215" spans="5:6" x14ac:dyDescent="0.25">
      <c r="E5215" s="30">
        <f t="shared" si="81"/>
        <v>6201</v>
      </c>
      <c r="F5215" s="39"/>
    </row>
    <row r="5216" spans="5:6" x14ac:dyDescent="0.25">
      <c r="E5216" s="30">
        <f t="shared" si="81"/>
        <v>6202</v>
      </c>
      <c r="F5216" s="39"/>
    </row>
    <row r="5217" spans="5:6" x14ac:dyDescent="0.25">
      <c r="E5217" s="30">
        <f t="shared" si="81"/>
        <v>6203</v>
      </c>
      <c r="F5217" s="39"/>
    </row>
    <row r="5218" spans="5:6" x14ac:dyDescent="0.25">
      <c r="E5218" s="30">
        <f t="shared" si="81"/>
        <v>6204</v>
      </c>
      <c r="F5218" s="39"/>
    </row>
    <row r="5219" spans="5:6" x14ac:dyDescent="0.25">
      <c r="E5219" s="30">
        <f t="shared" si="81"/>
        <v>6205</v>
      </c>
      <c r="F5219" s="39"/>
    </row>
    <row r="5220" spans="5:6" x14ac:dyDescent="0.25">
      <c r="E5220" s="30">
        <f t="shared" si="81"/>
        <v>6206</v>
      </c>
      <c r="F5220" s="39"/>
    </row>
    <row r="5221" spans="5:6" x14ac:dyDescent="0.25">
      <c r="E5221" s="30">
        <f t="shared" si="81"/>
        <v>6207</v>
      </c>
      <c r="F5221" s="39"/>
    </row>
    <row r="5222" spans="5:6" x14ac:dyDescent="0.25">
      <c r="E5222" s="30">
        <f t="shared" si="81"/>
        <v>6208</v>
      </c>
      <c r="F5222" s="39"/>
    </row>
    <row r="5223" spans="5:6" x14ac:dyDescent="0.25">
      <c r="E5223" s="30">
        <f t="shared" si="81"/>
        <v>6209</v>
      </c>
      <c r="F5223" s="39"/>
    </row>
    <row r="5224" spans="5:6" x14ac:dyDescent="0.25">
      <c r="E5224" s="30">
        <f t="shared" si="81"/>
        <v>6210</v>
      </c>
      <c r="F5224" s="39"/>
    </row>
    <row r="5225" spans="5:6" x14ac:dyDescent="0.25">
      <c r="E5225" s="30">
        <f t="shared" ref="E5225:E5288" si="82" xml:space="preserve"> E5224 + 1</f>
        <v>6211</v>
      </c>
      <c r="F5225" s="39"/>
    </row>
    <row r="5226" spans="5:6" x14ac:dyDescent="0.25">
      <c r="E5226" s="30">
        <f t="shared" si="82"/>
        <v>6212</v>
      </c>
      <c r="F5226" s="39"/>
    </row>
    <row r="5227" spans="5:6" x14ac:dyDescent="0.25">
      <c r="E5227" s="30">
        <f t="shared" si="82"/>
        <v>6213</v>
      </c>
      <c r="F5227" s="39"/>
    </row>
    <row r="5228" spans="5:6" x14ac:dyDescent="0.25">
      <c r="E5228" s="30">
        <f t="shared" si="82"/>
        <v>6214</v>
      </c>
      <c r="F5228" s="39"/>
    </row>
    <row r="5229" spans="5:6" x14ac:dyDescent="0.25">
      <c r="E5229" s="30">
        <f t="shared" si="82"/>
        <v>6215</v>
      </c>
      <c r="F5229" s="39"/>
    </row>
    <row r="5230" spans="5:6" x14ac:dyDescent="0.25">
      <c r="E5230" s="30">
        <f t="shared" si="82"/>
        <v>6216</v>
      </c>
      <c r="F5230" s="39"/>
    </row>
    <row r="5231" spans="5:6" x14ac:dyDescent="0.25">
      <c r="E5231" s="30">
        <f t="shared" si="82"/>
        <v>6217</v>
      </c>
      <c r="F5231" s="39"/>
    </row>
    <row r="5232" spans="5:6" x14ac:dyDescent="0.25">
      <c r="E5232" s="30">
        <f t="shared" si="82"/>
        <v>6218</v>
      </c>
      <c r="F5232" s="39"/>
    </row>
    <row r="5233" spans="5:6" x14ac:dyDescent="0.25">
      <c r="E5233" s="30">
        <f t="shared" si="82"/>
        <v>6219</v>
      </c>
      <c r="F5233" s="39"/>
    </row>
    <row r="5234" spans="5:6" x14ac:dyDescent="0.25">
      <c r="E5234" s="30">
        <f t="shared" si="82"/>
        <v>6220</v>
      </c>
      <c r="F5234" s="39"/>
    </row>
    <row r="5235" spans="5:6" x14ac:dyDescent="0.25">
      <c r="E5235" s="30">
        <f t="shared" si="82"/>
        <v>6221</v>
      </c>
      <c r="F5235" s="39"/>
    </row>
    <row r="5236" spans="5:6" x14ac:dyDescent="0.25">
      <c r="E5236" s="30">
        <f t="shared" si="82"/>
        <v>6222</v>
      </c>
      <c r="F5236" s="39"/>
    </row>
    <row r="5237" spans="5:6" x14ac:dyDescent="0.25">
      <c r="E5237" s="30">
        <f t="shared" si="82"/>
        <v>6223</v>
      </c>
      <c r="F5237" s="39"/>
    </row>
    <row r="5238" spans="5:6" x14ac:dyDescent="0.25">
      <c r="E5238" s="30">
        <f t="shared" si="82"/>
        <v>6224</v>
      </c>
      <c r="F5238" s="39"/>
    </row>
    <row r="5239" spans="5:6" x14ac:dyDescent="0.25">
      <c r="E5239" s="30">
        <f t="shared" si="82"/>
        <v>6225</v>
      </c>
      <c r="F5239" s="39"/>
    </row>
    <row r="5240" spans="5:6" x14ac:dyDescent="0.25">
      <c r="E5240" s="30">
        <f t="shared" si="82"/>
        <v>6226</v>
      </c>
      <c r="F5240" s="39"/>
    </row>
    <row r="5241" spans="5:6" x14ac:dyDescent="0.25">
      <c r="E5241" s="30">
        <f t="shared" si="82"/>
        <v>6227</v>
      </c>
      <c r="F5241" s="39"/>
    </row>
    <row r="5242" spans="5:6" x14ac:dyDescent="0.25">
      <c r="E5242" s="30">
        <f t="shared" si="82"/>
        <v>6228</v>
      </c>
      <c r="F5242" s="39"/>
    </row>
    <row r="5243" spans="5:6" x14ac:dyDescent="0.25">
      <c r="E5243" s="30">
        <f t="shared" si="82"/>
        <v>6229</v>
      </c>
      <c r="F5243" s="39"/>
    </row>
    <row r="5244" spans="5:6" x14ac:dyDescent="0.25">
      <c r="E5244" s="30">
        <f t="shared" si="82"/>
        <v>6230</v>
      </c>
      <c r="F5244" s="39"/>
    </row>
    <row r="5245" spans="5:6" x14ac:dyDescent="0.25">
      <c r="E5245" s="30">
        <f t="shared" si="82"/>
        <v>6231</v>
      </c>
      <c r="F5245" s="39"/>
    </row>
    <row r="5246" spans="5:6" x14ac:dyDescent="0.25">
      <c r="E5246" s="30">
        <f t="shared" si="82"/>
        <v>6232</v>
      </c>
      <c r="F5246" s="39"/>
    </row>
    <row r="5247" spans="5:6" x14ac:dyDescent="0.25">
      <c r="E5247" s="30">
        <f t="shared" si="82"/>
        <v>6233</v>
      </c>
      <c r="F5247" s="39"/>
    </row>
    <row r="5248" spans="5:6" x14ac:dyDescent="0.25">
      <c r="E5248" s="30">
        <f t="shared" si="82"/>
        <v>6234</v>
      </c>
      <c r="F5248" s="39"/>
    </row>
    <row r="5249" spans="5:6" x14ac:dyDescent="0.25">
      <c r="E5249" s="30">
        <f t="shared" si="82"/>
        <v>6235</v>
      </c>
      <c r="F5249" s="39"/>
    </row>
    <row r="5250" spans="5:6" x14ac:dyDescent="0.25">
      <c r="E5250" s="30">
        <f t="shared" si="82"/>
        <v>6236</v>
      </c>
      <c r="F5250" s="39"/>
    </row>
    <row r="5251" spans="5:6" x14ac:dyDescent="0.25">
      <c r="E5251" s="30">
        <f t="shared" si="82"/>
        <v>6237</v>
      </c>
      <c r="F5251" s="39"/>
    </row>
    <row r="5252" spans="5:6" x14ac:dyDescent="0.25">
      <c r="E5252" s="30">
        <f t="shared" si="82"/>
        <v>6238</v>
      </c>
      <c r="F5252" s="39"/>
    </row>
    <row r="5253" spans="5:6" x14ac:dyDescent="0.25">
      <c r="E5253" s="30">
        <f t="shared" si="82"/>
        <v>6239</v>
      </c>
      <c r="F5253" s="39"/>
    </row>
    <row r="5254" spans="5:6" x14ac:dyDescent="0.25">
      <c r="E5254" s="30">
        <f t="shared" si="82"/>
        <v>6240</v>
      </c>
      <c r="F5254" s="39"/>
    </row>
    <row r="5255" spans="5:6" x14ac:dyDescent="0.25">
      <c r="E5255" s="30">
        <f t="shared" si="82"/>
        <v>6241</v>
      </c>
      <c r="F5255" s="39"/>
    </row>
    <row r="5256" spans="5:6" x14ac:dyDescent="0.25">
      <c r="E5256" s="30">
        <f t="shared" si="82"/>
        <v>6242</v>
      </c>
      <c r="F5256" s="39"/>
    </row>
    <row r="5257" spans="5:6" x14ac:dyDescent="0.25">
      <c r="E5257" s="30">
        <f t="shared" si="82"/>
        <v>6243</v>
      </c>
      <c r="F5257" s="39"/>
    </row>
    <row r="5258" spans="5:6" x14ac:dyDescent="0.25">
      <c r="E5258" s="30">
        <f t="shared" si="82"/>
        <v>6244</v>
      </c>
      <c r="F5258" s="39"/>
    </row>
    <row r="5259" spans="5:6" x14ac:dyDescent="0.25">
      <c r="E5259" s="30">
        <f t="shared" si="82"/>
        <v>6245</v>
      </c>
      <c r="F5259" s="39"/>
    </row>
    <row r="5260" spans="5:6" x14ac:dyDescent="0.25">
      <c r="E5260" s="30">
        <f t="shared" si="82"/>
        <v>6246</v>
      </c>
      <c r="F5260" s="39"/>
    </row>
    <row r="5261" spans="5:6" x14ac:dyDescent="0.25">
      <c r="E5261" s="30">
        <f t="shared" si="82"/>
        <v>6247</v>
      </c>
      <c r="F5261" s="39"/>
    </row>
    <row r="5262" spans="5:6" x14ac:dyDescent="0.25">
      <c r="E5262" s="30">
        <f t="shared" si="82"/>
        <v>6248</v>
      </c>
      <c r="F5262" s="39"/>
    </row>
    <row r="5263" spans="5:6" x14ac:dyDescent="0.25">
      <c r="E5263" s="30">
        <f t="shared" si="82"/>
        <v>6249</v>
      </c>
      <c r="F5263" s="39"/>
    </row>
    <row r="5264" spans="5:6" x14ac:dyDescent="0.25">
      <c r="E5264" s="30">
        <f t="shared" si="82"/>
        <v>6250</v>
      </c>
      <c r="F5264" s="39"/>
    </row>
    <row r="5265" spans="5:6" x14ac:dyDescent="0.25">
      <c r="E5265" s="30">
        <f t="shared" si="82"/>
        <v>6251</v>
      </c>
      <c r="F5265" s="39"/>
    </row>
    <row r="5266" spans="5:6" x14ac:dyDescent="0.25">
      <c r="E5266" s="30">
        <f t="shared" si="82"/>
        <v>6252</v>
      </c>
      <c r="F5266" s="39"/>
    </row>
    <row r="5267" spans="5:6" x14ac:dyDescent="0.25">
      <c r="E5267" s="30">
        <f t="shared" si="82"/>
        <v>6253</v>
      </c>
      <c r="F5267" s="39"/>
    </row>
    <row r="5268" spans="5:6" x14ac:dyDescent="0.25">
      <c r="E5268" s="30">
        <f t="shared" si="82"/>
        <v>6254</v>
      </c>
      <c r="F5268" s="39"/>
    </row>
    <row r="5269" spans="5:6" x14ac:dyDescent="0.25">
      <c r="E5269" s="30">
        <f t="shared" si="82"/>
        <v>6255</v>
      </c>
      <c r="F5269" s="39"/>
    </row>
    <row r="5270" spans="5:6" x14ac:dyDescent="0.25">
      <c r="E5270" s="30">
        <f t="shared" si="82"/>
        <v>6256</v>
      </c>
      <c r="F5270" s="39"/>
    </row>
    <row r="5271" spans="5:6" x14ac:dyDescent="0.25">
      <c r="E5271" s="30">
        <f t="shared" si="82"/>
        <v>6257</v>
      </c>
      <c r="F5271" s="39"/>
    </row>
    <row r="5272" spans="5:6" x14ac:dyDescent="0.25">
      <c r="E5272" s="30">
        <f t="shared" si="82"/>
        <v>6258</v>
      </c>
      <c r="F5272" s="39"/>
    </row>
    <row r="5273" spans="5:6" x14ac:dyDescent="0.25">
      <c r="E5273" s="30">
        <f t="shared" si="82"/>
        <v>6259</v>
      </c>
      <c r="F5273" s="39"/>
    </row>
    <row r="5274" spans="5:6" x14ac:dyDescent="0.25">
      <c r="E5274" s="30">
        <f t="shared" si="82"/>
        <v>6260</v>
      </c>
      <c r="F5274" s="39"/>
    </row>
    <row r="5275" spans="5:6" x14ac:dyDescent="0.25">
      <c r="E5275" s="30">
        <f t="shared" si="82"/>
        <v>6261</v>
      </c>
      <c r="F5275" s="39"/>
    </row>
    <row r="5276" spans="5:6" x14ac:dyDescent="0.25">
      <c r="E5276" s="30">
        <f t="shared" si="82"/>
        <v>6262</v>
      </c>
      <c r="F5276" s="39"/>
    </row>
    <row r="5277" spans="5:6" x14ac:dyDescent="0.25">
      <c r="E5277" s="30">
        <f t="shared" si="82"/>
        <v>6263</v>
      </c>
      <c r="F5277" s="39"/>
    </row>
    <row r="5278" spans="5:6" x14ac:dyDescent="0.25">
      <c r="E5278" s="30">
        <f t="shared" si="82"/>
        <v>6264</v>
      </c>
      <c r="F5278" s="39"/>
    </row>
    <row r="5279" spans="5:6" x14ac:dyDescent="0.25">
      <c r="E5279" s="30">
        <f t="shared" si="82"/>
        <v>6265</v>
      </c>
      <c r="F5279" s="39"/>
    </row>
    <row r="5280" spans="5:6" x14ac:dyDescent="0.25">
      <c r="E5280" s="30">
        <f t="shared" si="82"/>
        <v>6266</v>
      </c>
      <c r="F5280" s="39"/>
    </row>
    <row r="5281" spans="5:6" x14ac:dyDescent="0.25">
      <c r="E5281" s="30">
        <f t="shared" si="82"/>
        <v>6267</v>
      </c>
      <c r="F5281" s="39"/>
    </row>
    <row r="5282" spans="5:6" x14ac:dyDescent="0.25">
      <c r="E5282" s="30">
        <f t="shared" si="82"/>
        <v>6268</v>
      </c>
      <c r="F5282" s="39"/>
    </row>
    <row r="5283" spans="5:6" x14ac:dyDescent="0.25">
      <c r="E5283" s="30">
        <f t="shared" si="82"/>
        <v>6269</v>
      </c>
      <c r="F5283" s="39"/>
    </row>
    <row r="5284" spans="5:6" x14ac:dyDescent="0.25">
      <c r="E5284" s="30">
        <f t="shared" si="82"/>
        <v>6270</v>
      </c>
      <c r="F5284" s="39"/>
    </row>
    <row r="5285" spans="5:6" x14ac:dyDescent="0.25">
      <c r="E5285" s="30">
        <f t="shared" si="82"/>
        <v>6271</v>
      </c>
      <c r="F5285" s="39"/>
    </row>
    <row r="5286" spans="5:6" x14ac:dyDescent="0.25">
      <c r="E5286" s="30">
        <f t="shared" si="82"/>
        <v>6272</v>
      </c>
      <c r="F5286" s="39"/>
    </row>
    <row r="5287" spans="5:6" x14ac:dyDescent="0.25">
      <c r="E5287" s="30">
        <f t="shared" si="82"/>
        <v>6273</v>
      </c>
      <c r="F5287" s="39"/>
    </row>
    <row r="5288" spans="5:6" x14ac:dyDescent="0.25">
      <c r="E5288" s="30">
        <f t="shared" si="82"/>
        <v>6274</v>
      </c>
      <c r="F5288" s="39"/>
    </row>
    <row r="5289" spans="5:6" x14ac:dyDescent="0.25">
      <c r="E5289" s="30">
        <f t="shared" ref="E5289:E5352" si="83" xml:space="preserve"> E5288 + 1</f>
        <v>6275</v>
      </c>
      <c r="F5289" s="39"/>
    </row>
    <row r="5290" spans="5:6" x14ac:dyDescent="0.25">
      <c r="E5290" s="30">
        <f t="shared" si="83"/>
        <v>6276</v>
      </c>
      <c r="F5290" s="39"/>
    </row>
    <row r="5291" spans="5:6" x14ac:dyDescent="0.25">
      <c r="E5291" s="30">
        <f t="shared" si="83"/>
        <v>6277</v>
      </c>
      <c r="F5291" s="39"/>
    </row>
    <row r="5292" spans="5:6" x14ac:dyDescent="0.25">
      <c r="E5292" s="30">
        <f t="shared" si="83"/>
        <v>6278</v>
      </c>
      <c r="F5292" s="39"/>
    </row>
    <row r="5293" spans="5:6" x14ac:dyDescent="0.25">
      <c r="E5293" s="30">
        <f t="shared" si="83"/>
        <v>6279</v>
      </c>
      <c r="F5293" s="39"/>
    </row>
    <row r="5294" spans="5:6" x14ac:dyDescent="0.25">
      <c r="E5294" s="30">
        <f t="shared" si="83"/>
        <v>6280</v>
      </c>
      <c r="F5294" s="39"/>
    </row>
    <row r="5295" spans="5:6" x14ac:dyDescent="0.25">
      <c r="E5295" s="30">
        <f t="shared" si="83"/>
        <v>6281</v>
      </c>
      <c r="F5295" s="39"/>
    </row>
    <row r="5296" spans="5:6" x14ac:dyDescent="0.25">
      <c r="E5296" s="30">
        <f t="shared" si="83"/>
        <v>6282</v>
      </c>
      <c r="F5296" s="39"/>
    </row>
    <row r="5297" spans="5:6" x14ac:dyDescent="0.25">
      <c r="E5297" s="30">
        <f t="shared" si="83"/>
        <v>6283</v>
      </c>
      <c r="F5297" s="39"/>
    </row>
    <row r="5298" spans="5:6" x14ac:dyDescent="0.25">
      <c r="E5298" s="30">
        <f t="shared" si="83"/>
        <v>6284</v>
      </c>
      <c r="F5298" s="39"/>
    </row>
    <row r="5299" spans="5:6" x14ac:dyDescent="0.25">
      <c r="E5299" s="30">
        <f t="shared" si="83"/>
        <v>6285</v>
      </c>
      <c r="F5299" s="39"/>
    </row>
    <row r="5300" spans="5:6" x14ac:dyDescent="0.25">
      <c r="E5300" s="30">
        <f t="shared" si="83"/>
        <v>6286</v>
      </c>
      <c r="F5300" s="39"/>
    </row>
    <row r="5301" spans="5:6" x14ac:dyDescent="0.25">
      <c r="E5301" s="30">
        <f t="shared" si="83"/>
        <v>6287</v>
      </c>
      <c r="F5301" s="39"/>
    </row>
    <row r="5302" spans="5:6" x14ac:dyDescent="0.25">
      <c r="E5302" s="30">
        <f t="shared" si="83"/>
        <v>6288</v>
      </c>
      <c r="F5302" s="39"/>
    </row>
    <row r="5303" spans="5:6" x14ac:dyDescent="0.25">
      <c r="E5303" s="30">
        <f t="shared" si="83"/>
        <v>6289</v>
      </c>
      <c r="F5303" s="39"/>
    </row>
    <row r="5304" spans="5:6" x14ac:dyDescent="0.25">
      <c r="E5304" s="30">
        <f t="shared" si="83"/>
        <v>6290</v>
      </c>
      <c r="F5304" s="39"/>
    </row>
    <row r="5305" spans="5:6" x14ac:dyDescent="0.25">
      <c r="E5305" s="30">
        <f t="shared" si="83"/>
        <v>6291</v>
      </c>
      <c r="F5305" s="39"/>
    </row>
    <row r="5306" spans="5:6" x14ac:dyDescent="0.25">
      <c r="E5306" s="30">
        <f t="shared" si="83"/>
        <v>6292</v>
      </c>
      <c r="F5306" s="39"/>
    </row>
    <row r="5307" spans="5:6" x14ac:dyDescent="0.25">
      <c r="E5307" s="30">
        <f t="shared" si="83"/>
        <v>6293</v>
      </c>
      <c r="F5307" s="39"/>
    </row>
    <row r="5308" spans="5:6" x14ac:dyDescent="0.25">
      <c r="E5308" s="30">
        <f t="shared" si="83"/>
        <v>6294</v>
      </c>
      <c r="F5308" s="39"/>
    </row>
    <row r="5309" spans="5:6" x14ac:dyDescent="0.25">
      <c r="E5309" s="30">
        <f t="shared" si="83"/>
        <v>6295</v>
      </c>
      <c r="F5309" s="39"/>
    </row>
    <row r="5310" spans="5:6" x14ac:dyDescent="0.25">
      <c r="E5310" s="30">
        <f t="shared" si="83"/>
        <v>6296</v>
      </c>
      <c r="F5310" s="39"/>
    </row>
    <row r="5311" spans="5:6" x14ac:dyDescent="0.25">
      <c r="E5311" s="30">
        <f t="shared" si="83"/>
        <v>6297</v>
      </c>
      <c r="F5311" s="39"/>
    </row>
    <row r="5312" spans="5:6" x14ac:dyDescent="0.25">
      <c r="E5312" s="30">
        <f t="shared" si="83"/>
        <v>6298</v>
      </c>
      <c r="F5312" s="39"/>
    </row>
    <row r="5313" spans="5:6" x14ac:dyDescent="0.25">
      <c r="E5313" s="30">
        <f t="shared" si="83"/>
        <v>6299</v>
      </c>
      <c r="F5313" s="39"/>
    </row>
    <row r="5314" spans="5:6" x14ac:dyDescent="0.25">
      <c r="E5314" s="30">
        <f t="shared" si="83"/>
        <v>6300</v>
      </c>
      <c r="F5314" s="39"/>
    </row>
    <row r="5315" spans="5:6" x14ac:dyDescent="0.25">
      <c r="E5315" s="30">
        <f t="shared" si="83"/>
        <v>6301</v>
      </c>
      <c r="F5315" s="39"/>
    </row>
    <row r="5316" spans="5:6" x14ac:dyDescent="0.25">
      <c r="E5316" s="30">
        <f t="shared" si="83"/>
        <v>6302</v>
      </c>
      <c r="F5316" s="39"/>
    </row>
    <row r="5317" spans="5:6" x14ac:dyDescent="0.25">
      <c r="E5317" s="30">
        <f t="shared" si="83"/>
        <v>6303</v>
      </c>
      <c r="F5317" s="39"/>
    </row>
    <row r="5318" spans="5:6" x14ac:dyDescent="0.25">
      <c r="E5318" s="30">
        <f t="shared" si="83"/>
        <v>6304</v>
      </c>
      <c r="F5318" s="39"/>
    </row>
    <row r="5319" spans="5:6" x14ac:dyDescent="0.25">
      <c r="E5319" s="30">
        <f t="shared" si="83"/>
        <v>6305</v>
      </c>
      <c r="F5319" s="39"/>
    </row>
    <row r="5320" spans="5:6" x14ac:dyDescent="0.25">
      <c r="E5320" s="30">
        <f t="shared" si="83"/>
        <v>6306</v>
      </c>
      <c r="F5320" s="39"/>
    </row>
    <row r="5321" spans="5:6" x14ac:dyDescent="0.25">
      <c r="E5321" s="30">
        <f t="shared" si="83"/>
        <v>6307</v>
      </c>
      <c r="F5321" s="39"/>
    </row>
    <row r="5322" spans="5:6" x14ac:dyDescent="0.25">
      <c r="E5322" s="30">
        <f t="shared" si="83"/>
        <v>6308</v>
      </c>
      <c r="F5322" s="39"/>
    </row>
    <row r="5323" spans="5:6" x14ac:dyDescent="0.25">
      <c r="E5323" s="30">
        <f t="shared" si="83"/>
        <v>6309</v>
      </c>
      <c r="F5323" s="39"/>
    </row>
    <row r="5324" spans="5:6" x14ac:dyDescent="0.25">
      <c r="E5324" s="30">
        <f t="shared" si="83"/>
        <v>6310</v>
      </c>
      <c r="F5324" s="39"/>
    </row>
    <row r="5325" spans="5:6" x14ac:dyDescent="0.25">
      <c r="E5325" s="30">
        <f t="shared" si="83"/>
        <v>6311</v>
      </c>
      <c r="F5325" s="39"/>
    </row>
    <row r="5326" spans="5:6" x14ac:dyDescent="0.25">
      <c r="E5326" s="30">
        <f t="shared" si="83"/>
        <v>6312</v>
      </c>
      <c r="F5326" s="39"/>
    </row>
    <row r="5327" spans="5:6" x14ac:dyDescent="0.25">
      <c r="E5327" s="30">
        <f t="shared" si="83"/>
        <v>6313</v>
      </c>
      <c r="F5327" s="39"/>
    </row>
    <row r="5328" spans="5:6" x14ac:dyDescent="0.25">
      <c r="E5328" s="30">
        <f t="shared" si="83"/>
        <v>6314</v>
      </c>
      <c r="F5328" s="39"/>
    </row>
    <row r="5329" spans="5:6" x14ac:dyDescent="0.25">
      <c r="E5329" s="30">
        <f t="shared" si="83"/>
        <v>6315</v>
      </c>
      <c r="F5329" s="39"/>
    </row>
    <row r="5330" spans="5:6" x14ac:dyDescent="0.25">
      <c r="E5330" s="30">
        <f t="shared" si="83"/>
        <v>6316</v>
      </c>
      <c r="F5330" s="39"/>
    </row>
    <row r="5331" spans="5:6" x14ac:dyDescent="0.25">
      <c r="E5331" s="30">
        <f t="shared" si="83"/>
        <v>6317</v>
      </c>
      <c r="F5331" s="39"/>
    </row>
    <row r="5332" spans="5:6" x14ac:dyDescent="0.25">
      <c r="E5332" s="30">
        <f t="shared" si="83"/>
        <v>6318</v>
      </c>
      <c r="F5332" s="39"/>
    </row>
    <row r="5333" spans="5:6" x14ac:dyDescent="0.25">
      <c r="E5333" s="30">
        <f t="shared" si="83"/>
        <v>6319</v>
      </c>
      <c r="F5333" s="39"/>
    </row>
    <row r="5334" spans="5:6" x14ac:dyDescent="0.25">
      <c r="E5334" s="30">
        <f t="shared" si="83"/>
        <v>6320</v>
      </c>
      <c r="F5334" s="39"/>
    </row>
    <row r="5335" spans="5:6" x14ac:dyDescent="0.25">
      <c r="E5335" s="30">
        <f t="shared" si="83"/>
        <v>6321</v>
      </c>
      <c r="F5335" s="39"/>
    </row>
    <row r="5336" spans="5:6" x14ac:dyDescent="0.25">
      <c r="E5336" s="30">
        <f t="shared" si="83"/>
        <v>6322</v>
      </c>
      <c r="F5336" s="39"/>
    </row>
    <row r="5337" spans="5:6" x14ac:dyDescent="0.25">
      <c r="E5337" s="30">
        <f t="shared" si="83"/>
        <v>6323</v>
      </c>
      <c r="F5337" s="39"/>
    </row>
    <row r="5338" spans="5:6" x14ac:dyDescent="0.25">
      <c r="E5338" s="30">
        <f t="shared" si="83"/>
        <v>6324</v>
      </c>
      <c r="F5338" s="39"/>
    </row>
    <row r="5339" spans="5:6" x14ac:dyDescent="0.25">
      <c r="E5339" s="30">
        <f t="shared" si="83"/>
        <v>6325</v>
      </c>
      <c r="F5339" s="39"/>
    </row>
    <row r="5340" spans="5:6" x14ac:dyDescent="0.25">
      <c r="E5340" s="30">
        <f t="shared" si="83"/>
        <v>6326</v>
      </c>
      <c r="F5340" s="39"/>
    </row>
    <row r="5341" spans="5:6" x14ac:dyDescent="0.25">
      <c r="E5341" s="30">
        <f t="shared" si="83"/>
        <v>6327</v>
      </c>
      <c r="F5341" s="39"/>
    </row>
    <row r="5342" spans="5:6" x14ac:dyDescent="0.25">
      <c r="E5342" s="30">
        <f t="shared" si="83"/>
        <v>6328</v>
      </c>
      <c r="F5342" s="39"/>
    </row>
    <row r="5343" spans="5:6" x14ac:dyDescent="0.25">
      <c r="E5343" s="30">
        <f t="shared" si="83"/>
        <v>6329</v>
      </c>
      <c r="F5343" s="39"/>
    </row>
    <row r="5344" spans="5:6" x14ac:dyDescent="0.25">
      <c r="E5344" s="30">
        <f t="shared" si="83"/>
        <v>6330</v>
      </c>
      <c r="F5344" s="39"/>
    </row>
    <row r="5345" spans="5:6" x14ac:dyDescent="0.25">
      <c r="E5345" s="30">
        <f t="shared" si="83"/>
        <v>6331</v>
      </c>
      <c r="F5345" s="39"/>
    </row>
    <row r="5346" spans="5:6" x14ac:dyDescent="0.25">
      <c r="E5346" s="30">
        <f t="shared" si="83"/>
        <v>6332</v>
      </c>
      <c r="F5346" s="39"/>
    </row>
    <row r="5347" spans="5:6" x14ac:dyDescent="0.25">
      <c r="E5347" s="30">
        <f t="shared" si="83"/>
        <v>6333</v>
      </c>
      <c r="F5347" s="39"/>
    </row>
    <row r="5348" spans="5:6" x14ac:dyDescent="0.25">
      <c r="E5348" s="30">
        <f t="shared" si="83"/>
        <v>6334</v>
      </c>
      <c r="F5348" s="39"/>
    </row>
    <row r="5349" spans="5:6" x14ac:dyDescent="0.25">
      <c r="E5349" s="30">
        <f t="shared" si="83"/>
        <v>6335</v>
      </c>
      <c r="F5349" s="39"/>
    </row>
    <row r="5350" spans="5:6" x14ac:dyDescent="0.25">
      <c r="E5350" s="30">
        <f t="shared" si="83"/>
        <v>6336</v>
      </c>
      <c r="F5350" s="39"/>
    </row>
    <row r="5351" spans="5:6" x14ac:dyDescent="0.25">
      <c r="E5351" s="30">
        <f t="shared" si="83"/>
        <v>6337</v>
      </c>
      <c r="F5351" s="39"/>
    </row>
    <row r="5352" spans="5:6" x14ac:dyDescent="0.25">
      <c r="E5352" s="30">
        <f t="shared" si="83"/>
        <v>6338</v>
      </c>
      <c r="F5352" s="39"/>
    </row>
    <row r="5353" spans="5:6" x14ac:dyDescent="0.25">
      <c r="E5353" s="30">
        <f t="shared" ref="E5353:E5416" si="84" xml:space="preserve"> E5352 + 1</f>
        <v>6339</v>
      </c>
      <c r="F5353" s="39"/>
    </row>
    <row r="5354" spans="5:6" x14ac:dyDescent="0.25">
      <c r="E5354" s="30">
        <f t="shared" si="84"/>
        <v>6340</v>
      </c>
      <c r="F5354" s="39"/>
    </row>
    <row r="5355" spans="5:6" x14ac:dyDescent="0.25">
      <c r="E5355" s="30">
        <f t="shared" si="84"/>
        <v>6341</v>
      </c>
      <c r="F5355" s="39"/>
    </row>
    <row r="5356" spans="5:6" x14ac:dyDescent="0.25">
      <c r="E5356" s="30">
        <f t="shared" si="84"/>
        <v>6342</v>
      </c>
      <c r="F5356" s="39"/>
    </row>
    <row r="5357" spans="5:6" x14ac:dyDescent="0.25">
      <c r="E5357" s="30">
        <f t="shared" si="84"/>
        <v>6343</v>
      </c>
      <c r="F5357" s="39"/>
    </row>
    <row r="5358" spans="5:6" x14ac:dyDescent="0.25">
      <c r="E5358" s="30">
        <f t="shared" si="84"/>
        <v>6344</v>
      </c>
      <c r="F5358" s="39"/>
    </row>
    <row r="5359" spans="5:6" x14ac:dyDescent="0.25">
      <c r="E5359" s="30">
        <f t="shared" si="84"/>
        <v>6345</v>
      </c>
      <c r="F5359" s="39"/>
    </row>
    <row r="5360" spans="5:6" x14ac:dyDescent="0.25">
      <c r="E5360" s="30">
        <f t="shared" si="84"/>
        <v>6346</v>
      </c>
      <c r="F5360" s="39"/>
    </row>
    <row r="5361" spans="5:6" x14ac:dyDescent="0.25">
      <c r="E5361" s="30">
        <f t="shared" si="84"/>
        <v>6347</v>
      </c>
      <c r="F5361" s="39"/>
    </row>
    <row r="5362" spans="5:6" x14ac:dyDescent="0.25">
      <c r="E5362" s="30">
        <f t="shared" si="84"/>
        <v>6348</v>
      </c>
      <c r="F5362" s="39"/>
    </row>
    <row r="5363" spans="5:6" x14ac:dyDescent="0.25">
      <c r="E5363" s="30">
        <f t="shared" si="84"/>
        <v>6349</v>
      </c>
      <c r="F5363" s="39"/>
    </row>
    <row r="5364" spans="5:6" x14ac:dyDescent="0.25">
      <c r="E5364" s="30">
        <f t="shared" si="84"/>
        <v>6350</v>
      </c>
      <c r="F5364" s="39"/>
    </row>
    <row r="5365" spans="5:6" x14ac:dyDescent="0.25">
      <c r="E5365" s="30">
        <f t="shared" si="84"/>
        <v>6351</v>
      </c>
      <c r="F5365" s="39"/>
    </row>
    <row r="5366" spans="5:6" x14ac:dyDescent="0.25">
      <c r="E5366" s="30">
        <f t="shared" si="84"/>
        <v>6352</v>
      </c>
      <c r="F5366" s="39"/>
    </row>
    <row r="5367" spans="5:6" x14ac:dyDescent="0.25">
      <c r="E5367" s="30">
        <f t="shared" si="84"/>
        <v>6353</v>
      </c>
      <c r="F5367" s="39"/>
    </row>
    <row r="5368" spans="5:6" x14ac:dyDescent="0.25">
      <c r="E5368" s="30">
        <f t="shared" si="84"/>
        <v>6354</v>
      </c>
      <c r="F5368" s="39"/>
    </row>
    <row r="5369" spans="5:6" x14ac:dyDescent="0.25">
      <c r="E5369" s="30">
        <f t="shared" si="84"/>
        <v>6355</v>
      </c>
      <c r="F5369" s="39"/>
    </row>
    <row r="5370" spans="5:6" x14ac:dyDescent="0.25">
      <c r="E5370" s="30">
        <f t="shared" si="84"/>
        <v>6356</v>
      </c>
      <c r="F5370" s="39"/>
    </row>
    <row r="5371" spans="5:6" x14ac:dyDescent="0.25">
      <c r="E5371" s="30">
        <f t="shared" si="84"/>
        <v>6357</v>
      </c>
      <c r="F5371" s="39"/>
    </row>
    <row r="5372" spans="5:6" x14ac:dyDescent="0.25">
      <c r="E5372" s="30">
        <f t="shared" si="84"/>
        <v>6358</v>
      </c>
      <c r="F5372" s="39"/>
    </row>
    <row r="5373" spans="5:6" x14ac:dyDescent="0.25">
      <c r="E5373" s="30">
        <f t="shared" si="84"/>
        <v>6359</v>
      </c>
      <c r="F5373" s="39"/>
    </row>
    <row r="5374" spans="5:6" x14ac:dyDescent="0.25">
      <c r="E5374" s="30">
        <f t="shared" si="84"/>
        <v>6360</v>
      </c>
      <c r="F5374" s="39"/>
    </row>
    <row r="5375" spans="5:6" x14ac:dyDescent="0.25">
      <c r="E5375" s="30">
        <f t="shared" si="84"/>
        <v>6361</v>
      </c>
      <c r="F5375" s="39"/>
    </row>
    <row r="5376" spans="5:6" x14ac:dyDescent="0.25">
      <c r="E5376" s="30">
        <f t="shared" si="84"/>
        <v>6362</v>
      </c>
      <c r="F5376" s="39"/>
    </row>
    <row r="5377" spans="5:6" x14ac:dyDescent="0.25">
      <c r="E5377" s="30">
        <f t="shared" si="84"/>
        <v>6363</v>
      </c>
      <c r="F5377" s="39"/>
    </row>
    <row r="5378" spans="5:6" x14ac:dyDescent="0.25">
      <c r="E5378" s="30">
        <f t="shared" si="84"/>
        <v>6364</v>
      </c>
      <c r="F5378" s="39"/>
    </row>
    <row r="5379" spans="5:6" x14ac:dyDescent="0.25">
      <c r="E5379" s="30">
        <f t="shared" si="84"/>
        <v>6365</v>
      </c>
      <c r="F5379" s="39"/>
    </row>
    <row r="5380" spans="5:6" x14ac:dyDescent="0.25">
      <c r="E5380" s="30">
        <f t="shared" si="84"/>
        <v>6366</v>
      </c>
      <c r="F5380" s="39"/>
    </row>
    <row r="5381" spans="5:6" x14ac:dyDescent="0.25">
      <c r="E5381" s="30">
        <f t="shared" si="84"/>
        <v>6367</v>
      </c>
      <c r="F5381" s="39"/>
    </row>
    <row r="5382" spans="5:6" x14ac:dyDescent="0.25">
      <c r="E5382" s="30">
        <f t="shared" si="84"/>
        <v>6368</v>
      </c>
      <c r="F5382" s="39"/>
    </row>
    <row r="5383" spans="5:6" x14ac:dyDescent="0.25">
      <c r="E5383" s="30">
        <f t="shared" si="84"/>
        <v>6369</v>
      </c>
      <c r="F5383" s="39"/>
    </row>
    <row r="5384" spans="5:6" x14ac:dyDescent="0.25">
      <c r="E5384" s="30">
        <f t="shared" si="84"/>
        <v>6370</v>
      </c>
      <c r="F5384" s="39"/>
    </row>
    <row r="5385" spans="5:6" x14ac:dyDescent="0.25">
      <c r="E5385" s="30">
        <f t="shared" si="84"/>
        <v>6371</v>
      </c>
      <c r="F5385" s="39"/>
    </row>
    <row r="5386" spans="5:6" x14ac:dyDescent="0.25">
      <c r="E5386" s="30">
        <f t="shared" si="84"/>
        <v>6372</v>
      </c>
      <c r="F5386" s="39"/>
    </row>
    <row r="5387" spans="5:6" x14ac:dyDescent="0.25">
      <c r="E5387" s="30">
        <f t="shared" si="84"/>
        <v>6373</v>
      </c>
      <c r="F5387" s="39"/>
    </row>
    <row r="5388" spans="5:6" x14ac:dyDescent="0.25">
      <c r="E5388" s="30">
        <f t="shared" si="84"/>
        <v>6374</v>
      </c>
      <c r="F5388" s="39"/>
    </row>
    <row r="5389" spans="5:6" x14ac:dyDescent="0.25">
      <c r="E5389" s="30">
        <f t="shared" si="84"/>
        <v>6375</v>
      </c>
      <c r="F5389" s="39"/>
    </row>
    <row r="5390" spans="5:6" x14ac:dyDescent="0.25">
      <c r="E5390" s="30">
        <f t="shared" si="84"/>
        <v>6376</v>
      </c>
      <c r="F5390" s="39"/>
    </row>
    <row r="5391" spans="5:6" x14ac:dyDescent="0.25">
      <c r="E5391" s="30">
        <f t="shared" si="84"/>
        <v>6377</v>
      </c>
      <c r="F5391" s="39"/>
    </row>
    <row r="5392" spans="5:6" x14ac:dyDescent="0.25">
      <c r="E5392" s="30">
        <f t="shared" si="84"/>
        <v>6378</v>
      </c>
      <c r="F5392" s="39"/>
    </row>
    <row r="5393" spans="5:6" x14ac:dyDescent="0.25">
      <c r="E5393" s="30">
        <f t="shared" si="84"/>
        <v>6379</v>
      </c>
      <c r="F5393" s="39"/>
    </row>
    <row r="5394" spans="5:6" x14ac:dyDescent="0.25">
      <c r="E5394" s="30">
        <f t="shared" si="84"/>
        <v>6380</v>
      </c>
      <c r="F5394" s="39"/>
    </row>
    <row r="5395" spans="5:6" x14ac:dyDescent="0.25">
      <c r="E5395" s="30">
        <f t="shared" si="84"/>
        <v>6381</v>
      </c>
      <c r="F5395" s="39"/>
    </row>
    <row r="5396" spans="5:6" x14ac:dyDescent="0.25">
      <c r="E5396" s="30">
        <f t="shared" si="84"/>
        <v>6382</v>
      </c>
      <c r="F5396" s="39"/>
    </row>
    <row r="5397" spans="5:6" x14ac:dyDescent="0.25">
      <c r="E5397" s="30">
        <f t="shared" si="84"/>
        <v>6383</v>
      </c>
      <c r="F5397" s="39"/>
    </row>
    <row r="5398" spans="5:6" x14ac:dyDescent="0.25">
      <c r="E5398" s="30">
        <f t="shared" si="84"/>
        <v>6384</v>
      </c>
      <c r="F5398" s="39"/>
    </row>
    <row r="5399" spans="5:6" x14ac:dyDescent="0.25">
      <c r="E5399" s="30">
        <f t="shared" si="84"/>
        <v>6385</v>
      </c>
      <c r="F5399" s="39"/>
    </row>
    <row r="5400" spans="5:6" x14ac:dyDescent="0.25">
      <c r="E5400" s="30">
        <f t="shared" si="84"/>
        <v>6386</v>
      </c>
      <c r="F5400" s="39"/>
    </row>
    <row r="5401" spans="5:6" x14ac:dyDescent="0.25">
      <c r="E5401" s="30">
        <f t="shared" si="84"/>
        <v>6387</v>
      </c>
      <c r="F5401" s="39"/>
    </row>
    <row r="5402" spans="5:6" x14ac:dyDescent="0.25">
      <c r="E5402" s="30">
        <f t="shared" si="84"/>
        <v>6388</v>
      </c>
      <c r="F5402" s="39"/>
    </row>
    <row r="5403" spans="5:6" x14ac:dyDescent="0.25">
      <c r="E5403" s="30">
        <f t="shared" si="84"/>
        <v>6389</v>
      </c>
      <c r="F5403" s="39"/>
    </row>
    <row r="5404" spans="5:6" x14ac:dyDescent="0.25">
      <c r="E5404" s="30">
        <f t="shared" si="84"/>
        <v>6390</v>
      </c>
      <c r="F5404" s="39"/>
    </row>
    <row r="5405" spans="5:6" x14ac:dyDescent="0.25">
      <c r="E5405" s="30">
        <f t="shared" si="84"/>
        <v>6391</v>
      </c>
      <c r="F5405" s="39"/>
    </row>
    <row r="5406" spans="5:6" x14ac:dyDescent="0.25">
      <c r="E5406" s="30">
        <f t="shared" si="84"/>
        <v>6392</v>
      </c>
      <c r="F5406" s="39"/>
    </row>
    <row r="5407" spans="5:6" x14ac:dyDescent="0.25">
      <c r="E5407" s="30">
        <f t="shared" si="84"/>
        <v>6393</v>
      </c>
      <c r="F5407" s="39"/>
    </row>
    <row r="5408" spans="5:6" x14ac:dyDescent="0.25">
      <c r="E5408" s="30">
        <f t="shared" si="84"/>
        <v>6394</v>
      </c>
      <c r="F5408" s="39"/>
    </row>
    <row r="5409" spans="5:6" x14ac:dyDescent="0.25">
      <c r="E5409" s="30">
        <f t="shared" si="84"/>
        <v>6395</v>
      </c>
      <c r="F5409" s="39"/>
    </row>
    <row r="5410" spans="5:6" x14ac:dyDescent="0.25">
      <c r="E5410" s="30">
        <f t="shared" si="84"/>
        <v>6396</v>
      </c>
      <c r="F5410" s="39"/>
    </row>
    <row r="5411" spans="5:6" x14ac:dyDescent="0.25">
      <c r="E5411" s="30">
        <f t="shared" si="84"/>
        <v>6397</v>
      </c>
      <c r="F5411" s="39"/>
    </row>
    <row r="5412" spans="5:6" x14ac:dyDescent="0.25">
      <c r="E5412" s="30">
        <f t="shared" si="84"/>
        <v>6398</v>
      </c>
      <c r="F5412" s="39"/>
    </row>
    <row r="5413" spans="5:6" x14ac:dyDescent="0.25">
      <c r="E5413" s="30">
        <f t="shared" si="84"/>
        <v>6399</v>
      </c>
      <c r="F5413" s="39"/>
    </row>
    <row r="5414" spans="5:6" x14ac:dyDescent="0.25">
      <c r="E5414" s="30">
        <f t="shared" si="84"/>
        <v>6400</v>
      </c>
      <c r="F5414" s="39"/>
    </row>
    <row r="5415" spans="5:6" x14ac:dyDescent="0.25">
      <c r="E5415" s="30">
        <f t="shared" si="84"/>
        <v>6401</v>
      </c>
      <c r="F5415" s="39"/>
    </row>
    <row r="5416" spans="5:6" x14ac:dyDescent="0.25">
      <c r="E5416" s="30">
        <f t="shared" si="84"/>
        <v>6402</v>
      </c>
      <c r="F5416" s="39"/>
    </row>
    <row r="5417" spans="5:6" x14ac:dyDescent="0.25">
      <c r="E5417" s="30">
        <f t="shared" ref="E5417:E5480" si="85" xml:space="preserve"> E5416 + 1</f>
        <v>6403</v>
      </c>
      <c r="F5417" s="39"/>
    </row>
    <row r="5418" spans="5:6" x14ac:dyDescent="0.25">
      <c r="E5418" s="30">
        <f t="shared" si="85"/>
        <v>6404</v>
      </c>
      <c r="F5418" s="39"/>
    </row>
    <row r="5419" spans="5:6" x14ac:dyDescent="0.25">
      <c r="E5419" s="30">
        <f t="shared" si="85"/>
        <v>6405</v>
      </c>
      <c r="F5419" s="39"/>
    </row>
    <row r="5420" spans="5:6" x14ac:dyDescent="0.25">
      <c r="E5420" s="30">
        <f t="shared" si="85"/>
        <v>6406</v>
      </c>
      <c r="F5420" s="39"/>
    </row>
    <row r="5421" spans="5:6" x14ac:dyDescent="0.25">
      <c r="E5421" s="30">
        <f t="shared" si="85"/>
        <v>6407</v>
      </c>
      <c r="F5421" s="39"/>
    </row>
    <row r="5422" spans="5:6" x14ac:dyDescent="0.25">
      <c r="E5422" s="30">
        <f t="shared" si="85"/>
        <v>6408</v>
      </c>
      <c r="F5422" s="39"/>
    </row>
    <row r="5423" spans="5:6" x14ac:dyDescent="0.25">
      <c r="E5423" s="30">
        <f t="shared" si="85"/>
        <v>6409</v>
      </c>
      <c r="F5423" s="39"/>
    </row>
    <row r="5424" spans="5:6" x14ac:dyDescent="0.25">
      <c r="E5424" s="30">
        <f t="shared" si="85"/>
        <v>6410</v>
      </c>
      <c r="F5424" s="39"/>
    </row>
    <row r="5425" spans="5:6" x14ac:dyDescent="0.25">
      <c r="E5425" s="30">
        <f t="shared" si="85"/>
        <v>6411</v>
      </c>
      <c r="F5425" s="39"/>
    </row>
    <row r="5426" spans="5:6" x14ac:dyDescent="0.25">
      <c r="E5426" s="30">
        <f t="shared" si="85"/>
        <v>6412</v>
      </c>
      <c r="F5426" s="39"/>
    </row>
    <row r="5427" spans="5:6" x14ac:dyDescent="0.25">
      <c r="E5427" s="30">
        <f t="shared" si="85"/>
        <v>6413</v>
      </c>
      <c r="F5427" s="39"/>
    </row>
    <row r="5428" spans="5:6" x14ac:dyDescent="0.25">
      <c r="E5428" s="30">
        <f t="shared" si="85"/>
        <v>6414</v>
      </c>
      <c r="F5428" s="39"/>
    </row>
    <row r="5429" spans="5:6" x14ac:dyDescent="0.25">
      <c r="E5429" s="30">
        <f t="shared" si="85"/>
        <v>6415</v>
      </c>
      <c r="F5429" s="39"/>
    </row>
    <row r="5430" spans="5:6" x14ac:dyDescent="0.25">
      <c r="E5430" s="30">
        <f t="shared" si="85"/>
        <v>6416</v>
      </c>
      <c r="F5430" s="39"/>
    </row>
    <row r="5431" spans="5:6" x14ac:dyDescent="0.25">
      <c r="E5431" s="30">
        <f t="shared" si="85"/>
        <v>6417</v>
      </c>
      <c r="F5431" s="39"/>
    </row>
    <row r="5432" spans="5:6" x14ac:dyDescent="0.25">
      <c r="E5432" s="30">
        <f t="shared" si="85"/>
        <v>6418</v>
      </c>
      <c r="F5432" s="39"/>
    </row>
    <row r="5433" spans="5:6" x14ac:dyDescent="0.25">
      <c r="E5433" s="30">
        <f t="shared" si="85"/>
        <v>6419</v>
      </c>
      <c r="F5433" s="39"/>
    </row>
    <row r="5434" spans="5:6" x14ac:dyDescent="0.25">
      <c r="E5434" s="30">
        <f t="shared" si="85"/>
        <v>6420</v>
      </c>
      <c r="F5434" s="39"/>
    </row>
    <row r="5435" spans="5:6" x14ac:dyDescent="0.25">
      <c r="E5435" s="30">
        <f t="shared" si="85"/>
        <v>6421</v>
      </c>
      <c r="F5435" s="39"/>
    </row>
    <row r="5436" spans="5:6" x14ac:dyDescent="0.25">
      <c r="E5436" s="30">
        <f t="shared" si="85"/>
        <v>6422</v>
      </c>
      <c r="F5436" s="39"/>
    </row>
    <row r="5437" spans="5:6" x14ac:dyDescent="0.25">
      <c r="E5437" s="30">
        <f t="shared" si="85"/>
        <v>6423</v>
      </c>
      <c r="F5437" s="39"/>
    </row>
    <row r="5438" spans="5:6" x14ac:dyDescent="0.25">
      <c r="E5438" s="30">
        <f t="shared" si="85"/>
        <v>6424</v>
      </c>
      <c r="F5438" s="39"/>
    </row>
    <row r="5439" spans="5:6" x14ac:dyDescent="0.25">
      <c r="E5439" s="30">
        <f t="shared" si="85"/>
        <v>6425</v>
      </c>
      <c r="F5439" s="39"/>
    </row>
    <row r="5440" spans="5:6" x14ac:dyDescent="0.25">
      <c r="E5440" s="30">
        <f t="shared" si="85"/>
        <v>6426</v>
      </c>
      <c r="F5440" s="39"/>
    </row>
    <row r="5441" spans="5:6" x14ac:dyDescent="0.25">
      <c r="E5441" s="30">
        <f t="shared" si="85"/>
        <v>6427</v>
      </c>
      <c r="F5441" s="39"/>
    </row>
    <row r="5442" spans="5:6" x14ac:dyDescent="0.25">
      <c r="E5442" s="30">
        <f t="shared" si="85"/>
        <v>6428</v>
      </c>
      <c r="F5442" s="39"/>
    </row>
    <row r="5443" spans="5:6" x14ac:dyDescent="0.25">
      <c r="E5443" s="30">
        <f t="shared" si="85"/>
        <v>6429</v>
      </c>
      <c r="F5443" s="39"/>
    </row>
    <row r="5444" spans="5:6" x14ac:dyDescent="0.25">
      <c r="E5444" s="30">
        <f t="shared" si="85"/>
        <v>6430</v>
      </c>
      <c r="F5444" s="39"/>
    </row>
    <row r="5445" spans="5:6" x14ac:dyDescent="0.25">
      <c r="E5445" s="30">
        <f t="shared" si="85"/>
        <v>6431</v>
      </c>
      <c r="F5445" s="39"/>
    </row>
    <row r="5446" spans="5:6" x14ac:dyDescent="0.25">
      <c r="E5446" s="30">
        <f t="shared" si="85"/>
        <v>6432</v>
      </c>
      <c r="F5446" s="39"/>
    </row>
    <row r="5447" spans="5:6" x14ac:dyDescent="0.25">
      <c r="E5447" s="30">
        <f t="shared" si="85"/>
        <v>6433</v>
      </c>
      <c r="F5447" s="39"/>
    </row>
    <row r="5448" spans="5:6" x14ac:dyDescent="0.25">
      <c r="E5448" s="30">
        <f t="shared" si="85"/>
        <v>6434</v>
      </c>
      <c r="F5448" s="39"/>
    </row>
    <row r="5449" spans="5:6" x14ac:dyDescent="0.25">
      <c r="E5449" s="30">
        <f t="shared" si="85"/>
        <v>6435</v>
      </c>
      <c r="F5449" s="39"/>
    </row>
    <row r="5450" spans="5:6" x14ac:dyDescent="0.25">
      <c r="E5450" s="30">
        <f t="shared" si="85"/>
        <v>6436</v>
      </c>
      <c r="F5450" s="39"/>
    </row>
    <row r="5451" spans="5:6" x14ac:dyDescent="0.25">
      <c r="E5451" s="30">
        <f t="shared" si="85"/>
        <v>6437</v>
      </c>
      <c r="F5451" s="39"/>
    </row>
    <row r="5452" spans="5:6" x14ac:dyDescent="0.25">
      <c r="E5452" s="30">
        <f t="shared" si="85"/>
        <v>6438</v>
      </c>
      <c r="F5452" s="39"/>
    </row>
    <row r="5453" spans="5:6" x14ac:dyDescent="0.25">
      <c r="E5453" s="30">
        <f t="shared" si="85"/>
        <v>6439</v>
      </c>
      <c r="F5453" s="39"/>
    </row>
    <row r="5454" spans="5:6" x14ac:dyDescent="0.25">
      <c r="E5454" s="30">
        <f t="shared" si="85"/>
        <v>6440</v>
      </c>
      <c r="F5454" s="39"/>
    </row>
    <row r="5455" spans="5:6" x14ac:dyDescent="0.25">
      <c r="E5455" s="30">
        <f t="shared" si="85"/>
        <v>6441</v>
      </c>
      <c r="F5455" s="39"/>
    </row>
    <row r="5456" spans="5:6" x14ac:dyDescent="0.25">
      <c r="E5456" s="30">
        <f t="shared" si="85"/>
        <v>6442</v>
      </c>
      <c r="F5456" s="39"/>
    </row>
    <row r="5457" spans="5:6" x14ac:dyDescent="0.25">
      <c r="E5457" s="30">
        <f t="shared" si="85"/>
        <v>6443</v>
      </c>
      <c r="F5457" s="39"/>
    </row>
    <row r="5458" spans="5:6" x14ac:dyDescent="0.25">
      <c r="E5458" s="30">
        <f t="shared" si="85"/>
        <v>6444</v>
      </c>
      <c r="F5458" s="39"/>
    </row>
    <row r="5459" spans="5:6" x14ac:dyDescent="0.25">
      <c r="E5459" s="30">
        <f t="shared" si="85"/>
        <v>6445</v>
      </c>
      <c r="F5459" s="39"/>
    </row>
    <row r="5460" spans="5:6" x14ac:dyDescent="0.25">
      <c r="E5460" s="30">
        <f t="shared" si="85"/>
        <v>6446</v>
      </c>
      <c r="F5460" s="39"/>
    </row>
    <row r="5461" spans="5:6" x14ac:dyDescent="0.25">
      <c r="E5461" s="30">
        <f t="shared" si="85"/>
        <v>6447</v>
      </c>
      <c r="F5461" s="39"/>
    </row>
    <row r="5462" spans="5:6" x14ac:dyDescent="0.25">
      <c r="E5462" s="30">
        <f t="shared" si="85"/>
        <v>6448</v>
      </c>
      <c r="F5462" s="39"/>
    </row>
    <row r="5463" spans="5:6" x14ac:dyDescent="0.25">
      <c r="E5463" s="30">
        <f t="shared" si="85"/>
        <v>6449</v>
      </c>
      <c r="F5463" s="39"/>
    </row>
    <row r="5464" spans="5:6" x14ac:dyDescent="0.25">
      <c r="E5464" s="30">
        <f t="shared" si="85"/>
        <v>6450</v>
      </c>
      <c r="F5464" s="39"/>
    </row>
    <row r="5465" spans="5:6" x14ac:dyDescent="0.25">
      <c r="E5465" s="30">
        <f t="shared" si="85"/>
        <v>6451</v>
      </c>
      <c r="F5465" s="39"/>
    </row>
    <row r="5466" spans="5:6" x14ac:dyDescent="0.25">
      <c r="E5466" s="30">
        <f t="shared" si="85"/>
        <v>6452</v>
      </c>
      <c r="F5466" s="39"/>
    </row>
    <row r="5467" spans="5:6" x14ac:dyDescent="0.25">
      <c r="E5467" s="30">
        <f t="shared" si="85"/>
        <v>6453</v>
      </c>
      <c r="F5467" s="39"/>
    </row>
    <row r="5468" spans="5:6" x14ac:dyDescent="0.25">
      <c r="E5468" s="30">
        <f t="shared" si="85"/>
        <v>6454</v>
      </c>
      <c r="F5468" s="39"/>
    </row>
    <row r="5469" spans="5:6" x14ac:dyDescent="0.25">
      <c r="E5469" s="30">
        <f t="shared" si="85"/>
        <v>6455</v>
      </c>
      <c r="F5469" s="39"/>
    </row>
    <row r="5470" spans="5:6" x14ac:dyDescent="0.25">
      <c r="E5470" s="30">
        <f t="shared" si="85"/>
        <v>6456</v>
      </c>
      <c r="F5470" s="39"/>
    </row>
    <row r="5471" spans="5:6" x14ac:dyDescent="0.25">
      <c r="E5471" s="30">
        <f t="shared" si="85"/>
        <v>6457</v>
      </c>
      <c r="F5471" s="39"/>
    </row>
    <row r="5472" spans="5:6" x14ac:dyDescent="0.25">
      <c r="E5472" s="30">
        <f t="shared" si="85"/>
        <v>6458</v>
      </c>
      <c r="F5472" s="39"/>
    </row>
    <row r="5473" spans="5:6" x14ac:dyDescent="0.25">
      <c r="E5473" s="30">
        <f t="shared" si="85"/>
        <v>6459</v>
      </c>
      <c r="F5473" s="39"/>
    </row>
    <row r="5474" spans="5:6" x14ac:dyDescent="0.25">
      <c r="E5474" s="30">
        <f t="shared" si="85"/>
        <v>6460</v>
      </c>
      <c r="F5474" s="39"/>
    </row>
    <row r="5475" spans="5:6" x14ac:dyDescent="0.25">
      <c r="E5475" s="30">
        <f t="shared" si="85"/>
        <v>6461</v>
      </c>
      <c r="F5475" s="39"/>
    </row>
    <row r="5476" spans="5:6" x14ac:dyDescent="0.25">
      <c r="E5476" s="30">
        <f t="shared" si="85"/>
        <v>6462</v>
      </c>
      <c r="F5476" s="39"/>
    </row>
    <row r="5477" spans="5:6" x14ac:dyDescent="0.25">
      <c r="E5477" s="30">
        <f t="shared" si="85"/>
        <v>6463</v>
      </c>
      <c r="F5477" s="39"/>
    </row>
    <row r="5478" spans="5:6" x14ac:dyDescent="0.25">
      <c r="E5478" s="30">
        <f t="shared" si="85"/>
        <v>6464</v>
      </c>
      <c r="F5478" s="39"/>
    </row>
    <row r="5479" spans="5:6" x14ac:dyDescent="0.25">
      <c r="E5479" s="30">
        <f t="shared" si="85"/>
        <v>6465</v>
      </c>
      <c r="F5479" s="39"/>
    </row>
    <row r="5480" spans="5:6" x14ac:dyDescent="0.25">
      <c r="E5480" s="30">
        <f t="shared" si="85"/>
        <v>6466</v>
      </c>
      <c r="F5480" s="39"/>
    </row>
    <row r="5481" spans="5:6" x14ac:dyDescent="0.25">
      <c r="E5481" s="30">
        <f t="shared" ref="E5481:E5544" si="86" xml:space="preserve"> E5480 + 1</f>
        <v>6467</v>
      </c>
      <c r="F5481" s="39"/>
    </row>
    <row r="5482" spans="5:6" x14ac:dyDescent="0.25">
      <c r="E5482" s="30">
        <f t="shared" si="86"/>
        <v>6468</v>
      </c>
      <c r="F5482" s="39"/>
    </row>
    <row r="5483" spans="5:6" x14ac:dyDescent="0.25">
      <c r="E5483" s="30">
        <f t="shared" si="86"/>
        <v>6469</v>
      </c>
      <c r="F5483" s="39"/>
    </row>
    <row r="5484" spans="5:6" x14ac:dyDescent="0.25">
      <c r="E5484" s="30">
        <f t="shared" si="86"/>
        <v>6470</v>
      </c>
      <c r="F5484" s="39"/>
    </row>
    <row r="5485" spans="5:6" x14ac:dyDescent="0.25">
      <c r="E5485" s="30">
        <f t="shared" si="86"/>
        <v>6471</v>
      </c>
      <c r="F5485" s="39"/>
    </row>
    <row r="5486" spans="5:6" x14ac:dyDescent="0.25">
      <c r="E5486" s="30">
        <f t="shared" si="86"/>
        <v>6472</v>
      </c>
      <c r="F5486" s="39"/>
    </row>
    <row r="5487" spans="5:6" x14ac:dyDescent="0.25">
      <c r="E5487" s="30">
        <f t="shared" si="86"/>
        <v>6473</v>
      </c>
      <c r="F5487" s="39"/>
    </row>
    <row r="5488" spans="5:6" x14ac:dyDescent="0.25">
      <c r="E5488" s="30">
        <f t="shared" si="86"/>
        <v>6474</v>
      </c>
      <c r="F5488" s="39"/>
    </row>
    <row r="5489" spans="5:6" x14ac:dyDescent="0.25">
      <c r="E5489" s="30">
        <f t="shared" si="86"/>
        <v>6475</v>
      </c>
      <c r="F5489" s="39"/>
    </row>
    <row r="5490" spans="5:6" x14ac:dyDescent="0.25">
      <c r="E5490" s="30">
        <f t="shared" si="86"/>
        <v>6476</v>
      </c>
      <c r="F5490" s="39"/>
    </row>
    <row r="5491" spans="5:6" x14ac:dyDescent="0.25">
      <c r="E5491" s="30">
        <f t="shared" si="86"/>
        <v>6477</v>
      </c>
      <c r="F5491" s="39"/>
    </row>
    <row r="5492" spans="5:6" x14ac:dyDescent="0.25">
      <c r="E5492" s="30">
        <f t="shared" si="86"/>
        <v>6478</v>
      </c>
      <c r="F5492" s="39"/>
    </row>
    <row r="5493" spans="5:6" x14ac:dyDescent="0.25">
      <c r="E5493" s="30">
        <f t="shared" si="86"/>
        <v>6479</v>
      </c>
      <c r="F5493" s="39"/>
    </row>
    <row r="5494" spans="5:6" x14ac:dyDescent="0.25">
      <c r="E5494" s="30">
        <f t="shared" si="86"/>
        <v>6480</v>
      </c>
      <c r="F5494" s="39"/>
    </row>
    <row r="5495" spans="5:6" x14ac:dyDescent="0.25">
      <c r="E5495" s="30">
        <f t="shared" si="86"/>
        <v>6481</v>
      </c>
      <c r="F5495" s="39"/>
    </row>
    <row r="5496" spans="5:6" x14ac:dyDescent="0.25">
      <c r="E5496" s="30">
        <f t="shared" si="86"/>
        <v>6482</v>
      </c>
      <c r="F5496" s="39"/>
    </row>
    <row r="5497" spans="5:6" x14ac:dyDescent="0.25">
      <c r="E5497" s="30">
        <f t="shared" si="86"/>
        <v>6483</v>
      </c>
      <c r="F5497" s="39"/>
    </row>
    <row r="5498" spans="5:6" x14ac:dyDescent="0.25">
      <c r="E5498" s="30">
        <f t="shared" si="86"/>
        <v>6484</v>
      </c>
      <c r="F5498" s="39"/>
    </row>
    <row r="5499" spans="5:6" x14ac:dyDescent="0.25">
      <c r="E5499" s="30">
        <f t="shared" si="86"/>
        <v>6485</v>
      </c>
      <c r="F5499" s="39"/>
    </row>
    <row r="5500" spans="5:6" x14ac:dyDescent="0.25">
      <c r="E5500" s="30">
        <f t="shared" si="86"/>
        <v>6486</v>
      </c>
      <c r="F5500" s="39"/>
    </row>
    <row r="5501" spans="5:6" x14ac:dyDescent="0.25">
      <c r="E5501" s="30">
        <f t="shared" si="86"/>
        <v>6487</v>
      </c>
      <c r="F5501" s="39"/>
    </row>
    <row r="5502" spans="5:6" x14ac:dyDescent="0.25">
      <c r="E5502" s="30">
        <f t="shared" si="86"/>
        <v>6488</v>
      </c>
      <c r="F5502" s="39"/>
    </row>
    <row r="5503" spans="5:6" x14ac:dyDescent="0.25">
      <c r="E5503" s="30">
        <f t="shared" si="86"/>
        <v>6489</v>
      </c>
      <c r="F5503" s="39"/>
    </row>
    <row r="5504" spans="5:6" x14ac:dyDescent="0.25">
      <c r="E5504" s="30">
        <f t="shared" si="86"/>
        <v>6490</v>
      </c>
      <c r="F5504" s="39"/>
    </row>
    <row r="5505" spans="5:6" x14ac:dyDescent="0.25">
      <c r="E5505" s="30">
        <f t="shared" si="86"/>
        <v>6491</v>
      </c>
      <c r="F5505" s="39"/>
    </row>
    <row r="5506" spans="5:6" x14ac:dyDescent="0.25">
      <c r="E5506" s="30">
        <f t="shared" si="86"/>
        <v>6492</v>
      </c>
      <c r="F5506" s="39"/>
    </row>
    <row r="5507" spans="5:6" x14ac:dyDescent="0.25">
      <c r="E5507" s="30">
        <f t="shared" si="86"/>
        <v>6493</v>
      </c>
      <c r="F5507" s="39"/>
    </row>
    <row r="5508" spans="5:6" x14ac:dyDescent="0.25">
      <c r="E5508" s="30">
        <f t="shared" si="86"/>
        <v>6494</v>
      </c>
      <c r="F5508" s="39"/>
    </row>
    <row r="5509" spans="5:6" x14ac:dyDescent="0.25">
      <c r="E5509" s="30">
        <f t="shared" si="86"/>
        <v>6495</v>
      </c>
      <c r="F5509" s="39"/>
    </row>
    <row r="5510" spans="5:6" x14ac:dyDescent="0.25">
      <c r="E5510" s="30">
        <f t="shared" si="86"/>
        <v>6496</v>
      </c>
      <c r="F5510" s="39"/>
    </row>
    <row r="5511" spans="5:6" x14ac:dyDescent="0.25">
      <c r="E5511" s="30">
        <f t="shared" si="86"/>
        <v>6497</v>
      </c>
      <c r="F5511" s="39"/>
    </row>
    <row r="5512" spans="5:6" x14ac:dyDescent="0.25">
      <c r="E5512" s="30">
        <f t="shared" si="86"/>
        <v>6498</v>
      </c>
      <c r="F5512" s="39"/>
    </row>
    <row r="5513" spans="5:6" x14ac:dyDescent="0.25">
      <c r="E5513" s="30">
        <f t="shared" si="86"/>
        <v>6499</v>
      </c>
      <c r="F5513" s="39"/>
    </row>
    <row r="5514" spans="5:6" x14ac:dyDescent="0.25">
      <c r="E5514" s="30">
        <f t="shared" si="86"/>
        <v>6500</v>
      </c>
      <c r="F5514" s="39"/>
    </row>
    <row r="5515" spans="5:6" x14ac:dyDescent="0.25">
      <c r="E5515" s="30">
        <f t="shared" si="86"/>
        <v>6501</v>
      </c>
      <c r="F5515" s="39"/>
    </row>
    <row r="5516" spans="5:6" x14ac:dyDescent="0.25">
      <c r="E5516" s="30">
        <f t="shared" si="86"/>
        <v>6502</v>
      </c>
      <c r="F5516" s="39"/>
    </row>
    <row r="5517" spans="5:6" x14ac:dyDescent="0.25">
      <c r="E5517" s="30">
        <f t="shared" si="86"/>
        <v>6503</v>
      </c>
      <c r="F5517" s="39"/>
    </row>
    <row r="5518" spans="5:6" x14ac:dyDescent="0.25">
      <c r="E5518" s="30">
        <f t="shared" si="86"/>
        <v>6504</v>
      </c>
      <c r="F5518" s="39"/>
    </row>
    <row r="5519" spans="5:6" x14ac:dyDescent="0.25">
      <c r="E5519" s="30">
        <f t="shared" si="86"/>
        <v>6505</v>
      </c>
      <c r="F5519" s="39"/>
    </row>
    <row r="5520" spans="5:6" x14ac:dyDescent="0.25">
      <c r="E5520" s="30">
        <f t="shared" si="86"/>
        <v>6506</v>
      </c>
      <c r="F5520" s="39"/>
    </row>
    <row r="5521" spans="5:6" x14ac:dyDescent="0.25">
      <c r="E5521" s="30">
        <f t="shared" si="86"/>
        <v>6507</v>
      </c>
      <c r="F5521" s="39"/>
    </row>
    <row r="5522" spans="5:6" x14ac:dyDescent="0.25">
      <c r="E5522" s="30">
        <f t="shared" si="86"/>
        <v>6508</v>
      </c>
      <c r="F5522" s="39"/>
    </row>
    <row r="5523" spans="5:6" x14ac:dyDescent="0.25">
      <c r="E5523" s="30">
        <f t="shared" si="86"/>
        <v>6509</v>
      </c>
      <c r="F5523" s="39"/>
    </row>
    <row r="5524" spans="5:6" x14ac:dyDescent="0.25">
      <c r="E5524" s="30">
        <f t="shared" si="86"/>
        <v>6510</v>
      </c>
      <c r="F5524" s="39"/>
    </row>
    <row r="5525" spans="5:6" x14ac:dyDescent="0.25">
      <c r="E5525" s="30">
        <f t="shared" si="86"/>
        <v>6511</v>
      </c>
      <c r="F5525" s="39"/>
    </row>
    <row r="5526" spans="5:6" x14ac:dyDescent="0.25">
      <c r="E5526" s="30">
        <f t="shared" si="86"/>
        <v>6512</v>
      </c>
      <c r="F5526" s="39"/>
    </row>
    <row r="5527" spans="5:6" x14ac:dyDescent="0.25">
      <c r="E5527" s="30">
        <f t="shared" si="86"/>
        <v>6513</v>
      </c>
      <c r="F5527" s="39"/>
    </row>
    <row r="5528" spans="5:6" x14ac:dyDescent="0.25">
      <c r="E5528" s="30">
        <f t="shared" si="86"/>
        <v>6514</v>
      </c>
      <c r="F5528" s="39"/>
    </row>
    <row r="5529" spans="5:6" x14ac:dyDescent="0.25">
      <c r="E5529" s="30">
        <f t="shared" si="86"/>
        <v>6515</v>
      </c>
      <c r="F5529" s="39"/>
    </row>
    <row r="5530" spans="5:6" x14ac:dyDescent="0.25">
      <c r="E5530" s="30">
        <f t="shared" si="86"/>
        <v>6516</v>
      </c>
      <c r="F5530" s="39"/>
    </row>
    <row r="5531" spans="5:6" x14ac:dyDescent="0.25">
      <c r="E5531" s="30">
        <f t="shared" si="86"/>
        <v>6517</v>
      </c>
      <c r="F5531" s="39"/>
    </row>
    <row r="5532" spans="5:6" x14ac:dyDescent="0.25">
      <c r="E5532" s="30">
        <f t="shared" si="86"/>
        <v>6518</v>
      </c>
      <c r="F5532" s="39"/>
    </row>
    <row r="5533" spans="5:6" x14ac:dyDescent="0.25">
      <c r="E5533" s="30">
        <f t="shared" si="86"/>
        <v>6519</v>
      </c>
      <c r="F5533" s="39"/>
    </row>
    <row r="5534" spans="5:6" x14ac:dyDescent="0.25">
      <c r="E5534" s="30">
        <f t="shared" si="86"/>
        <v>6520</v>
      </c>
      <c r="F5534" s="39"/>
    </row>
    <row r="5535" spans="5:6" x14ac:dyDescent="0.25">
      <c r="E5535" s="30">
        <f t="shared" si="86"/>
        <v>6521</v>
      </c>
      <c r="F5535" s="39"/>
    </row>
    <row r="5536" spans="5:6" x14ac:dyDescent="0.25">
      <c r="E5536" s="30">
        <f t="shared" si="86"/>
        <v>6522</v>
      </c>
      <c r="F5536" s="39"/>
    </row>
    <row r="5537" spans="5:6" x14ac:dyDescent="0.25">
      <c r="E5537" s="30">
        <f t="shared" si="86"/>
        <v>6523</v>
      </c>
      <c r="F5537" s="39"/>
    </row>
    <row r="5538" spans="5:6" x14ac:dyDescent="0.25">
      <c r="E5538" s="30">
        <f t="shared" si="86"/>
        <v>6524</v>
      </c>
      <c r="F5538" s="39"/>
    </row>
    <row r="5539" spans="5:6" x14ac:dyDescent="0.25">
      <c r="E5539" s="30">
        <f t="shared" si="86"/>
        <v>6525</v>
      </c>
      <c r="F5539" s="39"/>
    </row>
    <row r="5540" spans="5:6" x14ac:dyDescent="0.25">
      <c r="E5540" s="30">
        <f t="shared" si="86"/>
        <v>6526</v>
      </c>
      <c r="F5540" s="39"/>
    </row>
    <row r="5541" spans="5:6" x14ac:dyDescent="0.25">
      <c r="E5541" s="30">
        <f t="shared" si="86"/>
        <v>6527</v>
      </c>
      <c r="F5541" s="39"/>
    </row>
    <row r="5542" spans="5:6" x14ac:dyDescent="0.25">
      <c r="E5542" s="30">
        <f t="shared" si="86"/>
        <v>6528</v>
      </c>
      <c r="F5542" s="39"/>
    </row>
    <row r="5543" spans="5:6" x14ac:dyDescent="0.25">
      <c r="E5543" s="30">
        <f t="shared" si="86"/>
        <v>6529</v>
      </c>
      <c r="F5543" s="39"/>
    </row>
    <row r="5544" spans="5:6" x14ac:dyDescent="0.25">
      <c r="E5544" s="30">
        <f t="shared" si="86"/>
        <v>6530</v>
      </c>
      <c r="F5544" s="39"/>
    </row>
    <row r="5545" spans="5:6" x14ac:dyDescent="0.25">
      <c r="E5545" s="30">
        <f t="shared" ref="E5545:E5608" si="87" xml:space="preserve"> E5544 + 1</f>
        <v>6531</v>
      </c>
      <c r="F5545" s="39"/>
    </row>
    <row r="5546" spans="5:6" x14ac:dyDescent="0.25">
      <c r="E5546" s="30">
        <f t="shared" si="87"/>
        <v>6532</v>
      </c>
      <c r="F5546" s="39"/>
    </row>
    <row r="5547" spans="5:6" x14ac:dyDescent="0.25">
      <c r="E5547" s="30">
        <f t="shared" si="87"/>
        <v>6533</v>
      </c>
      <c r="F5547" s="39"/>
    </row>
    <row r="5548" spans="5:6" x14ac:dyDescent="0.25">
      <c r="E5548" s="30">
        <f t="shared" si="87"/>
        <v>6534</v>
      </c>
      <c r="F5548" s="39"/>
    </row>
    <row r="5549" spans="5:6" x14ac:dyDescent="0.25">
      <c r="E5549" s="30">
        <f t="shared" si="87"/>
        <v>6535</v>
      </c>
      <c r="F5549" s="39"/>
    </row>
    <row r="5550" spans="5:6" x14ac:dyDescent="0.25">
      <c r="E5550" s="30">
        <f t="shared" si="87"/>
        <v>6536</v>
      </c>
      <c r="F5550" s="39"/>
    </row>
    <row r="5551" spans="5:6" x14ac:dyDescent="0.25">
      <c r="E5551" s="30">
        <f t="shared" si="87"/>
        <v>6537</v>
      </c>
      <c r="F5551" s="39"/>
    </row>
    <row r="5552" spans="5:6" x14ac:dyDescent="0.25">
      <c r="E5552" s="30">
        <f t="shared" si="87"/>
        <v>6538</v>
      </c>
      <c r="F5552" s="39"/>
    </row>
    <row r="5553" spans="5:6" x14ac:dyDescent="0.25">
      <c r="E5553" s="30">
        <f t="shared" si="87"/>
        <v>6539</v>
      </c>
      <c r="F5553" s="39"/>
    </row>
    <row r="5554" spans="5:6" x14ac:dyDescent="0.25">
      <c r="E5554" s="30">
        <f t="shared" si="87"/>
        <v>6540</v>
      </c>
      <c r="F5554" s="39"/>
    </row>
    <row r="5555" spans="5:6" x14ac:dyDescent="0.25">
      <c r="E5555" s="30">
        <f t="shared" si="87"/>
        <v>6541</v>
      </c>
      <c r="F5555" s="39"/>
    </row>
    <row r="5556" spans="5:6" x14ac:dyDescent="0.25">
      <c r="E5556" s="30">
        <f t="shared" si="87"/>
        <v>6542</v>
      </c>
      <c r="F5556" s="39"/>
    </row>
    <row r="5557" spans="5:6" x14ac:dyDescent="0.25">
      <c r="E5557" s="30">
        <f t="shared" si="87"/>
        <v>6543</v>
      </c>
      <c r="F5557" s="39"/>
    </row>
    <row r="5558" spans="5:6" x14ac:dyDescent="0.25">
      <c r="E5558" s="30">
        <f t="shared" si="87"/>
        <v>6544</v>
      </c>
      <c r="F5558" s="39"/>
    </row>
    <row r="5559" spans="5:6" x14ac:dyDescent="0.25">
      <c r="E5559" s="30">
        <f t="shared" si="87"/>
        <v>6545</v>
      </c>
      <c r="F5559" s="39"/>
    </row>
    <row r="5560" spans="5:6" x14ac:dyDescent="0.25">
      <c r="E5560" s="30">
        <f t="shared" si="87"/>
        <v>6546</v>
      </c>
      <c r="F5560" s="39"/>
    </row>
    <row r="5561" spans="5:6" x14ac:dyDescent="0.25">
      <c r="E5561" s="30">
        <f t="shared" si="87"/>
        <v>6547</v>
      </c>
      <c r="F5561" s="39"/>
    </row>
    <row r="5562" spans="5:6" x14ac:dyDescent="0.25">
      <c r="E5562" s="30">
        <f t="shared" si="87"/>
        <v>6548</v>
      </c>
      <c r="F5562" s="39"/>
    </row>
    <row r="5563" spans="5:6" x14ac:dyDescent="0.25">
      <c r="E5563" s="30">
        <f t="shared" si="87"/>
        <v>6549</v>
      </c>
      <c r="F5563" s="39"/>
    </row>
    <row r="5564" spans="5:6" x14ac:dyDescent="0.25">
      <c r="E5564" s="30">
        <f t="shared" si="87"/>
        <v>6550</v>
      </c>
      <c r="F5564" s="39"/>
    </row>
    <row r="5565" spans="5:6" x14ac:dyDescent="0.25">
      <c r="E5565" s="30">
        <f t="shared" si="87"/>
        <v>6551</v>
      </c>
      <c r="F5565" s="39"/>
    </row>
    <row r="5566" spans="5:6" x14ac:dyDescent="0.25">
      <c r="E5566" s="30">
        <f t="shared" si="87"/>
        <v>6552</v>
      </c>
      <c r="F5566" s="39"/>
    </row>
    <row r="5567" spans="5:6" x14ac:dyDescent="0.25">
      <c r="E5567" s="30">
        <f t="shared" si="87"/>
        <v>6553</v>
      </c>
      <c r="F5567" s="39"/>
    </row>
    <row r="5568" spans="5:6" x14ac:dyDescent="0.25">
      <c r="E5568" s="30">
        <f t="shared" si="87"/>
        <v>6554</v>
      </c>
      <c r="F5568" s="39"/>
    </row>
    <row r="5569" spans="5:6" x14ac:dyDescent="0.25">
      <c r="E5569" s="30">
        <f t="shared" si="87"/>
        <v>6555</v>
      </c>
      <c r="F5569" s="39"/>
    </row>
    <row r="5570" spans="5:6" x14ac:dyDescent="0.25">
      <c r="E5570" s="30">
        <f t="shared" si="87"/>
        <v>6556</v>
      </c>
      <c r="F5570" s="39"/>
    </row>
    <row r="5571" spans="5:6" x14ac:dyDescent="0.25">
      <c r="E5571" s="30">
        <f t="shared" si="87"/>
        <v>6557</v>
      </c>
      <c r="F5571" s="39"/>
    </row>
    <row r="5572" spans="5:6" x14ac:dyDescent="0.25">
      <c r="E5572" s="30">
        <f t="shared" si="87"/>
        <v>6558</v>
      </c>
      <c r="F5572" s="39"/>
    </row>
    <row r="5573" spans="5:6" x14ac:dyDescent="0.25">
      <c r="E5573" s="30">
        <f t="shared" si="87"/>
        <v>6559</v>
      </c>
      <c r="F5573" s="39"/>
    </row>
    <row r="5574" spans="5:6" x14ac:dyDescent="0.25">
      <c r="E5574" s="30">
        <f t="shared" si="87"/>
        <v>6560</v>
      </c>
      <c r="F5574" s="39"/>
    </row>
    <row r="5575" spans="5:6" x14ac:dyDescent="0.25">
      <c r="E5575" s="30">
        <f t="shared" si="87"/>
        <v>6561</v>
      </c>
      <c r="F5575" s="39"/>
    </row>
    <row r="5576" spans="5:6" x14ac:dyDescent="0.25">
      <c r="E5576" s="30">
        <f t="shared" si="87"/>
        <v>6562</v>
      </c>
      <c r="F5576" s="39"/>
    </row>
    <row r="5577" spans="5:6" x14ac:dyDescent="0.25">
      <c r="E5577" s="30">
        <f t="shared" si="87"/>
        <v>6563</v>
      </c>
      <c r="F5577" s="39"/>
    </row>
    <row r="5578" spans="5:6" x14ac:dyDescent="0.25">
      <c r="E5578" s="30">
        <f t="shared" si="87"/>
        <v>6564</v>
      </c>
      <c r="F5578" s="39"/>
    </row>
    <row r="5579" spans="5:6" x14ac:dyDescent="0.25">
      <c r="E5579" s="30">
        <f t="shared" si="87"/>
        <v>6565</v>
      </c>
      <c r="F5579" s="39"/>
    </row>
    <row r="5580" spans="5:6" x14ac:dyDescent="0.25">
      <c r="E5580" s="30">
        <f t="shared" si="87"/>
        <v>6566</v>
      </c>
      <c r="F5580" s="39"/>
    </row>
    <row r="5581" spans="5:6" x14ac:dyDescent="0.25">
      <c r="E5581" s="30">
        <f t="shared" si="87"/>
        <v>6567</v>
      </c>
      <c r="F5581" s="39"/>
    </row>
    <row r="5582" spans="5:6" x14ac:dyDescent="0.25">
      <c r="E5582" s="30">
        <f t="shared" si="87"/>
        <v>6568</v>
      </c>
      <c r="F5582" s="39"/>
    </row>
    <row r="5583" spans="5:6" x14ac:dyDescent="0.25">
      <c r="E5583" s="30">
        <f t="shared" si="87"/>
        <v>6569</v>
      </c>
      <c r="F5583" s="39"/>
    </row>
    <row r="5584" spans="5:6" x14ac:dyDescent="0.25">
      <c r="E5584" s="30">
        <f t="shared" si="87"/>
        <v>6570</v>
      </c>
      <c r="F5584" s="39"/>
    </row>
    <row r="5585" spans="5:6" x14ac:dyDescent="0.25">
      <c r="E5585" s="30">
        <f t="shared" si="87"/>
        <v>6571</v>
      </c>
      <c r="F5585" s="39"/>
    </row>
    <row r="5586" spans="5:6" x14ac:dyDescent="0.25">
      <c r="E5586" s="30">
        <f t="shared" si="87"/>
        <v>6572</v>
      </c>
      <c r="F5586" s="39"/>
    </row>
    <row r="5587" spans="5:6" x14ac:dyDescent="0.25">
      <c r="E5587" s="30">
        <f t="shared" si="87"/>
        <v>6573</v>
      </c>
      <c r="F5587" s="39"/>
    </row>
    <row r="5588" spans="5:6" x14ac:dyDescent="0.25">
      <c r="E5588" s="30">
        <f t="shared" si="87"/>
        <v>6574</v>
      </c>
      <c r="F5588" s="39"/>
    </row>
    <row r="5589" spans="5:6" x14ac:dyDescent="0.25">
      <c r="E5589" s="30">
        <f t="shared" si="87"/>
        <v>6575</v>
      </c>
      <c r="F5589" s="39"/>
    </row>
    <row r="5590" spans="5:6" x14ac:dyDescent="0.25">
      <c r="E5590" s="30">
        <f t="shared" si="87"/>
        <v>6576</v>
      </c>
      <c r="F5590" s="39"/>
    </row>
    <row r="5591" spans="5:6" x14ac:dyDescent="0.25">
      <c r="E5591" s="30">
        <f t="shared" si="87"/>
        <v>6577</v>
      </c>
      <c r="F5591" s="39"/>
    </row>
    <row r="5592" spans="5:6" x14ac:dyDescent="0.25">
      <c r="E5592" s="30">
        <f t="shared" si="87"/>
        <v>6578</v>
      </c>
      <c r="F5592" s="39"/>
    </row>
    <row r="5593" spans="5:6" x14ac:dyDescent="0.25">
      <c r="E5593" s="30">
        <f t="shared" si="87"/>
        <v>6579</v>
      </c>
      <c r="F5593" s="39"/>
    </row>
    <row r="5594" spans="5:6" x14ac:dyDescent="0.25">
      <c r="E5594" s="30">
        <f t="shared" si="87"/>
        <v>6580</v>
      </c>
      <c r="F5594" s="39"/>
    </row>
    <row r="5595" spans="5:6" x14ac:dyDescent="0.25">
      <c r="E5595" s="30">
        <f t="shared" si="87"/>
        <v>6581</v>
      </c>
      <c r="F5595" s="39"/>
    </row>
    <row r="5596" spans="5:6" x14ac:dyDescent="0.25">
      <c r="E5596" s="30">
        <f t="shared" si="87"/>
        <v>6582</v>
      </c>
      <c r="F5596" s="39"/>
    </row>
    <row r="5597" spans="5:6" x14ac:dyDescent="0.25">
      <c r="E5597" s="30">
        <f t="shared" si="87"/>
        <v>6583</v>
      </c>
      <c r="F5597" s="39"/>
    </row>
    <row r="5598" spans="5:6" x14ac:dyDescent="0.25">
      <c r="E5598" s="30">
        <f t="shared" si="87"/>
        <v>6584</v>
      </c>
      <c r="F5598" s="39"/>
    </row>
    <row r="5599" spans="5:6" x14ac:dyDescent="0.25">
      <c r="E5599" s="30">
        <f t="shared" si="87"/>
        <v>6585</v>
      </c>
      <c r="F5599" s="39"/>
    </row>
    <row r="5600" spans="5:6" x14ac:dyDescent="0.25">
      <c r="E5600" s="30">
        <f t="shared" si="87"/>
        <v>6586</v>
      </c>
      <c r="F5600" s="39"/>
    </row>
    <row r="5601" spans="5:6" x14ac:dyDescent="0.25">
      <c r="E5601" s="30">
        <f t="shared" si="87"/>
        <v>6587</v>
      </c>
      <c r="F5601" s="39"/>
    </row>
    <row r="5602" spans="5:6" x14ac:dyDescent="0.25">
      <c r="E5602" s="30">
        <f t="shared" si="87"/>
        <v>6588</v>
      </c>
      <c r="F5602" s="39"/>
    </row>
    <row r="5603" spans="5:6" x14ac:dyDescent="0.25">
      <c r="E5603" s="30">
        <f t="shared" si="87"/>
        <v>6589</v>
      </c>
      <c r="F5603" s="39"/>
    </row>
    <row r="5604" spans="5:6" x14ac:dyDescent="0.25">
      <c r="E5604" s="30">
        <f t="shared" si="87"/>
        <v>6590</v>
      </c>
      <c r="F5604" s="39"/>
    </row>
    <row r="5605" spans="5:6" x14ac:dyDescent="0.25">
      <c r="E5605" s="30">
        <f t="shared" si="87"/>
        <v>6591</v>
      </c>
      <c r="F5605" s="39"/>
    </row>
    <row r="5606" spans="5:6" x14ac:dyDescent="0.25">
      <c r="E5606" s="30">
        <f t="shared" si="87"/>
        <v>6592</v>
      </c>
      <c r="F5606" s="39"/>
    </row>
    <row r="5607" spans="5:6" x14ac:dyDescent="0.25">
      <c r="E5607" s="30">
        <f t="shared" si="87"/>
        <v>6593</v>
      </c>
      <c r="F5607" s="39"/>
    </row>
    <row r="5608" spans="5:6" x14ac:dyDescent="0.25">
      <c r="E5608" s="30">
        <f t="shared" si="87"/>
        <v>6594</v>
      </c>
      <c r="F5608" s="39"/>
    </row>
    <row r="5609" spans="5:6" x14ac:dyDescent="0.25">
      <c r="E5609" s="30">
        <f t="shared" ref="E5609:E5672" si="88" xml:space="preserve"> E5608 + 1</f>
        <v>6595</v>
      </c>
      <c r="F5609" s="39"/>
    </row>
    <row r="5610" spans="5:6" x14ac:dyDescent="0.25">
      <c r="E5610" s="30">
        <f t="shared" si="88"/>
        <v>6596</v>
      </c>
      <c r="F5610" s="39"/>
    </row>
    <row r="5611" spans="5:6" x14ac:dyDescent="0.25">
      <c r="E5611" s="30">
        <f t="shared" si="88"/>
        <v>6597</v>
      </c>
      <c r="F5611" s="39"/>
    </row>
    <row r="5612" spans="5:6" x14ac:dyDescent="0.25">
      <c r="E5612" s="30">
        <f t="shared" si="88"/>
        <v>6598</v>
      </c>
      <c r="F5612" s="39"/>
    </row>
    <row r="5613" spans="5:6" x14ac:dyDescent="0.25">
      <c r="E5613" s="30">
        <f t="shared" si="88"/>
        <v>6599</v>
      </c>
      <c r="F5613" s="39"/>
    </row>
    <row r="5614" spans="5:6" x14ac:dyDescent="0.25">
      <c r="E5614" s="30">
        <f t="shared" si="88"/>
        <v>6600</v>
      </c>
      <c r="F5614" s="39"/>
    </row>
    <row r="5615" spans="5:6" x14ac:dyDescent="0.25">
      <c r="E5615" s="30">
        <f t="shared" si="88"/>
        <v>6601</v>
      </c>
      <c r="F5615" s="39"/>
    </row>
    <row r="5616" spans="5:6" x14ac:dyDescent="0.25">
      <c r="E5616" s="30">
        <f t="shared" si="88"/>
        <v>6602</v>
      </c>
      <c r="F5616" s="39"/>
    </row>
    <row r="5617" spans="5:6" x14ac:dyDescent="0.25">
      <c r="E5617" s="30">
        <f t="shared" si="88"/>
        <v>6603</v>
      </c>
      <c r="F5617" s="39"/>
    </row>
    <row r="5618" spans="5:6" x14ac:dyDescent="0.25">
      <c r="E5618" s="30">
        <f t="shared" si="88"/>
        <v>6604</v>
      </c>
      <c r="F5618" s="39"/>
    </row>
    <row r="5619" spans="5:6" x14ac:dyDescent="0.25">
      <c r="E5619" s="30">
        <f t="shared" si="88"/>
        <v>6605</v>
      </c>
      <c r="F5619" s="39"/>
    </row>
    <row r="5620" spans="5:6" x14ac:dyDescent="0.25">
      <c r="E5620" s="30">
        <f t="shared" si="88"/>
        <v>6606</v>
      </c>
      <c r="F5620" s="39"/>
    </row>
    <row r="5621" spans="5:6" x14ac:dyDescent="0.25">
      <c r="E5621" s="30">
        <f t="shared" si="88"/>
        <v>6607</v>
      </c>
      <c r="F5621" s="39"/>
    </row>
    <row r="5622" spans="5:6" x14ac:dyDescent="0.25">
      <c r="E5622" s="30">
        <f t="shared" si="88"/>
        <v>6608</v>
      </c>
      <c r="F5622" s="39"/>
    </row>
    <row r="5623" spans="5:6" x14ac:dyDescent="0.25">
      <c r="E5623" s="30">
        <f t="shared" si="88"/>
        <v>6609</v>
      </c>
      <c r="F5623" s="39"/>
    </row>
    <row r="5624" spans="5:6" x14ac:dyDescent="0.25">
      <c r="E5624" s="30">
        <f t="shared" si="88"/>
        <v>6610</v>
      </c>
      <c r="F5624" s="39"/>
    </row>
    <row r="5625" spans="5:6" x14ac:dyDescent="0.25">
      <c r="E5625" s="30">
        <f t="shared" si="88"/>
        <v>6611</v>
      </c>
      <c r="F5625" s="39"/>
    </row>
    <row r="5626" spans="5:6" x14ac:dyDescent="0.25">
      <c r="E5626" s="30">
        <f t="shared" si="88"/>
        <v>6612</v>
      </c>
      <c r="F5626" s="39"/>
    </row>
    <row r="5627" spans="5:6" x14ac:dyDescent="0.25">
      <c r="E5627" s="30">
        <f t="shared" si="88"/>
        <v>6613</v>
      </c>
      <c r="F5627" s="39"/>
    </row>
    <row r="5628" spans="5:6" x14ac:dyDescent="0.25">
      <c r="E5628" s="30">
        <f t="shared" si="88"/>
        <v>6614</v>
      </c>
      <c r="F5628" s="39"/>
    </row>
    <row r="5629" spans="5:6" x14ac:dyDescent="0.25">
      <c r="E5629" s="30">
        <f t="shared" si="88"/>
        <v>6615</v>
      </c>
      <c r="F5629" s="39"/>
    </row>
    <row r="5630" spans="5:6" x14ac:dyDescent="0.25">
      <c r="E5630" s="30">
        <f t="shared" si="88"/>
        <v>6616</v>
      </c>
      <c r="F5630" s="39"/>
    </row>
    <row r="5631" spans="5:6" x14ac:dyDescent="0.25">
      <c r="E5631" s="30">
        <f t="shared" si="88"/>
        <v>6617</v>
      </c>
      <c r="F5631" s="39"/>
    </row>
    <row r="5632" spans="5:6" x14ac:dyDescent="0.25">
      <c r="E5632" s="30">
        <f t="shared" si="88"/>
        <v>6618</v>
      </c>
      <c r="F5632" s="39"/>
    </row>
    <row r="5633" spans="5:6" x14ac:dyDescent="0.25">
      <c r="E5633" s="30">
        <f t="shared" si="88"/>
        <v>6619</v>
      </c>
      <c r="F5633" s="39"/>
    </row>
    <row r="5634" spans="5:6" x14ac:dyDescent="0.25">
      <c r="E5634" s="30">
        <f t="shared" si="88"/>
        <v>6620</v>
      </c>
      <c r="F5634" s="39"/>
    </row>
    <row r="5635" spans="5:6" x14ac:dyDescent="0.25">
      <c r="E5635" s="30">
        <f t="shared" si="88"/>
        <v>6621</v>
      </c>
      <c r="F5635" s="39"/>
    </row>
    <row r="5636" spans="5:6" x14ac:dyDescent="0.25">
      <c r="E5636" s="30">
        <f t="shared" si="88"/>
        <v>6622</v>
      </c>
      <c r="F5636" s="39"/>
    </row>
    <row r="5637" spans="5:6" x14ac:dyDescent="0.25">
      <c r="E5637" s="30">
        <f t="shared" si="88"/>
        <v>6623</v>
      </c>
      <c r="F5637" s="39"/>
    </row>
    <row r="5638" spans="5:6" x14ac:dyDescent="0.25">
      <c r="E5638" s="30">
        <f t="shared" si="88"/>
        <v>6624</v>
      </c>
      <c r="F5638" s="39"/>
    </row>
    <row r="5639" spans="5:6" x14ac:dyDescent="0.25">
      <c r="E5639" s="30">
        <f t="shared" si="88"/>
        <v>6625</v>
      </c>
      <c r="F5639" s="39"/>
    </row>
    <row r="5640" spans="5:6" x14ac:dyDescent="0.25">
      <c r="E5640" s="30">
        <f t="shared" si="88"/>
        <v>6626</v>
      </c>
      <c r="F5640" s="39"/>
    </row>
    <row r="5641" spans="5:6" x14ac:dyDescent="0.25">
      <c r="E5641" s="30">
        <f t="shared" si="88"/>
        <v>6627</v>
      </c>
      <c r="F5641" s="39"/>
    </row>
    <row r="5642" spans="5:6" x14ac:dyDescent="0.25">
      <c r="E5642" s="30">
        <f t="shared" si="88"/>
        <v>6628</v>
      </c>
      <c r="F5642" s="39"/>
    </row>
    <row r="5643" spans="5:6" x14ac:dyDescent="0.25">
      <c r="E5643" s="30">
        <f t="shared" si="88"/>
        <v>6629</v>
      </c>
      <c r="F5643" s="39"/>
    </row>
    <row r="5644" spans="5:6" x14ac:dyDescent="0.25">
      <c r="E5644" s="30">
        <f t="shared" si="88"/>
        <v>6630</v>
      </c>
      <c r="F5644" s="39"/>
    </row>
    <row r="5645" spans="5:6" x14ac:dyDescent="0.25">
      <c r="E5645" s="30">
        <f t="shared" si="88"/>
        <v>6631</v>
      </c>
      <c r="F5645" s="39"/>
    </row>
    <row r="5646" spans="5:6" x14ac:dyDescent="0.25">
      <c r="E5646" s="30">
        <f t="shared" si="88"/>
        <v>6632</v>
      </c>
      <c r="F5646" s="39"/>
    </row>
    <row r="5647" spans="5:6" x14ac:dyDescent="0.25">
      <c r="E5647" s="30">
        <f t="shared" si="88"/>
        <v>6633</v>
      </c>
      <c r="F5647" s="39"/>
    </row>
    <row r="5648" spans="5:6" x14ac:dyDescent="0.25">
      <c r="E5648" s="30">
        <f t="shared" si="88"/>
        <v>6634</v>
      </c>
      <c r="F5648" s="39"/>
    </row>
    <row r="5649" spans="5:6" x14ac:dyDescent="0.25">
      <c r="E5649" s="30">
        <f t="shared" si="88"/>
        <v>6635</v>
      </c>
      <c r="F5649" s="39"/>
    </row>
    <row r="5650" spans="5:6" x14ac:dyDescent="0.25">
      <c r="E5650" s="30">
        <f t="shared" si="88"/>
        <v>6636</v>
      </c>
      <c r="F5650" s="39"/>
    </row>
    <row r="5651" spans="5:6" x14ac:dyDescent="0.25">
      <c r="E5651" s="30">
        <f t="shared" si="88"/>
        <v>6637</v>
      </c>
      <c r="F5651" s="39"/>
    </row>
    <row r="5652" spans="5:6" x14ac:dyDescent="0.25">
      <c r="E5652" s="30">
        <f t="shared" si="88"/>
        <v>6638</v>
      </c>
      <c r="F5652" s="39"/>
    </row>
    <row r="5653" spans="5:6" x14ac:dyDescent="0.25">
      <c r="E5653" s="30">
        <f t="shared" si="88"/>
        <v>6639</v>
      </c>
      <c r="F5653" s="39"/>
    </row>
    <row r="5654" spans="5:6" x14ac:dyDescent="0.25">
      <c r="E5654" s="30">
        <f t="shared" si="88"/>
        <v>6640</v>
      </c>
      <c r="F5654" s="39"/>
    </row>
    <row r="5655" spans="5:6" x14ac:dyDescent="0.25">
      <c r="E5655" s="30">
        <f t="shared" si="88"/>
        <v>6641</v>
      </c>
      <c r="F5655" s="39"/>
    </row>
    <row r="5656" spans="5:6" x14ac:dyDescent="0.25">
      <c r="E5656" s="30">
        <f t="shared" si="88"/>
        <v>6642</v>
      </c>
      <c r="F5656" s="39"/>
    </row>
    <row r="5657" spans="5:6" x14ac:dyDescent="0.25">
      <c r="E5657" s="30">
        <f t="shared" si="88"/>
        <v>6643</v>
      </c>
      <c r="F5657" s="39"/>
    </row>
    <row r="5658" spans="5:6" x14ac:dyDescent="0.25">
      <c r="E5658" s="30">
        <f t="shared" si="88"/>
        <v>6644</v>
      </c>
      <c r="F5658" s="39"/>
    </row>
    <row r="5659" spans="5:6" x14ac:dyDescent="0.25">
      <c r="E5659" s="30">
        <f t="shared" si="88"/>
        <v>6645</v>
      </c>
      <c r="F5659" s="39"/>
    </row>
    <row r="5660" spans="5:6" x14ac:dyDescent="0.25">
      <c r="E5660" s="30">
        <f t="shared" si="88"/>
        <v>6646</v>
      </c>
      <c r="F5660" s="39"/>
    </row>
    <row r="5661" spans="5:6" x14ac:dyDescent="0.25">
      <c r="E5661" s="30">
        <f t="shared" si="88"/>
        <v>6647</v>
      </c>
      <c r="F5661" s="39"/>
    </row>
    <row r="5662" spans="5:6" x14ac:dyDescent="0.25">
      <c r="E5662" s="30">
        <f t="shared" si="88"/>
        <v>6648</v>
      </c>
      <c r="F5662" s="39"/>
    </row>
    <row r="5663" spans="5:6" x14ac:dyDescent="0.25">
      <c r="E5663" s="30">
        <f t="shared" si="88"/>
        <v>6649</v>
      </c>
      <c r="F5663" s="39"/>
    </row>
    <row r="5664" spans="5:6" x14ac:dyDescent="0.25">
      <c r="E5664" s="30">
        <f t="shared" si="88"/>
        <v>6650</v>
      </c>
      <c r="F5664" s="39"/>
    </row>
    <row r="5665" spans="5:6" x14ac:dyDescent="0.25">
      <c r="E5665" s="30">
        <f t="shared" si="88"/>
        <v>6651</v>
      </c>
      <c r="F5665" s="39"/>
    </row>
    <row r="5666" spans="5:6" x14ac:dyDescent="0.25">
      <c r="E5666" s="30">
        <f t="shared" si="88"/>
        <v>6652</v>
      </c>
      <c r="F5666" s="39"/>
    </row>
    <row r="5667" spans="5:6" x14ac:dyDescent="0.25">
      <c r="E5667" s="30">
        <f t="shared" si="88"/>
        <v>6653</v>
      </c>
      <c r="F5667" s="39"/>
    </row>
    <row r="5668" spans="5:6" x14ac:dyDescent="0.25">
      <c r="E5668" s="30">
        <f t="shared" si="88"/>
        <v>6654</v>
      </c>
      <c r="F5668" s="39"/>
    </row>
    <row r="5669" spans="5:6" x14ac:dyDescent="0.25">
      <c r="E5669" s="30">
        <f t="shared" si="88"/>
        <v>6655</v>
      </c>
      <c r="F5669" s="39"/>
    </row>
    <row r="5670" spans="5:6" x14ac:dyDescent="0.25">
      <c r="E5670" s="30">
        <f t="shared" si="88"/>
        <v>6656</v>
      </c>
      <c r="F5670" s="39"/>
    </row>
    <row r="5671" spans="5:6" x14ac:dyDescent="0.25">
      <c r="E5671" s="30">
        <f t="shared" si="88"/>
        <v>6657</v>
      </c>
      <c r="F5671" s="39"/>
    </row>
    <row r="5672" spans="5:6" x14ac:dyDescent="0.25">
      <c r="E5672" s="30">
        <f t="shared" si="88"/>
        <v>6658</v>
      </c>
      <c r="F5672" s="39"/>
    </row>
    <row r="5673" spans="5:6" x14ac:dyDescent="0.25">
      <c r="E5673" s="30">
        <f t="shared" ref="E5673:E5736" si="89" xml:space="preserve"> E5672 + 1</f>
        <v>6659</v>
      </c>
      <c r="F5673" s="39"/>
    </row>
    <row r="5674" spans="5:6" x14ac:dyDescent="0.25">
      <c r="E5674" s="30">
        <f t="shared" si="89"/>
        <v>6660</v>
      </c>
      <c r="F5674" s="39"/>
    </row>
    <row r="5675" spans="5:6" x14ac:dyDescent="0.25">
      <c r="E5675" s="30">
        <f t="shared" si="89"/>
        <v>6661</v>
      </c>
      <c r="F5675" s="39"/>
    </row>
    <row r="5676" spans="5:6" x14ac:dyDescent="0.25">
      <c r="E5676" s="30">
        <f t="shared" si="89"/>
        <v>6662</v>
      </c>
      <c r="F5676" s="39"/>
    </row>
    <row r="5677" spans="5:6" x14ac:dyDescent="0.25">
      <c r="E5677" s="30">
        <f t="shared" si="89"/>
        <v>6663</v>
      </c>
      <c r="F5677" s="39"/>
    </row>
    <row r="5678" spans="5:6" x14ac:dyDescent="0.25">
      <c r="E5678" s="30">
        <f t="shared" si="89"/>
        <v>6664</v>
      </c>
      <c r="F5678" s="39"/>
    </row>
    <row r="5679" spans="5:6" x14ac:dyDescent="0.25">
      <c r="E5679" s="30">
        <f t="shared" si="89"/>
        <v>6665</v>
      </c>
      <c r="F5679" s="39"/>
    </row>
    <row r="5680" spans="5:6" x14ac:dyDescent="0.25">
      <c r="E5680" s="30">
        <f t="shared" si="89"/>
        <v>6666</v>
      </c>
      <c r="F5680" s="39"/>
    </row>
    <row r="5681" spans="5:6" x14ac:dyDescent="0.25">
      <c r="E5681" s="30">
        <f t="shared" si="89"/>
        <v>6667</v>
      </c>
      <c r="F5681" s="39"/>
    </row>
    <row r="5682" spans="5:6" x14ac:dyDescent="0.25">
      <c r="E5682" s="30">
        <f t="shared" si="89"/>
        <v>6668</v>
      </c>
      <c r="F5682" s="39"/>
    </row>
    <row r="5683" spans="5:6" x14ac:dyDescent="0.25">
      <c r="E5683" s="30">
        <f t="shared" si="89"/>
        <v>6669</v>
      </c>
      <c r="F5683" s="39"/>
    </row>
    <row r="5684" spans="5:6" x14ac:dyDescent="0.25">
      <c r="E5684" s="30">
        <f t="shared" si="89"/>
        <v>6670</v>
      </c>
      <c r="F5684" s="39"/>
    </row>
    <row r="5685" spans="5:6" x14ac:dyDescent="0.25">
      <c r="E5685" s="30">
        <f t="shared" si="89"/>
        <v>6671</v>
      </c>
      <c r="F5685" s="39"/>
    </row>
    <row r="5686" spans="5:6" x14ac:dyDescent="0.25">
      <c r="E5686" s="30">
        <f t="shared" si="89"/>
        <v>6672</v>
      </c>
      <c r="F5686" s="39"/>
    </row>
    <row r="5687" spans="5:6" x14ac:dyDescent="0.25">
      <c r="E5687" s="30">
        <f t="shared" si="89"/>
        <v>6673</v>
      </c>
      <c r="F5687" s="39"/>
    </row>
    <row r="5688" spans="5:6" x14ac:dyDescent="0.25">
      <c r="E5688" s="30">
        <f t="shared" si="89"/>
        <v>6674</v>
      </c>
      <c r="F5688" s="39"/>
    </row>
    <row r="5689" spans="5:6" x14ac:dyDescent="0.25">
      <c r="E5689" s="30">
        <f t="shared" si="89"/>
        <v>6675</v>
      </c>
      <c r="F5689" s="39"/>
    </row>
    <row r="5690" spans="5:6" x14ac:dyDescent="0.25">
      <c r="E5690" s="30">
        <f t="shared" si="89"/>
        <v>6676</v>
      </c>
      <c r="F5690" s="39"/>
    </row>
    <row r="5691" spans="5:6" x14ac:dyDescent="0.25">
      <c r="E5691" s="30">
        <f t="shared" si="89"/>
        <v>6677</v>
      </c>
      <c r="F5691" s="39"/>
    </row>
    <row r="5692" spans="5:6" x14ac:dyDescent="0.25">
      <c r="E5692" s="30">
        <f t="shared" si="89"/>
        <v>6678</v>
      </c>
      <c r="F5692" s="39"/>
    </row>
    <row r="5693" spans="5:6" x14ac:dyDescent="0.25">
      <c r="E5693" s="30">
        <f t="shared" si="89"/>
        <v>6679</v>
      </c>
      <c r="F5693" s="39"/>
    </row>
    <row r="5694" spans="5:6" x14ac:dyDescent="0.25">
      <c r="E5694" s="30">
        <f t="shared" si="89"/>
        <v>6680</v>
      </c>
      <c r="F5694" s="39"/>
    </row>
    <row r="5695" spans="5:6" x14ac:dyDescent="0.25">
      <c r="E5695" s="30">
        <f t="shared" si="89"/>
        <v>6681</v>
      </c>
      <c r="F5695" s="39"/>
    </row>
    <row r="5696" spans="5:6" x14ac:dyDescent="0.25">
      <c r="E5696" s="30">
        <f t="shared" si="89"/>
        <v>6682</v>
      </c>
      <c r="F5696" s="39"/>
    </row>
    <row r="5697" spans="5:6" x14ac:dyDescent="0.25">
      <c r="E5697" s="30">
        <f t="shared" si="89"/>
        <v>6683</v>
      </c>
      <c r="F5697" s="39"/>
    </row>
    <row r="5698" spans="5:6" x14ac:dyDescent="0.25">
      <c r="E5698" s="30">
        <f t="shared" si="89"/>
        <v>6684</v>
      </c>
      <c r="F5698" s="39"/>
    </row>
    <row r="5699" spans="5:6" x14ac:dyDescent="0.25">
      <c r="E5699" s="30">
        <f t="shared" si="89"/>
        <v>6685</v>
      </c>
      <c r="F5699" s="39"/>
    </row>
    <row r="5700" spans="5:6" x14ac:dyDescent="0.25">
      <c r="E5700" s="30">
        <f t="shared" si="89"/>
        <v>6686</v>
      </c>
      <c r="F5700" s="39"/>
    </row>
    <row r="5701" spans="5:6" x14ac:dyDescent="0.25">
      <c r="E5701" s="30">
        <f t="shared" si="89"/>
        <v>6687</v>
      </c>
      <c r="F5701" s="39"/>
    </row>
    <row r="5702" spans="5:6" x14ac:dyDescent="0.25">
      <c r="E5702" s="30">
        <f t="shared" si="89"/>
        <v>6688</v>
      </c>
      <c r="F5702" s="39"/>
    </row>
    <row r="5703" spans="5:6" x14ac:dyDescent="0.25">
      <c r="E5703" s="30">
        <f t="shared" si="89"/>
        <v>6689</v>
      </c>
      <c r="F5703" s="39"/>
    </row>
    <row r="5704" spans="5:6" x14ac:dyDescent="0.25">
      <c r="E5704" s="30">
        <f t="shared" si="89"/>
        <v>6690</v>
      </c>
      <c r="F5704" s="39"/>
    </row>
    <row r="5705" spans="5:6" x14ac:dyDescent="0.25">
      <c r="E5705" s="30">
        <f t="shared" si="89"/>
        <v>6691</v>
      </c>
      <c r="F5705" s="39"/>
    </row>
    <row r="5706" spans="5:6" x14ac:dyDescent="0.25">
      <c r="E5706" s="30">
        <f t="shared" si="89"/>
        <v>6692</v>
      </c>
      <c r="F5706" s="39"/>
    </row>
    <row r="5707" spans="5:6" x14ac:dyDescent="0.25">
      <c r="E5707" s="30">
        <f t="shared" si="89"/>
        <v>6693</v>
      </c>
      <c r="F5707" s="39"/>
    </row>
    <row r="5708" spans="5:6" x14ac:dyDescent="0.25">
      <c r="E5708" s="30">
        <f t="shared" si="89"/>
        <v>6694</v>
      </c>
      <c r="F5708" s="39"/>
    </row>
    <row r="5709" spans="5:6" x14ac:dyDescent="0.25">
      <c r="E5709" s="30">
        <f t="shared" si="89"/>
        <v>6695</v>
      </c>
      <c r="F5709" s="39"/>
    </row>
    <row r="5710" spans="5:6" x14ac:dyDescent="0.25">
      <c r="E5710" s="30">
        <f t="shared" si="89"/>
        <v>6696</v>
      </c>
      <c r="F5710" s="39"/>
    </row>
    <row r="5711" spans="5:6" x14ac:dyDescent="0.25">
      <c r="E5711" s="30">
        <f t="shared" si="89"/>
        <v>6697</v>
      </c>
      <c r="F5711" s="39"/>
    </row>
    <row r="5712" spans="5:6" x14ac:dyDescent="0.25">
      <c r="E5712" s="30">
        <f t="shared" si="89"/>
        <v>6698</v>
      </c>
      <c r="F5712" s="39"/>
    </row>
    <row r="5713" spans="5:6" x14ac:dyDescent="0.25">
      <c r="E5713" s="30">
        <f t="shared" si="89"/>
        <v>6699</v>
      </c>
      <c r="F5713" s="39"/>
    </row>
    <row r="5714" spans="5:6" x14ac:dyDescent="0.25">
      <c r="E5714" s="30">
        <f t="shared" si="89"/>
        <v>6700</v>
      </c>
      <c r="F5714" s="39"/>
    </row>
    <row r="5715" spans="5:6" x14ac:dyDescent="0.25">
      <c r="E5715" s="30">
        <f t="shared" si="89"/>
        <v>6701</v>
      </c>
      <c r="F5715" s="39"/>
    </row>
    <row r="5716" spans="5:6" x14ac:dyDescent="0.25">
      <c r="E5716" s="30">
        <f t="shared" si="89"/>
        <v>6702</v>
      </c>
      <c r="F5716" s="39"/>
    </row>
    <row r="5717" spans="5:6" x14ac:dyDescent="0.25">
      <c r="E5717" s="30">
        <f t="shared" si="89"/>
        <v>6703</v>
      </c>
      <c r="F5717" s="39"/>
    </row>
    <row r="5718" spans="5:6" x14ac:dyDescent="0.25">
      <c r="E5718" s="30">
        <f t="shared" si="89"/>
        <v>6704</v>
      </c>
      <c r="F5718" s="39"/>
    </row>
    <row r="5719" spans="5:6" x14ac:dyDescent="0.25">
      <c r="E5719" s="30">
        <f t="shared" si="89"/>
        <v>6705</v>
      </c>
      <c r="F5719" s="39"/>
    </row>
    <row r="5720" spans="5:6" x14ac:dyDescent="0.25">
      <c r="E5720" s="30">
        <f t="shared" si="89"/>
        <v>6706</v>
      </c>
      <c r="F5720" s="39"/>
    </row>
    <row r="5721" spans="5:6" x14ac:dyDescent="0.25">
      <c r="E5721" s="30">
        <f t="shared" si="89"/>
        <v>6707</v>
      </c>
      <c r="F5721" s="39"/>
    </row>
    <row r="5722" spans="5:6" x14ac:dyDescent="0.25">
      <c r="E5722" s="30">
        <f t="shared" si="89"/>
        <v>6708</v>
      </c>
      <c r="F5722" s="39"/>
    </row>
    <row r="5723" spans="5:6" x14ac:dyDescent="0.25">
      <c r="E5723" s="30">
        <f t="shared" si="89"/>
        <v>6709</v>
      </c>
      <c r="F5723" s="39"/>
    </row>
    <row r="5724" spans="5:6" x14ac:dyDescent="0.25">
      <c r="E5724" s="30">
        <f t="shared" si="89"/>
        <v>6710</v>
      </c>
      <c r="F5724" s="39"/>
    </row>
    <row r="5725" spans="5:6" x14ac:dyDescent="0.25">
      <c r="E5725" s="30">
        <f t="shared" si="89"/>
        <v>6711</v>
      </c>
      <c r="F5725" s="39"/>
    </row>
    <row r="5726" spans="5:6" x14ac:dyDescent="0.25">
      <c r="E5726" s="30">
        <f t="shared" si="89"/>
        <v>6712</v>
      </c>
      <c r="F5726" s="39"/>
    </row>
    <row r="5727" spans="5:6" x14ac:dyDescent="0.25">
      <c r="E5727" s="30">
        <f t="shared" si="89"/>
        <v>6713</v>
      </c>
      <c r="F5727" s="39"/>
    </row>
    <row r="5728" spans="5:6" x14ac:dyDescent="0.25">
      <c r="E5728" s="30">
        <f t="shared" si="89"/>
        <v>6714</v>
      </c>
      <c r="F5728" s="39"/>
    </row>
    <row r="5729" spans="5:6" x14ac:dyDescent="0.25">
      <c r="E5729" s="30">
        <f t="shared" si="89"/>
        <v>6715</v>
      </c>
      <c r="F5729" s="39"/>
    </row>
    <row r="5730" spans="5:6" x14ac:dyDescent="0.25">
      <c r="E5730" s="30">
        <f t="shared" si="89"/>
        <v>6716</v>
      </c>
      <c r="F5730" s="39"/>
    </row>
    <row r="5731" spans="5:6" x14ac:dyDescent="0.25">
      <c r="E5731" s="30">
        <f t="shared" si="89"/>
        <v>6717</v>
      </c>
      <c r="F5731" s="39"/>
    </row>
    <row r="5732" spans="5:6" x14ac:dyDescent="0.25">
      <c r="E5732" s="30">
        <f t="shared" si="89"/>
        <v>6718</v>
      </c>
      <c r="F5732" s="39"/>
    </row>
    <row r="5733" spans="5:6" x14ac:dyDescent="0.25">
      <c r="E5733" s="30">
        <f t="shared" si="89"/>
        <v>6719</v>
      </c>
      <c r="F5733" s="39"/>
    </row>
    <row r="5734" spans="5:6" x14ac:dyDescent="0.25">
      <c r="E5734" s="30">
        <f t="shared" si="89"/>
        <v>6720</v>
      </c>
      <c r="F5734" s="39"/>
    </row>
    <row r="5735" spans="5:6" x14ac:dyDescent="0.25">
      <c r="E5735" s="30">
        <f t="shared" si="89"/>
        <v>6721</v>
      </c>
      <c r="F5735" s="39"/>
    </row>
    <row r="5736" spans="5:6" x14ac:dyDescent="0.25">
      <c r="E5736" s="30">
        <f t="shared" si="89"/>
        <v>6722</v>
      </c>
      <c r="F5736" s="39"/>
    </row>
    <row r="5737" spans="5:6" x14ac:dyDescent="0.25">
      <c r="E5737" s="30">
        <f t="shared" ref="E5737:E5800" si="90" xml:space="preserve"> E5736 + 1</f>
        <v>6723</v>
      </c>
      <c r="F5737" s="39"/>
    </row>
    <row r="5738" spans="5:6" x14ac:dyDescent="0.25">
      <c r="E5738" s="30">
        <f t="shared" si="90"/>
        <v>6724</v>
      </c>
      <c r="F5738" s="39"/>
    </row>
    <row r="5739" spans="5:6" x14ac:dyDescent="0.25">
      <c r="E5739" s="30">
        <f t="shared" si="90"/>
        <v>6725</v>
      </c>
      <c r="F5739" s="39"/>
    </row>
    <row r="5740" spans="5:6" x14ac:dyDescent="0.25">
      <c r="E5740" s="30">
        <f t="shared" si="90"/>
        <v>6726</v>
      </c>
      <c r="F5740" s="39"/>
    </row>
    <row r="5741" spans="5:6" x14ac:dyDescent="0.25">
      <c r="E5741" s="30">
        <f t="shared" si="90"/>
        <v>6727</v>
      </c>
      <c r="F5741" s="39"/>
    </row>
    <row r="5742" spans="5:6" x14ac:dyDescent="0.25">
      <c r="E5742" s="30">
        <f t="shared" si="90"/>
        <v>6728</v>
      </c>
      <c r="F5742" s="39"/>
    </row>
    <row r="5743" spans="5:6" x14ac:dyDescent="0.25">
      <c r="E5743" s="30">
        <f t="shared" si="90"/>
        <v>6729</v>
      </c>
      <c r="F5743" s="39"/>
    </row>
    <row r="5744" spans="5:6" x14ac:dyDescent="0.25">
      <c r="E5744" s="30">
        <f t="shared" si="90"/>
        <v>6730</v>
      </c>
      <c r="F5744" s="39"/>
    </row>
    <row r="5745" spans="5:6" x14ac:dyDescent="0.25">
      <c r="E5745" s="30">
        <f t="shared" si="90"/>
        <v>6731</v>
      </c>
      <c r="F5745" s="39"/>
    </row>
    <row r="5746" spans="5:6" x14ac:dyDescent="0.25">
      <c r="E5746" s="30">
        <f t="shared" si="90"/>
        <v>6732</v>
      </c>
      <c r="F5746" s="39"/>
    </row>
    <row r="5747" spans="5:6" x14ac:dyDescent="0.25">
      <c r="E5747" s="30">
        <f t="shared" si="90"/>
        <v>6733</v>
      </c>
      <c r="F5747" s="39"/>
    </row>
    <row r="5748" spans="5:6" x14ac:dyDescent="0.25">
      <c r="E5748" s="30">
        <f t="shared" si="90"/>
        <v>6734</v>
      </c>
      <c r="F5748" s="39"/>
    </row>
    <row r="5749" spans="5:6" x14ac:dyDescent="0.25">
      <c r="E5749" s="30">
        <f t="shared" si="90"/>
        <v>6735</v>
      </c>
      <c r="F5749" s="39"/>
    </row>
    <row r="5750" spans="5:6" x14ac:dyDescent="0.25">
      <c r="E5750" s="30">
        <f t="shared" si="90"/>
        <v>6736</v>
      </c>
      <c r="F5750" s="39"/>
    </row>
    <row r="5751" spans="5:6" x14ac:dyDescent="0.25">
      <c r="E5751" s="30">
        <f t="shared" si="90"/>
        <v>6737</v>
      </c>
      <c r="F5751" s="39"/>
    </row>
    <row r="5752" spans="5:6" x14ac:dyDescent="0.25">
      <c r="E5752" s="30">
        <f t="shared" si="90"/>
        <v>6738</v>
      </c>
      <c r="F5752" s="39"/>
    </row>
    <row r="5753" spans="5:6" x14ac:dyDescent="0.25">
      <c r="E5753" s="30">
        <f t="shared" si="90"/>
        <v>6739</v>
      </c>
      <c r="F5753" s="39"/>
    </row>
    <row r="5754" spans="5:6" x14ac:dyDescent="0.25">
      <c r="E5754" s="30">
        <f t="shared" si="90"/>
        <v>6740</v>
      </c>
      <c r="F5754" s="39"/>
    </row>
    <row r="5755" spans="5:6" x14ac:dyDescent="0.25">
      <c r="E5755" s="30">
        <f t="shared" si="90"/>
        <v>6741</v>
      </c>
      <c r="F5755" s="39"/>
    </row>
    <row r="5756" spans="5:6" x14ac:dyDescent="0.25">
      <c r="E5756" s="30">
        <f t="shared" si="90"/>
        <v>6742</v>
      </c>
      <c r="F5756" s="39"/>
    </row>
    <row r="5757" spans="5:6" x14ac:dyDescent="0.25">
      <c r="E5757" s="30">
        <f t="shared" si="90"/>
        <v>6743</v>
      </c>
      <c r="F5757" s="39"/>
    </row>
    <row r="5758" spans="5:6" x14ac:dyDescent="0.25">
      <c r="E5758" s="30">
        <f t="shared" si="90"/>
        <v>6744</v>
      </c>
      <c r="F5758" s="39"/>
    </row>
    <row r="5759" spans="5:6" x14ac:dyDescent="0.25">
      <c r="E5759" s="30">
        <f t="shared" si="90"/>
        <v>6745</v>
      </c>
      <c r="F5759" s="39"/>
    </row>
    <row r="5760" spans="5:6" x14ac:dyDescent="0.25">
      <c r="E5760" s="30">
        <f t="shared" si="90"/>
        <v>6746</v>
      </c>
      <c r="F5760" s="39"/>
    </row>
    <row r="5761" spans="5:6" x14ac:dyDescent="0.25">
      <c r="E5761" s="30">
        <f t="shared" si="90"/>
        <v>6747</v>
      </c>
      <c r="F5761" s="39"/>
    </row>
    <row r="5762" spans="5:6" x14ac:dyDescent="0.25">
      <c r="E5762" s="30">
        <f t="shared" si="90"/>
        <v>6748</v>
      </c>
      <c r="F5762" s="39"/>
    </row>
    <row r="5763" spans="5:6" x14ac:dyDescent="0.25">
      <c r="E5763" s="30">
        <f t="shared" si="90"/>
        <v>6749</v>
      </c>
      <c r="F5763" s="39"/>
    </row>
    <row r="5764" spans="5:6" x14ac:dyDescent="0.25">
      <c r="E5764" s="30">
        <f t="shared" si="90"/>
        <v>6750</v>
      </c>
      <c r="F5764" s="39"/>
    </row>
    <row r="5765" spans="5:6" x14ac:dyDescent="0.25">
      <c r="E5765" s="30">
        <f t="shared" si="90"/>
        <v>6751</v>
      </c>
      <c r="F5765" s="39"/>
    </row>
    <row r="5766" spans="5:6" x14ac:dyDescent="0.25">
      <c r="E5766" s="30">
        <f t="shared" si="90"/>
        <v>6752</v>
      </c>
      <c r="F5766" s="39"/>
    </row>
    <row r="5767" spans="5:6" x14ac:dyDescent="0.25">
      <c r="E5767" s="30">
        <f t="shared" si="90"/>
        <v>6753</v>
      </c>
      <c r="F5767" s="39"/>
    </row>
    <row r="5768" spans="5:6" x14ac:dyDescent="0.25">
      <c r="E5768" s="30">
        <f t="shared" si="90"/>
        <v>6754</v>
      </c>
      <c r="F5768" s="39"/>
    </row>
    <row r="5769" spans="5:6" x14ac:dyDescent="0.25">
      <c r="E5769" s="30">
        <f t="shared" si="90"/>
        <v>6755</v>
      </c>
      <c r="F5769" s="39"/>
    </row>
    <row r="5770" spans="5:6" x14ac:dyDescent="0.25">
      <c r="E5770" s="30">
        <f t="shared" si="90"/>
        <v>6756</v>
      </c>
      <c r="F5770" s="39"/>
    </row>
    <row r="5771" spans="5:6" x14ac:dyDescent="0.25">
      <c r="E5771" s="30">
        <f t="shared" si="90"/>
        <v>6757</v>
      </c>
      <c r="F5771" s="39"/>
    </row>
    <row r="5772" spans="5:6" x14ac:dyDescent="0.25">
      <c r="E5772" s="30">
        <f t="shared" si="90"/>
        <v>6758</v>
      </c>
      <c r="F5772" s="39"/>
    </row>
    <row r="5773" spans="5:6" x14ac:dyDescent="0.25">
      <c r="E5773" s="30">
        <f t="shared" si="90"/>
        <v>6759</v>
      </c>
      <c r="F5773" s="39"/>
    </row>
    <row r="5774" spans="5:6" x14ac:dyDescent="0.25">
      <c r="E5774" s="30">
        <f t="shared" si="90"/>
        <v>6760</v>
      </c>
      <c r="F5774" s="39"/>
    </row>
    <row r="5775" spans="5:6" x14ac:dyDescent="0.25">
      <c r="E5775" s="30">
        <f t="shared" si="90"/>
        <v>6761</v>
      </c>
      <c r="F5775" s="39"/>
    </row>
    <row r="5776" spans="5:6" x14ac:dyDescent="0.25">
      <c r="E5776" s="30">
        <f t="shared" si="90"/>
        <v>6762</v>
      </c>
      <c r="F5776" s="39"/>
    </row>
    <row r="5777" spans="5:6" x14ac:dyDescent="0.25">
      <c r="E5777" s="30">
        <f t="shared" si="90"/>
        <v>6763</v>
      </c>
      <c r="F5777" s="39"/>
    </row>
    <row r="5778" spans="5:6" x14ac:dyDescent="0.25">
      <c r="E5778" s="30">
        <f t="shared" si="90"/>
        <v>6764</v>
      </c>
      <c r="F5778" s="39"/>
    </row>
    <row r="5779" spans="5:6" x14ac:dyDescent="0.25">
      <c r="E5779" s="30">
        <f t="shared" si="90"/>
        <v>6765</v>
      </c>
      <c r="F5779" s="39"/>
    </row>
    <row r="5780" spans="5:6" x14ac:dyDescent="0.25">
      <c r="E5780" s="30">
        <f t="shared" si="90"/>
        <v>6766</v>
      </c>
      <c r="F5780" s="39"/>
    </row>
    <row r="5781" spans="5:6" x14ac:dyDescent="0.25">
      <c r="E5781" s="30">
        <f t="shared" si="90"/>
        <v>6767</v>
      </c>
      <c r="F5781" s="39"/>
    </row>
    <row r="5782" spans="5:6" x14ac:dyDescent="0.25">
      <c r="E5782" s="30">
        <f t="shared" si="90"/>
        <v>6768</v>
      </c>
      <c r="F5782" s="39"/>
    </row>
    <row r="5783" spans="5:6" x14ac:dyDescent="0.25">
      <c r="E5783" s="30">
        <f t="shared" si="90"/>
        <v>6769</v>
      </c>
      <c r="F5783" s="39"/>
    </row>
    <row r="5784" spans="5:6" x14ac:dyDescent="0.25">
      <c r="E5784" s="30">
        <f t="shared" si="90"/>
        <v>6770</v>
      </c>
      <c r="F5784" s="39"/>
    </row>
    <row r="5785" spans="5:6" x14ac:dyDescent="0.25">
      <c r="E5785" s="30">
        <f t="shared" si="90"/>
        <v>6771</v>
      </c>
      <c r="F5785" s="39"/>
    </row>
    <row r="5786" spans="5:6" x14ac:dyDescent="0.25">
      <c r="E5786" s="30">
        <f t="shared" si="90"/>
        <v>6772</v>
      </c>
      <c r="F5786" s="39"/>
    </row>
    <row r="5787" spans="5:6" x14ac:dyDescent="0.25">
      <c r="E5787" s="30">
        <f t="shared" si="90"/>
        <v>6773</v>
      </c>
      <c r="F5787" s="39"/>
    </row>
    <row r="5788" spans="5:6" x14ac:dyDescent="0.25">
      <c r="E5788" s="30">
        <f t="shared" si="90"/>
        <v>6774</v>
      </c>
      <c r="F5788" s="39"/>
    </row>
    <row r="5789" spans="5:6" x14ac:dyDescent="0.25">
      <c r="E5789" s="30">
        <f t="shared" si="90"/>
        <v>6775</v>
      </c>
      <c r="F5789" s="39"/>
    </row>
    <row r="5790" spans="5:6" x14ac:dyDescent="0.25">
      <c r="E5790" s="30">
        <f t="shared" si="90"/>
        <v>6776</v>
      </c>
      <c r="F5790" s="39"/>
    </row>
    <row r="5791" spans="5:6" x14ac:dyDescent="0.25">
      <c r="E5791" s="30">
        <f t="shared" si="90"/>
        <v>6777</v>
      </c>
      <c r="F5791" s="39"/>
    </row>
    <row r="5792" spans="5:6" x14ac:dyDescent="0.25">
      <c r="E5792" s="30">
        <f t="shared" si="90"/>
        <v>6778</v>
      </c>
      <c r="F5792" s="39"/>
    </row>
    <row r="5793" spans="5:6" x14ac:dyDescent="0.25">
      <c r="E5793" s="30">
        <f t="shared" si="90"/>
        <v>6779</v>
      </c>
      <c r="F5793" s="39"/>
    </row>
    <row r="5794" spans="5:6" x14ac:dyDescent="0.25">
      <c r="E5794" s="30">
        <f t="shared" si="90"/>
        <v>6780</v>
      </c>
      <c r="F5794" s="39"/>
    </row>
    <row r="5795" spans="5:6" x14ac:dyDescent="0.25">
      <c r="E5795" s="30">
        <f t="shared" si="90"/>
        <v>6781</v>
      </c>
      <c r="F5795" s="39"/>
    </row>
    <row r="5796" spans="5:6" x14ac:dyDescent="0.25">
      <c r="E5796" s="30">
        <f t="shared" si="90"/>
        <v>6782</v>
      </c>
      <c r="F5796" s="39"/>
    </row>
    <row r="5797" spans="5:6" x14ac:dyDescent="0.25">
      <c r="E5797" s="30">
        <f t="shared" si="90"/>
        <v>6783</v>
      </c>
      <c r="F5797" s="39"/>
    </row>
    <row r="5798" spans="5:6" x14ac:dyDescent="0.25">
      <c r="E5798" s="30">
        <f t="shared" si="90"/>
        <v>6784</v>
      </c>
      <c r="F5798" s="39"/>
    </row>
    <row r="5799" spans="5:6" x14ac:dyDescent="0.25">
      <c r="E5799" s="30">
        <f t="shared" si="90"/>
        <v>6785</v>
      </c>
      <c r="F5799" s="39"/>
    </row>
    <row r="5800" spans="5:6" x14ac:dyDescent="0.25">
      <c r="E5800" s="30">
        <f t="shared" si="90"/>
        <v>6786</v>
      </c>
      <c r="F5800" s="39"/>
    </row>
    <row r="5801" spans="5:6" x14ac:dyDescent="0.25">
      <c r="E5801" s="30">
        <f t="shared" ref="E5801:E5864" si="91" xml:space="preserve"> E5800 + 1</f>
        <v>6787</v>
      </c>
      <c r="F5801" s="39"/>
    </row>
    <row r="5802" spans="5:6" x14ac:dyDescent="0.25">
      <c r="E5802" s="30">
        <f t="shared" si="91"/>
        <v>6788</v>
      </c>
      <c r="F5802" s="39"/>
    </row>
    <row r="5803" spans="5:6" x14ac:dyDescent="0.25">
      <c r="E5803" s="30">
        <f t="shared" si="91"/>
        <v>6789</v>
      </c>
      <c r="F5803" s="39"/>
    </row>
    <row r="5804" spans="5:6" x14ac:dyDescent="0.25">
      <c r="E5804" s="30">
        <f t="shared" si="91"/>
        <v>6790</v>
      </c>
      <c r="F5804" s="39"/>
    </row>
    <row r="5805" spans="5:6" x14ac:dyDescent="0.25">
      <c r="E5805" s="30">
        <f t="shared" si="91"/>
        <v>6791</v>
      </c>
      <c r="F5805" s="39"/>
    </row>
    <row r="5806" spans="5:6" x14ac:dyDescent="0.25">
      <c r="E5806" s="30">
        <f t="shared" si="91"/>
        <v>6792</v>
      </c>
      <c r="F5806" s="39"/>
    </row>
    <row r="5807" spans="5:6" x14ac:dyDescent="0.25">
      <c r="E5807" s="30">
        <f t="shared" si="91"/>
        <v>6793</v>
      </c>
      <c r="F5807" s="39"/>
    </row>
    <row r="5808" spans="5:6" x14ac:dyDescent="0.25">
      <c r="E5808" s="30">
        <f t="shared" si="91"/>
        <v>6794</v>
      </c>
      <c r="F5808" s="39"/>
    </row>
    <row r="5809" spans="5:6" x14ac:dyDescent="0.25">
      <c r="E5809" s="30">
        <f t="shared" si="91"/>
        <v>6795</v>
      </c>
      <c r="F5809" s="39"/>
    </row>
    <row r="5810" spans="5:6" x14ac:dyDescent="0.25">
      <c r="E5810" s="30">
        <f t="shared" si="91"/>
        <v>6796</v>
      </c>
      <c r="F5810" s="39"/>
    </row>
    <row r="5811" spans="5:6" x14ac:dyDescent="0.25">
      <c r="E5811" s="30">
        <f t="shared" si="91"/>
        <v>6797</v>
      </c>
      <c r="F5811" s="39"/>
    </row>
    <row r="5812" spans="5:6" x14ac:dyDescent="0.25">
      <c r="E5812" s="30">
        <f t="shared" si="91"/>
        <v>6798</v>
      </c>
      <c r="F5812" s="39"/>
    </row>
    <row r="5813" spans="5:6" x14ac:dyDescent="0.25">
      <c r="E5813" s="30">
        <f t="shared" si="91"/>
        <v>6799</v>
      </c>
      <c r="F5813" s="39"/>
    </row>
    <row r="5814" spans="5:6" x14ac:dyDescent="0.25">
      <c r="E5814" s="30">
        <f t="shared" si="91"/>
        <v>6800</v>
      </c>
      <c r="F5814" s="39"/>
    </row>
    <row r="5815" spans="5:6" x14ac:dyDescent="0.25">
      <c r="E5815" s="30">
        <f t="shared" si="91"/>
        <v>6801</v>
      </c>
      <c r="F5815" s="39"/>
    </row>
    <row r="5816" spans="5:6" x14ac:dyDescent="0.25">
      <c r="E5816" s="30">
        <f t="shared" si="91"/>
        <v>6802</v>
      </c>
      <c r="F5816" s="39"/>
    </row>
    <row r="5817" spans="5:6" x14ac:dyDescent="0.25">
      <c r="E5817" s="30">
        <f t="shared" si="91"/>
        <v>6803</v>
      </c>
      <c r="F5817" s="39"/>
    </row>
    <row r="5818" spans="5:6" x14ac:dyDescent="0.25">
      <c r="E5818" s="30">
        <f t="shared" si="91"/>
        <v>6804</v>
      </c>
      <c r="F5818" s="39"/>
    </row>
    <row r="5819" spans="5:6" x14ac:dyDescent="0.25">
      <c r="E5819" s="30">
        <f t="shared" si="91"/>
        <v>6805</v>
      </c>
      <c r="F5819" s="39"/>
    </row>
    <row r="5820" spans="5:6" x14ac:dyDescent="0.25">
      <c r="E5820" s="30">
        <f t="shared" si="91"/>
        <v>6806</v>
      </c>
      <c r="F5820" s="39"/>
    </row>
    <row r="5821" spans="5:6" x14ac:dyDescent="0.25">
      <c r="E5821" s="30">
        <f t="shared" si="91"/>
        <v>6807</v>
      </c>
      <c r="F5821" s="39"/>
    </row>
    <row r="5822" spans="5:6" x14ac:dyDescent="0.25">
      <c r="E5822" s="30">
        <f t="shared" si="91"/>
        <v>6808</v>
      </c>
      <c r="F5822" s="39"/>
    </row>
    <row r="5823" spans="5:6" x14ac:dyDescent="0.25">
      <c r="E5823" s="30">
        <f t="shared" si="91"/>
        <v>6809</v>
      </c>
      <c r="F5823" s="39"/>
    </row>
    <row r="5824" spans="5:6" x14ac:dyDescent="0.25">
      <c r="E5824" s="30">
        <f t="shared" si="91"/>
        <v>6810</v>
      </c>
      <c r="F5824" s="39"/>
    </row>
    <row r="5825" spans="5:6" x14ac:dyDescent="0.25">
      <c r="E5825" s="30">
        <f t="shared" si="91"/>
        <v>6811</v>
      </c>
      <c r="F5825" s="39"/>
    </row>
    <row r="5826" spans="5:6" x14ac:dyDescent="0.25">
      <c r="E5826" s="30">
        <f t="shared" si="91"/>
        <v>6812</v>
      </c>
      <c r="F5826" s="39"/>
    </row>
    <row r="5827" spans="5:6" x14ac:dyDescent="0.25">
      <c r="E5827" s="30">
        <f t="shared" si="91"/>
        <v>6813</v>
      </c>
      <c r="F5827" s="39"/>
    </row>
    <row r="5828" spans="5:6" x14ac:dyDescent="0.25">
      <c r="E5828" s="30">
        <f t="shared" si="91"/>
        <v>6814</v>
      </c>
      <c r="F5828" s="39"/>
    </row>
    <row r="5829" spans="5:6" x14ac:dyDescent="0.25">
      <c r="E5829" s="30">
        <f t="shared" si="91"/>
        <v>6815</v>
      </c>
      <c r="F5829" s="39"/>
    </row>
    <row r="5830" spans="5:6" x14ac:dyDescent="0.25">
      <c r="E5830" s="30">
        <f t="shared" si="91"/>
        <v>6816</v>
      </c>
      <c r="F5830" s="39"/>
    </row>
    <row r="5831" spans="5:6" x14ac:dyDescent="0.25">
      <c r="E5831" s="30">
        <f t="shared" si="91"/>
        <v>6817</v>
      </c>
      <c r="F5831" s="39"/>
    </row>
    <row r="5832" spans="5:6" x14ac:dyDescent="0.25">
      <c r="E5832" s="30">
        <f t="shared" si="91"/>
        <v>6818</v>
      </c>
      <c r="F5832" s="39"/>
    </row>
    <row r="5833" spans="5:6" x14ac:dyDescent="0.25">
      <c r="E5833" s="30">
        <f t="shared" si="91"/>
        <v>6819</v>
      </c>
      <c r="F5833" s="39"/>
    </row>
    <row r="5834" spans="5:6" x14ac:dyDescent="0.25">
      <c r="E5834" s="30">
        <f t="shared" si="91"/>
        <v>6820</v>
      </c>
      <c r="F5834" s="39"/>
    </row>
    <row r="5835" spans="5:6" x14ac:dyDescent="0.25">
      <c r="E5835" s="30">
        <f t="shared" si="91"/>
        <v>6821</v>
      </c>
      <c r="F5835" s="39"/>
    </row>
    <row r="5836" spans="5:6" x14ac:dyDescent="0.25">
      <c r="E5836" s="30">
        <f t="shared" si="91"/>
        <v>6822</v>
      </c>
      <c r="F5836" s="39"/>
    </row>
    <row r="5837" spans="5:6" x14ac:dyDescent="0.25">
      <c r="E5837" s="30">
        <f t="shared" si="91"/>
        <v>6823</v>
      </c>
      <c r="F5837" s="39"/>
    </row>
    <row r="5838" spans="5:6" x14ac:dyDescent="0.25">
      <c r="E5838" s="30">
        <f t="shared" si="91"/>
        <v>6824</v>
      </c>
      <c r="F5838" s="39"/>
    </row>
    <row r="5839" spans="5:6" x14ac:dyDescent="0.25">
      <c r="E5839" s="30">
        <f t="shared" si="91"/>
        <v>6825</v>
      </c>
      <c r="F5839" s="39"/>
    </row>
    <row r="5840" spans="5:6" x14ac:dyDescent="0.25">
      <c r="E5840" s="30">
        <f t="shared" si="91"/>
        <v>6826</v>
      </c>
      <c r="F5840" s="39"/>
    </row>
    <row r="5841" spans="5:6" x14ac:dyDescent="0.25">
      <c r="E5841" s="30">
        <f t="shared" si="91"/>
        <v>6827</v>
      </c>
      <c r="F5841" s="39"/>
    </row>
    <row r="5842" spans="5:6" x14ac:dyDescent="0.25">
      <c r="E5842" s="30">
        <f t="shared" si="91"/>
        <v>6828</v>
      </c>
      <c r="F5842" s="39"/>
    </row>
    <row r="5843" spans="5:6" x14ac:dyDescent="0.25">
      <c r="E5843" s="30">
        <f t="shared" si="91"/>
        <v>6829</v>
      </c>
      <c r="F5843" s="39"/>
    </row>
    <row r="5844" spans="5:6" x14ac:dyDescent="0.25">
      <c r="E5844" s="30">
        <f t="shared" si="91"/>
        <v>6830</v>
      </c>
      <c r="F5844" s="39"/>
    </row>
    <row r="5845" spans="5:6" x14ac:dyDescent="0.25">
      <c r="E5845" s="30">
        <f t="shared" si="91"/>
        <v>6831</v>
      </c>
      <c r="F5845" s="39"/>
    </row>
    <row r="5846" spans="5:6" x14ac:dyDescent="0.25">
      <c r="E5846" s="30">
        <f t="shared" si="91"/>
        <v>6832</v>
      </c>
      <c r="F5846" s="39"/>
    </row>
    <row r="5847" spans="5:6" x14ac:dyDescent="0.25">
      <c r="E5847" s="30">
        <f t="shared" si="91"/>
        <v>6833</v>
      </c>
      <c r="F5847" s="39"/>
    </row>
    <row r="5848" spans="5:6" x14ac:dyDescent="0.25">
      <c r="E5848" s="30">
        <f t="shared" si="91"/>
        <v>6834</v>
      </c>
      <c r="F5848" s="39"/>
    </row>
    <row r="5849" spans="5:6" x14ac:dyDescent="0.25">
      <c r="E5849" s="30">
        <f t="shared" si="91"/>
        <v>6835</v>
      </c>
      <c r="F5849" s="39"/>
    </row>
    <row r="5850" spans="5:6" x14ac:dyDescent="0.25">
      <c r="E5850" s="30">
        <f t="shared" si="91"/>
        <v>6836</v>
      </c>
      <c r="F5850" s="39"/>
    </row>
    <row r="5851" spans="5:6" x14ac:dyDescent="0.25">
      <c r="E5851" s="30">
        <f t="shared" si="91"/>
        <v>6837</v>
      </c>
      <c r="F5851" s="39"/>
    </row>
    <row r="5852" spans="5:6" x14ac:dyDescent="0.25">
      <c r="E5852" s="30">
        <f t="shared" si="91"/>
        <v>6838</v>
      </c>
      <c r="F5852" s="39"/>
    </row>
    <row r="5853" spans="5:6" x14ac:dyDescent="0.25">
      <c r="E5853" s="30">
        <f t="shared" si="91"/>
        <v>6839</v>
      </c>
      <c r="F5853" s="39"/>
    </row>
    <row r="5854" spans="5:6" x14ac:dyDescent="0.25">
      <c r="E5854" s="30">
        <f t="shared" si="91"/>
        <v>6840</v>
      </c>
      <c r="F5854" s="39"/>
    </row>
    <row r="5855" spans="5:6" x14ac:dyDescent="0.25">
      <c r="E5855" s="30">
        <f t="shared" si="91"/>
        <v>6841</v>
      </c>
      <c r="F5855" s="39"/>
    </row>
    <row r="5856" spans="5:6" x14ac:dyDescent="0.25">
      <c r="E5856" s="30">
        <f t="shared" si="91"/>
        <v>6842</v>
      </c>
      <c r="F5856" s="39"/>
    </row>
    <row r="5857" spans="5:6" x14ac:dyDescent="0.25">
      <c r="E5857" s="30">
        <f t="shared" si="91"/>
        <v>6843</v>
      </c>
      <c r="F5857" s="39"/>
    </row>
    <row r="5858" spans="5:6" x14ac:dyDescent="0.25">
      <c r="E5858" s="30">
        <f t="shared" si="91"/>
        <v>6844</v>
      </c>
      <c r="F5858" s="39"/>
    </row>
    <row r="5859" spans="5:6" x14ac:dyDescent="0.25">
      <c r="E5859" s="30">
        <f t="shared" si="91"/>
        <v>6845</v>
      </c>
      <c r="F5859" s="39"/>
    </row>
    <row r="5860" spans="5:6" x14ac:dyDescent="0.25">
      <c r="E5860" s="30">
        <f t="shared" si="91"/>
        <v>6846</v>
      </c>
      <c r="F5860" s="39"/>
    </row>
    <row r="5861" spans="5:6" x14ac:dyDescent="0.25">
      <c r="E5861" s="30">
        <f t="shared" si="91"/>
        <v>6847</v>
      </c>
      <c r="F5861" s="39"/>
    </row>
    <row r="5862" spans="5:6" x14ac:dyDescent="0.25">
      <c r="E5862" s="30">
        <f t="shared" si="91"/>
        <v>6848</v>
      </c>
      <c r="F5862" s="39"/>
    </row>
    <row r="5863" spans="5:6" x14ac:dyDescent="0.25">
      <c r="E5863" s="30">
        <f t="shared" si="91"/>
        <v>6849</v>
      </c>
      <c r="F5863" s="39"/>
    </row>
    <row r="5864" spans="5:6" x14ac:dyDescent="0.25">
      <c r="E5864" s="30">
        <f t="shared" si="91"/>
        <v>6850</v>
      </c>
      <c r="F5864" s="39"/>
    </row>
    <row r="5865" spans="5:6" x14ac:dyDescent="0.25">
      <c r="E5865" s="30">
        <f t="shared" ref="E5865:E5928" si="92" xml:space="preserve"> E5864 + 1</f>
        <v>6851</v>
      </c>
      <c r="F5865" s="39"/>
    </row>
    <row r="5866" spans="5:6" x14ac:dyDescent="0.25">
      <c r="E5866" s="30">
        <f t="shared" si="92"/>
        <v>6852</v>
      </c>
      <c r="F5866" s="39"/>
    </row>
    <row r="5867" spans="5:6" x14ac:dyDescent="0.25">
      <c r="E5867" s="30">
        <f t="shared" si="92"/>
        <v>6853</v>
      </c>
      <c r="F5867" s="39"/>
    </row>
    <row r="5868" spans="5:6" x14ac:dyDescent="0.25">
      <c r="E5868" s="30">
        <f t="shared" si="92"/>
        <v>6854</v>
      </c>
      <c r="F5868" s="39"/>
    </row>
    <row r="5869" spans="5:6" x14ac:dyDescent="0.25">
      <c r="E5869" s="30">
        <f t="shared" si="92"/>
        <v>6855</v>
      </c>
      <c r="F5869" s="39"/>
    </row>
    <row r="5870" spans="5:6" x14ac:dyDescent="0.25">
      <c r="E5870" s="30">
        <f t="shared" si="92"/>
        <v>6856</v>
      </c>
      <c r="F5870" s="39"/>
    </row>
    <row r="5871" spans="5:6" x14ac:dyDescent="0.25">
      <c r="E5871" s="30">
        <f t="shared" si="92"/>
        <v>6857</v>
      </c>
      <c r="F5871" s="39"/>
    </row>
    <row r="5872" spans="5:6" x14ac:dyDescent="0.25">
      <c r="E5872" s="30">
        <f t="shared" si="92"/>
        <v>6858</v>
      </c>
      <c r="F5872" s="39"/>
    </row>
    <row r="5873" spans="5:6" x14ac:dyDescent="0.25">
      <c r="E5873" s="30">
        <f t="shared" si="92"/>
        <v>6859</v>
      </c>
      <c r="F5873" s="39"/>
    </row>
    <row r="5874" spans="5:6" x14ac:dyDescent="0.25">
      <c r="E5874" s="30">
        <f t="shared" si="92"/>
        <v>6860</v>
      </c>
      <c r="F5874" s="39"/>
    </row>
    <row r="5875" spans="5:6" x14ac:dyDescent="0.25">
      <c r="E5875" s="30">
        <f t="shared" si="92"/>
        <v>6861</v>
      </c>
      <c r="F5875" s="39"/>
    </row>
    <row r="5876" spans="5:6" x14ac:dyDescent="0.25">
      <c r="E5876" s="30">
        <f t="shared" si="92"/>
        <v>6862</v>
      </c>
      <c r="F5876" s="39"/>
    </row>
    <row r="5877" spans="5:6" x14ac:dyDescent="0.25">
      <c r="E5877" s="30">
        <f t="shared" si="92"/>
        <v>6863</v>
      </c>
      <c r="F5877" s="39"/>
    </row>
    <row r="5878" spans="5:6" x14ac:dyDescent="0.25">
      <c r="E5878" s="30">
        <f t="shared" si="92"/>
        <v>6864</v>
      </c>
      <c r="F5878" s="39"/>
    </row>
    <row r="5879" spans="5:6" x14ac:dyDescent="0.25">
      <c r="E5879" s="30">
        <f t="shared" si="92"/>
        <v>6865</v>
      </c>
      <c r="F5879" s="39"/>
    </row>
    <row r="5880" spans="5:6" x14ac:dyDescent="0.25">
      <c r="E5880" s="30">
        <f t="shared" si="92"/>
        <v>6866</v>
      </c>
      <c r="F5880" s="39"/>
    </row>
    <row r="5881" spans="5:6" x14ac:dyDescent="0.25">
      <c r="E5881" s="30">
        <f t="shared" si="92"/>
        <v>6867</v>
      </c>
      <c r="F5881" s="39"/>
    </row>
    <row r="5882" spans="5:6" x14ac:dyDescent="0.25">
      <c r="E5882" s="30">
        <f t="shared" si="92"/>
        <v>6868</v>
      </c>
      <c r="F5882" s="39"/>
    </row>
    <row r="5883" spans="5:6" x14ac:dyDescent="0.25">
      <c r="E5883" s="30">
        <f t="shared" si="92"/>
        <v>6869</v>
      </c>
      <c r="F5883" s="39"/>
    </row>
    <row r="5884" spans="5:6" x14ac:dyDescent="0.25">
      <c r="E5884" s="30">
        <f t="shared" si="92"/>
        <v>6870</v>
      </c>
      <c r="F5884" s="39"/>
    </row>
    <row r="5885" spans="5:6" x14ac:dyDescent="0.25">
      <c r="E5885" s="30">
        <f t="shared" si="92"/>
        <v>6871</v>
      </c>
      <c r="F5885" s="39"/>
    </row>
    <row r="5886" spans="5:6" x14ac:dyDescent="0.25">
      <c r="E5886" s="30">
        <f t="shared" si="92"/>
        <v>6872</v>
      </c>
      <c r="F5886" s="39"/>
    </row>
    <row r="5887" spans="5:6" x14ac:dyDescent="0.25">
      <c r="E5887" s="30">
        <f t="shared" si="92"/>
        <v>6873</v>
      </c>
      <c r="F5887" s="39"/>
    </row>
    <row r="5888" spans="5:6" x14ac:dyDescent="0.25">
      <c r="E5888" s="30">
        <f t="shared" si="92"/>
        <v>6874</v>
      </c>
      <c r="F5888" s="39"/>
    </row>
    <row r="5889" spans="5:6" x14ac:dyDescent="0.25">
      <c r="E5889" s="30">
        <f t="shared" si="92"/>
        <v>6875</v>
      </c>
      <c r="F5889" s="39"/>
    </row>
    <row r="5890" spans="5:6" x14ac:dyDescent="0.25">
      <c r="E5890" s="30">
        <f t="shared" si="92"/>
        <v>6876</v>
      </c>
      <c r="F5890" s="39"/>
    </row>
    <row r="5891" spans="5:6" x14ac:dyDescent="0.25">
      <c r="E5891" s="30">
        <f t="shared" si="92"/>
        <v>6877</v>
      </c>
      <c r="F5891" s="39"/>
    </row>
    <row r="5892" spans="5:6" x14ac:dyDescent="0.25">
      <c r="E5892" s="30">
        <f t="shared" si="92"/>
        <v>6878</v>
      </c>
      <c r="F5892" s="39"/>
    </row>
    <row r="5893" spans="5:6" x14ac:dyDescent="0.25">
      <c r="E5893" s="30">
        <f t="shared" si="92"/>
        <v>6879</v>
      </c>
      <c r="F5893" s="39"/>
    </row>
    <row r="5894" spans="5:6" x14ac:dyDescent="0.25">
      <c r="E5894" s="30">
        <f t="shared" si="92"/>
        <v>6880</v>
      </c>
      <c r="F5894" s="39"/>
    </row>
    <row r="5895" spans="5:6" x14ac:dyDescent="0.25">
      <c r="E5895" s="30">
        <f t="shared" si="92"/>
        <v>6881</v>
      </c>
      <c r="F5895" s="39"/>
    </row>
    <row r="5896" spans="5:6" x14ac:dyDescent="0.25">
      <c r="E5896" s="30">
        <f t="shared" si="92"/>
        <v>6882</v>
      </c>
      <c r="F5896" s="39"/>
    </row>
    <row r="5897" spans="5:6" x14ac:dyDescent="0.25">
      <c r="E5897" s="30">
        <f t="shared" si="92"/>
        <v>6883</v>
      </c>
      <c r="F5897" s="39"/>
    </row>
    <row r="5898" spans="5:6" x14ac:dyDescent="0.25">
      <c r="E5898" s="30">
        <f t="shared" si="92"/>
        <v>6884</v>
      </c>
      <c r="F5898" s="39"/>
    </row>
    <row r="5899" spans="5:6" x14ac:dyDescent="0.25">
      <c r="E5899" s="30">
        <f t="shared" si="92"/>
        <v>6885</v>
      </c>
      <c r="F5899" s="39"/>
    </row>
    <row r="5900" spans="5:6" x14ac:dyDescent="0.25">
      <c r="E5900" s="30">
        <f t="shared" si="92"/>
        <v>6886</v>
      </c>
      <c r="F5900" s="39"/>
    </row>
    <row r="5901" spans="5:6" x14ac:dyDescent="0.25">
      <c r="E5901" s="30">
        <f t="shared" si="92"/>
        <v>6887</v>
      </c>
      <c r="F5901" s="39"/>
    </row>
    <row r="5902" spans="5:6" x14ac:dyDescent="0.25">
      <c r="E5902" s="30">
        <f t="shared" si="92"/>
        <v>6888</v>
      </c>
      <c r="F5902" s="39"/>
    </row>
    <row r="5903" spans="5:6" x14ac:dyDescent="0.25">
      <c r="E5903" s="30">
        <f t="shared" si="92"/>
        <v>6889</v>
      </c>
      <c r="F5903" s="39"/>
    </row>
    <row r="5904" spans="5:6" x14ac:dyDescent="0.25">
      <c r="E5904" s="30">
        <f t="shared" si="92"/>
        <v>6890</v>
      </c>
      <c r="F5904" s="39"/>
    </row>
    <row r="5905" spans="5:6" x14ac:dyDescent="0.25">
      <c r="E5905" s="30">
        <f t="shared" si="92"/>
        <v>6891</v>
      </c>
      <c r="F5905" s="39"/>
    </row>
    <row r="5906" spans="5:6" x14ac:dyDescent="0.25">
      <c r="E5906" s="30">
        <f t="shared" si="92"/>
        <v>6892</v>
      </c>
      <c r="F5906" s="39"/>
    </row>
    <row r="5907" spans="5:6" x14ac:dyDescent="0.25">
      <c r="E5907" s="30">
        <f t="shared" si="92"/>
        <v>6893</v>
      </c>
      <c r="F5907" s="39"/>
    </row>
    <row r="5908" spans="5:6" x14ac:dyDescent="0.25">
      <c r="E5908" s="30">
        <f t="shared" si="92"/>
        <v>6894</v>
      </c>
      <c r="F5908" s="39"/>
    </row>
    <row r="5909" spans="5:6" x14ac:dyDescent="0.25">
      <c r="E5909" s="30">
        <f t="shared" si="92"/>
        <v>6895</v>
      </c>
      <c r="F5909" s="39"/>
    </row>
    <row r="5910" spans="5:6" x14ac:dyDescent="0.25">
      <c r="E5910" s="30">
        <f t="shared" si="92"/>
        <v>6896</v>
      </c>
      <c r="F5910" s="39"/>
    </row>
    <row r="5911" spans="5:6" x14ac:dyDescent="0.25">
      <c r="E5911" s="30">
        <f t="shared" si="92"/>
        <v>6897</v>
      </c>
      <c r="F5911" s="39"/>
    </row>
    <row r="5912" spans="5:6" x14ac:dyDescent="0.25">
      <c r="E5912" s="30">
        <f t="shared" si="92"/>
        <v>6898</v>
      </c>
      <c r="F5912" s="39"/>
    </row>
    <row r="5913" spans="5:6" x14ac:dyDescent="0.25">
      <c r="E5913" s="30">
        <f t="shared" si="92"/>
        <v>6899</v>
      </c>
      <c r="F5913" s="39"/>
    </row>
    <row r="5914" spans="5:6" x14ac:dyDescent="0.25">
      <c r="E5914" s="30">
        <f t="shared" si="92"/>
        <v>6900</v>
      </c>
      <c r="F5914" s="39"/>
    </row>
    <row r="5915" spans="5:6" x14ac:dyDescent="0.25">
      <c r="E5915" s="30">
        <f t="shared" si="92"/>
        <v>6901</v>
      </c>
      <c r="F5915" s="39"/>
    </row>
    <row r="5916" spans="5:6" x14ac:dyDescent="0.25">
      <c r="E5916" s="30">
        <f t="shared" si="92"/>
        <v>6902</v>
      </c>
      <c r="F5916" s="39"/>
    </row>
    <row r="5917" spans="5:6" x14ac:dyDescent="0.25">
      <c r="E5917" s="30">
        <f t="shared" si="92"/>
        <v>6903</v>
      </c>
      <c r="F5917" s="39"/>
    </row>
    <row r="5918" spans="5:6" x14ac:dyDescent="0.25">
      <c r="E5918" s="30">
        <f t="shared" si="92"/>
        <v>6904</v>
      </c>
      <c r="F5918" s="39"/>
    </row>
    <row r="5919" spans="5:6" x14ac:dyDescent="0.25">
      <c r="E5919" s="30">
        <f t="shared" si="92"/>
        <v>6905</v>
      </c>
      <c r="F5919" s="39"/>
    </row>
    <row r="5920" spans="5:6" x14ac:dyDescent="0.25">
      <c r="E5920" s="30">
        <f t="shared" si="92"/>
        <v>6906</v>
      </c>
      <c r="F5920" s="39"/>
    </row>
    <row r="5921" spans="5:6" x14ac:dyDescent="0.25">
      <c r="E5921" s="30">
        <f t="shared" si="92"/>
        <v>6907</v>
      </c>
      <c r="F5921" s="39"/>
    </row>
    <row r="5922" spans="5:6" x14ac:dyDescent="0.25">
      <c r="E5922" s="30">
        <f t="shared" si="92"/>
        <v>6908</v>
      </c>
      <c r="F5922" s="39"/>
    </row>
    <row r="5923" spans="5:6" x14ac:dyDescent="0.25">
      <c r="E5923" s="30">
        <f t="shared" si="92"/>
        <v>6909</v>
      </c>
      <c r="F5923" s="39"/>
    </row>
    <row r="5924" spans="5:6" x14ac:dyDescent="0.25">
      <c r="E5924" s="30">
        <f t="shared" si="92"/>
        <v>6910</v>
      </c>
      <c r="F5924" s="39"/>
    </row>
    <row r="5925" spans="5:6" x14ac:dyDescent="0.25">
      <c r="E5925" s="30">
        <f t="shared" si="92"/>
        <v>6911</v>
      </c>
      <c r="F5925" s="39"/>
    </row>
    <row r="5926" spans="5:6" x14ac:dyDescent="0.25">
      <c r="E5926" s="30">
        <f t="shared" si="92"/>
        <v>6912</v>
      </c>
      <c r="F5926" s="39"/>
    </row>
    <row r="5927" spans="5:6" x14ac:dyDescent="0.25">
      <c r="E5927" s="30">
        <f t="shared" si="92"/>
        <v>6913</v>
      </c>
      <c r="F5927" s="39"/>
    </row>
    <row r="5928" spans="5:6" x14ac:dyDescent="0.25">
      <c r="E5928" s="30">
        <f t="shared" si="92"/>
        <v>6914</v>
      </c>
      <c r="F5928" s="39"/>
    </row>
    <row r="5929" spans="5:6" x14ac:dyDescent="0.25">
      <c r="E5929" s="30">
        <f t="shared" ref="E5929:E5992" si="93" xml:space="preserve"> E5928 + 1</f>
        <v>6915</v>
      </c>
      <c r="F5929" s="39"/>
    </row>
    <row r="5930" spans="5:6" x14ac:dyDescent="0.25">
      <c r="E5930" s="30">
        <f t="shared" si="93"/>
        <v>6916</v>
      </c>
      <c r="F5930" s="39"/>
    </row>
    <row r="5931" spans="5:6" x14ac:dyDescent="0.25">
      <c r="E5931" s="30">
        <f t="shared" si="93"/>
        <v>6917</v>
      </c>
      <c r="F5931" s="39"/>
    </row>
    <row r="5932" spans="5:6" x14ac:dyDescent="0.25">
      <c r="E5932" s="30">
        <f t="shared" si="93"/>
        <v>6918</v>
      </c>
      <c r="F5932" s="39"/>
    </row>
    <row r="5933" spans="5:6" x14ac:dyDescent="0.25">
      <c r="E5933" s="30">
        <f t="shared" si="93"/>
        <v>6919</v>
      </c>
      <c r="F5933" s="39"/>
    </row>
    <row r="5934" spans="5:6" x14ac:dyDescent="0.25">
      <c r="E5934" s="30">
        <f t="shared" si="93"/>
        <v>6920</v>
      </c>
      <c r="F5934" s="39"/>
    </row>
    <row r="5935" spans="5:6" x14ac:dyDescent="0.25">
      <c r="E5935" s="30">
        <f t="shared" si="93"/>
        <v>6921</v>
      </c>
      <c r="F5935" s="39"/>
    </row>
    <row r="5936" spans="5:6" x14ac:dyDescent="0.25">
      <c r="E5936" s="30">
        <f t="shared" si="93"/>
        <v>6922</v>
      </c>
      <c r="F5936" s="39"/>
    </row>
    <row r="5937" spans="5:6" x14ac:dyDescent="0.25">
      <c r="E5937" s="30">
        <f t="shared" si="93"/>
        <v>6923</v>
      </c>
      <c r="F5937" s="39"/>
    </row>
    <row r="5938" spans="5:6" x14ac:dyDescent="0.25">
      <c r="E5938" s="30">
        <f t="shared" si="93"/>
        <v>6924</v>
      </c>
      <c r="F5938" s="39"/>
    </row>
    <row r="5939" spans="5:6" x14ac:dyDescent="0.25">
      <c r="E5939" s="30">
        <f t="shared" si="93"/>
        <v>6925</v>
      </c>
      <c r="F5939" s="39"/>
    </row>
    <row r="5940" spans="5:6" x14ac:dyDescent="0.25">
      <c r="E5940" s="30">
        <f t="shared" si="93"/>
        <v>6926</v>
      </c>
      <c r="F5940" s="39"/>
    </row>
    <row r="5941" spans="5:6" x14ac:dyDescent="0.25">
      <c r="E5941" s="30">
        <f t="shared" si="93"/>
        <v>6927</v>
      </c>
      <c r="F5941" s="39"/>
    </row>
    <row r="5942" spans="5:6" x14ac:dyDescent="0.25">
      <c r="E5942" s="30">
        <f t="shared" si="93"/>
        <v>6928</v>
      </c>
      <c r="F5942" s="39"/>
    </row>
    <row r="5943" spans="5:6" x14ac:dyDescent="0.25">
      <c r="E5943" s="30">
        <f t="shared" si="93"/>
        <v>6929</v>
      </c>
      <c r="F5943" s="39"/>
    </row>
    <row r="5944" spans="5:6" x14ac:dyDescent="0.25">
      <c r="E5944" s="30">
        <f t="shared" si="93"/>
        <v>6930</v>
      </c>
      <c r="F5944" s="39"/>
    </row>
    <row r="5945" spans="5:6" x14ac:dyDescent="0.25">
      <c r="E5945" s="30">
        <f t="shared" si="93"/>
        <v>6931</v>
      </c>
      <c r="F5945" s="39"/>
    </row>
    <row r="5946" spans="5:6" x14ac:dyDescent="0.25">
      <c r="E5946" s="30">
        <f t="shared" si="93"/>
        <v>6932</v>
      </c>
      <c r="F5946" s="39"/>
    </row>
    <row r="5947" spans="5:6" x14ac:dyDescent="0.25">
      <c r="E5947" s="30">
        <f t="shared" si="93"/>
        <v>6933</v>
      </c>
      <c r="F5947" s="39"/>
    </row>
    <row r="5948" spans="5:6" x14ac:dyDescent="0.25">
      <c r="E5948" s="30">
        <f t="shared" si="93"/>
        <v>6934</v>
      </c>
      <c r="F5948" s="39"/>
    </row>
    <row r="5949" spans="5:6" x14ac:dyDescent="0.25">
      <c r="E5949" s="30">
        <f t="shared" si="93"/>
        <v>6935</v>
      </c>
      <c r="F5949" s="39"/>
    </row>
    <row r="5950" spans="5:6" x14ac:dyDescent="0.25">
      <c r="E5950" s="30">
        <f t="shared" si="93"/>
        <v>6936</v>
      </c>
      <c r="F5950" s="39"/>
    </row>
    <row r="5951" spans="5:6" x14ac:dyDescent="0.25">
      <c r="E5951" s="30">
        <f t="shared" si="93"/>
        <v>6937</v>
      </c>
      <c r="F5951" s="39"/>
    </row>
    <row r="5952" spans="5:6" x14ac:dyDescent="0.25">
      <c r="E5952" s="30">
        <f t="shared" si="93"/>
        <v>6938</v>
      </c>
      <c r="F5952" s="39"/>
    </row>
    <row r="5953" spans="5:6" x14ac:dyDescent="0.25">
      <c r="E5953" s="30">
        <f t="shared" si="93"/>
        <v>6939</v>
      </c>
      <c r="F5953" s="39"/>
    </row>
    <row r="5954" spans="5:6" x14ac:dyDescent="0.25">
      <c r="E5954" s="30">
        <f t="shared" si="93"/>
        <v>6940</v>
      </c>
      <c r="F5954" s="39"/>
    </row>
    <row r="5955" spans="5:6" x14ac:dyDescent="0.25">
      <c r="E5955" s="30">
        <f t="shared" si="93"/>
        <v>6941</v>
      </c>
      <c r="F5955" s="39"/>
    </row>
    <row r="5956" spans="5:6" x14ac:dyDescent="0.25">
      <c r="E5956" s="30">
        <f t="shared" si="93"/>
        <v>6942</v>
      </c>
      <c r="F5956" s="39"/>
    </row>
    <row r="5957" spans="5:6" x14ac:dyDescent="0.25">
      <c r="E5957" s="30">
        <f t="shared" si="93"/>
        <v>6943</v>
      </c>
      <c r="F5957" s="39"/>
    </row>
    <row r="5958" spans="5:6" x14ac:dyDescent="0.25">
      <c r="E5958" s="30">
        <f t="shared" si="93"/>
        <v>6944</v>
      </c>
      <c r="F5958" s="39"/>
    </row>
    <row r="5959" spans="5:6" x14ac:dyDescent="0.25">
      <c r="E5959" s="30">
        <f t="shared" si="93"/>
        <v>6945</v>
      </c>
      <c r="F5959" s="39"/>
    </row>
    <row r="5960" spans="5:6" x14ac:dyDescent="0.25">
      <c r="E5960" s="30">
        <f t="shared" si="93"/>
        <v>6946</v>
      </c>
      <c r="F5960" s="39"/>
    </row>
    <row r="5961" spans="5:6" x14ac:dyDescent="0.25">
      <c r="E5961" s="30">
        <f t="shared" si="93"/>
        <v>6947</v>
      </c>
      <c r="F5961" s="39"/>
    </row>
    <row r="5962" spans="5:6" x14ac:dyDescent="0.25">
      <c r="E5962" s="30">
        <f t="shared" si="93"/>
        <v>6948</v>
      </c>
      <c r="F5962" s="39"/>
    </row>
    <row r="5963" spans="5:6" x14ac:dyDescent="0.25">
      <c r="E5963" s="30">
        <f t="shared" si="93"/>
        <v>6949</v>
      </c>
      <c r="F5963" s="39"/>
    </row>
    <row r="5964" spans="5:6" x14ac:dyDescent="0.25">
      <c r="E5964" s="30">
        <f t="shared" si="93"/>
        <v>6950</v>
      </c>
      <c r="F5964" s="39"/>
    </row>
    <row r="5965" spans="5:6" x14ac:dyDescent="0.25">
      <c r="E5965" s="30">
        <f t="shared" si="93"/>
        <v>6951</v>
      </c>
      <c r="F5965" s="39"/>
    </row>
    <row r="5966" spans="5:6" x14ac:dyDescent="0.25">
      <c r="E5966" s="30">
        <f t="shared" si="93"/>
        <v>6952</v>
      </c>
      <c r="F5966" s="39"/>
    </row>
    <row r="5967" spans="5:6" x14ac:dyDescent="0.25">
      <c r="E5967" s="30">
        <f t="shared" si="93"/>
        <v>6953</v>
      </c>
      <c r="F5967" s="39"/>
    </row>
    <row r="5968" spans="5:6" x14ac:dyDescent="0.25">
      <c r="E5968" s="30">
        <f t="shared" si="93"/>
        <v>6954</v>
      </c>
      <c r="F5968" s="39"/>
    </row>
    <row r="5969" spans="5:6" x14ac:dyDescent="0.25">
      <c r="E5969" s="30">
        <f t="shared" si="93"/>
        <v>6955</v>
      </c>
      <c r="F5969" s="39"/>
    </row>
    <row r="5970" spans="5:6" x14ac:dyDescent="0.25">
      <c r="E5970" s="30">
        <f t="shared" si="93"/>
        <v>6956</v>
      </c>
      <c r="F5970" s="39"/>
    </row>
    <row r="5971" spans="5:6" x14ac:dyDescent="0.25">
      <c r="E5971" s="30">
        <f t="shared" si="93"/>
        <v>6957</v>
      </c>
      <c r="F5971" s="39"/>
    </row>
    <row r="5972" spans="5:6" x14ac:dyDescent="0.25">
      <c r="E5972" s="30">
        <f t="shared" si="93"/>
        <v>6958</v>
      </c>
      <c r="F5972" s="39"/>
    </row>
    <row r="5973" spans="5:6" x14ac:dyDescent="0.25">
      <c r="E5973" s="30">
        <f t="shared" si="93"/>
        <v>6959</v>
      </c>
      <c r="F5973" s="39"/>
    </row>
    <row r="5974" spans="5:6" x14ac:dyDescent="0.25">
      <c r="E5974" s="30">
        <f t="shared" si="93"/>
        <v>6960</v>
      </c>
      <c r="F5974" s="39"/>
    </row>
    <row r="5975" spans="5:6" x14ac:dyDescent="0.25">
      <c r="E5975" s="30">
        <f t="shared" si="93"/>
        <v>6961</v>
      </c>
      <c r="F5975" s="39"/>
    </row>
    <row r="5976" spans="5:6" x14ac:dyDescent="0.25">
      <c r="E5976" s="30">
        <f t="shared" si="93"/>
        <v>6962</v>
      </c>
      <c r="F5976" s="39"/>
    </row>
    <row r="5977" spans="5:6" x14ac:dyDescent="0.25">
      <c r="E5977" s="30">
        <f t="shared" si="93"/>
        <v>6963</v>
      </c>
      <c r="F5977" s="39"/>
    </row>
    <row r="5978" spans="5:6" x14ac:dyDescent="0.25">
      <c r="E5978" s="30">
        <f t="shared" si="93"/>
        <v>6964</v>
      </c>
      <c r="F5978" s="39"/>
    </row>
    <row r="5979" spans="5:6" x14ac:dyDescent="0.25">
      <c r="E5979" s="30">
        <f t="shared" si="93"/>
        <v>6965</v>
      </c>
      <c r="F5979" s="39"/>
    </row>
    <row r="5980" spans="5:6" x14ac:dyDescent="0.25">
      <c r="E5980" s="30">
        <f t="shared" si="93"/>
        <v>6966</v>
      </c>
      <c r="F5980" s="39"/>
    </row>
    <row r="5981" spans="5:6" x14ac:dyDescent="0.25">
      <c r="E5981" s="30">
        <f t="shared" si="93"/>
        <v>6967</v>
      </c>
      <c r="F5981" s="39"/>
    </row>
    <row r="5982" spans="5:6" x14ac:dyDescent="0.25">
      <c r="E5982" s="30">
        <f t="shared" si="93"/>
        <v>6968</v>
      </c>
      <c r="F5982" s="39"/>
    </row>
    <row r="5983" spans="5:6" x14ac:dyDescent="0.25">
      <c r="E5983" s="30">
        <f t="shared" si="93"/>
        <v>6969</v>
      </c>
      <c r="F5983" s="39"/>
    </row>
    <row r="5984" spans="5:6" x14ac:dyDescent="0.25">
      <c r="E5984" s="30">
        <f t="shared" si="93"/>
        <v>6970</v>
      </c>
      <c r="F5984" s="39"/>
    </row>
    <row r="5985" spans="5:6" x14ac:dyDescent="0.25">
      <c r="E5985" s="30">
        <f t="shared" si="93"/>
        <v>6971</v>
      </c>
      <c r="F5985" s="39"/>
    </row>
    <row r="5986" spans="5:6" x14ac:dyDescent="0.25">
      <c r="E5986" s="30">
        <f t="shared" si="93"/>
        <v>6972</v>
      </c>
      <c r="F5986" s="39"/>
    </row>
    <row r="5987" spans="5:6" x14ac:dyDescent="0.25">
      <c r="E5987" s="30">
        <f t="shared" si="93"/>
        <v>6973</v>
      </c>
      <c r="F5987" s="39"/>
    </row>
    <row r="5988" spans="5:6" x14ac:dyDescent="0.25">
      <c r="E5988" s="30">
        <f t="shared" si="93"/>
        <v>6974</v>
      </c>
      <c r="F5988" s="39"/>
    </row>
    <row r="5989" spans="5:6" x14ac:dyDescent="0.25">
      <c r="E5989" s="30">
        <f t="shared" si="93"/>
        <v>6975</v>
      </c>
      <c r="F5989" s="39"/>
    </row>
    <row r="5990" spans="5:6" x14ac:dyDescent="0.25">
      <c r="E5990" s="30">
        <f t="shared" si="93"/>
        <v>6976</v>
      </c>
      <c r="F5990" s="39"/>
    </row>
    <row r="5991" spans="5:6" x14ac:dyDescent="0.25">
      <c r="E5991" s="30">
        <f t="shared" si="93"/>
        <v>6977</v>
      </c>
      <c r="F5991" s="39"/>
    </row>
    <row r="5992" spans="5:6" x14ac:dyDescent="0.25">
      <c r="E5992" s="30">
        <f t="shared" si="93"/>
        <v>6978</v>
      </c>
      <c r="F5992" s="39"/>
    </row>
    <row r="5993" spans="5:6" x14ac:dyDescent="0.25">
      <c r="E5993" s="30">
        <f t="shared" ref="E5993:E6056" si="94" xml:space="preserve"> E5992 + 1</f>
        <v>6979</v>
      </c>
      <c r="F5993" s="39"/>
    </row>
    <row r="5994" spans="5:6" x14ac:dyDescent="0.25">
      <c r="E5994" s="30">
        <f t="shared" si="94"/>
        <v>6980</v>
      </c>
      <c r="F5994" s="39"/>
    </row>
    <row r="5995" spans="5:6" x14ac:dyDescent="0.25">
      <c r="E5995" s="30">
        <f t="shared" si="94"/>
        <v>6981</v>
      </c>
      <c r="F5995" s="39"/>
    </row>
    <row r="5996" spans="5:6" x14ac:dyDescent="0.25">
      <c r="E5996" s="30">
        <f t="shared" si="94"/>
        <v>6982</v>
      </c>
      <c r="F5996" s="39"/>
    </row>
    <row r="5997" spans="5:6" x14ac:dyDescent="0.25">
      <c r="E5997" s="30">
        <f t="shared" si="94"/>
        <v>6983</v>
      </c>
      <c r="F5997" s="39"/>
    </row>
    <row r="5998" spans="5:6" x14ac:dyDescent="0.25">
      <c r="E5998" s="30">
        <f t="shared" si="94"/>
        <v>6984</v>
      </c>
      <c r="F5998" s="39"/>
    </row>
    <row r="5999" spans="5:6" x14ac:dyDescent="0.25">
      <c r="E5999" s="30">
        <f t="shared" si="94"/>
        <v>6985</v>
      </c>
      <c r="F5999" s="39"/>
    </row>
    <row r="6000" spans="5:6" x14ac:dyDescent="0.25">
      <c r="E6000" s="30">
        <f t="shared" si="94"/>
        <v>6986</v>
      </c>
      <c r="F6000" s="39"/>
    </row>
    <row r="6001" spans="5:6" x14ac:dyDescent="0.25">
      <c r="E6001" s="30">
        <f t="shared" si="94"/>
        <v>6987</v>
      </c>
      <c r="F6001" s="39"/>
    </row>
    <row r="6002" spans="5:6" x14ac:dyDescent="0.25">
      <c r="E6002" s="30">
        <f t="shared" si="94"/>
        <v>6988</v>
      </c>
      <c r="F6002" s="39"/>
    </row>
    <row r="6003" spans="5:6" x14ac:dyDescent="0.25">
      <c r="E6003" s="30">
        <f t="shared" si="94"/>
        <v>6989</v>
      </c>
      <c r="F6003" s="39"/>
    </row>
    <row r="6004" spans="5:6" x14ac:dyDescent="0.25">
      <c r="E6004" s="30">
        <f t="shared" si="94"/>
        <v>6990</v>
      </c>
      <c r="F6004" s="39"/>
    </row>
    <row r="6005" spans="5:6" x14ac:dyDescent="0.25">
      <c r="E6005" s="30">
        <f t="shared" si="94"/>
        <v>6991</v>
      </c>
      <c r="F6005" s="39"/>
    </row>
    <row r="6006" spans="5:6" x14ac:dyDescent="0.25">
      <c r="E6006" s="30">
        <f t="shared" si="94"/>
        <v>6992</v>
      </c>
      <c r="F6006" s="39"/>
    </row>
    <row r="6007" spans="5:6" x14ac:dyDescent="0.25">
      <c r="E6007" s="30">
        <f t="shared" si="94"/>
        <v>6993</v>
      </c>
      <c r="F6007" s="39"/>
    </row>
    <row r="6008" spans="5:6" x14ac:dyDescent="0.25">
      <c r="E6008" s="30">
        <f t="shared" si="94"/>
        <v>6994</v>
      </c>
      <c r="F6008" s="39"/>
    </row>
    <row r="6009" spans="5:6" x14ac:dyDescent="0.25">
      <c r="E6009" s="30">
        <f t="shared" si="94"/>
        <v>6995</v>
      </c>
      <c r="F6009" s="39"/>
    </row>
    <row r="6010" spans="5:6" x14ac:dyDescent="0.25">
      <c r="E6010" s="30">
        <f t="shared" si="94"/>
        <v>6996</v>
      </c>
      <c r="F6010" s="39"/>
    </row>
    <row r="6011" spans="5:6" x14ac:dyDescent="0.25">
      <c r="E6011" s="30">
        <f t="shared" si="94"/>
        <v>6997</v>
      </c>
      <c r="F6011" s="39"/>
    </row>
    <row r="6012" spans="5:6" x14ac:dyDescent="0.25">
      <c r="E6012" s="30">
        <f t="shared" si="94"/>
        <v>6998</v>
      </c>
      <c r="F6012" s="39"/>
    </row>
    <row r="6013" spans="5:6" x14ac:dyDescent="0.25">
      <c r="E6013" s="30">
        <f t="shared" si="94"/>
        <v>6999</v>
      </c>
      <c r="F6013" s="39"/>
    </row>
    <row r="6014" spans="5:6" x14ac:dyDescent="0.25">
      <c r="E6014" s="30">
        <f t="shared" si="94"/>
        <v>7000</v>
      </c>
      <c r="F6014" s="39"/>
    </row>
    <row r="6015" spans="5:6" x14ac:dyDescent="0.25">
      <c r="E6015" s="30">
        <f t="shared" si="94"/>
        <v>7001</v>
      </c>
      <c r="F6015" s="39"/>
    </row>
    <row r="6016" spans="5:6" x14ac:dyDescent="0.25">
      <c r="E6016" s="30">
        <f t="shared" si="94"/>
        <v>7002</v>
      </c>
      <c r="F6016" s="39"/>
    </row>
    <row r="6017" spans="5:6" x14ac:dyDescent="0.25">
      <c r="E6017" s="30">
        <f t="shared" si="94"/>
        <v>7003</v>
      </c>
      <c r="F6017" s="39"/>
    </row>
    <row r="6018" spans="5:6" x14ac:dyDescent="0.25">
      <c r="E6018" s="30">
        <f t="shared" si="94"/>
        <v>7004</v>
      </c>
      <c r="F6018" s="39"/>
    </row>
    <row r="6019" spans="5:6" x14ac:dyDescent="0.25">
      <c r="E6019" s="30">
        <f t="shared" si="94"/>
        <v>7005</v>
      </c>
      <c r="F6019" s="39"/>
    </row>
    <row r="6020" spans="5:6" x14ac:dyDescent="0.25">
      <c r="E6020" s="30">
        <f t="shared" si="94"/>
        <v>7006</v>
      </c>
      <c r="F6020" s="39"/>
    </row>
    <row r="6021" spans="5:6" x14ac:dyDescent="0.25">
      <c r="E6021" s="30">
        <f t="shared" si="94"/>
        <v>7007</v>
      </c>
      <c r="F6021" s="39"/>
    </row>
    <row r="6022" spans="5:6" x14ac:dyDescent="0.25">
      <c r="E6022" s="30">
        <f t="shared" si="94"/>
        <v>7008</v>
      </c>
      <c r="F6022" s="39"/>
    </row>
    <row r="6023" spans="5:6" x14ac:dyDescent="0.25">
      <c r="E6023" s="30">
        <f t="shared" si="94"/>
        <v>7009</v>
      </c>
      <c r="F6023" s="39"/>
    </row>
    <row r="6024" spans="5:6" x14ac:dyDescent="0.25">
      <c r="E6024" s="30">
        <f t="shared" si="94"/>
        <v>7010</v>
      </c>
      <c r="F6024" s="39"/>
    </row>
    <row r="6025" spans="5:6" x14ac:dyDescent="0.25">
      <c r="E6025" s="30">
        <f t="shared" si="94"/>
        <v>7011</v>
      </c>
      <c r="F6025" s="39"/>
    </row>
    <row r="6026" spans="5:6" x14ac:dyDescent="0.25">
      <c r="E6026" s="30">
        <f t="shared" si="94"/>
        <v>7012</v>
      </c>
      <c r="F6026" s="39"/>
    </row>
    <row r="6027" spans="5:6" x14ac:dyDescent="0.25">
      <c r="E6027" s="30">
        <f t="shared" si="94"/>
        <v>7013</v>
      </c>
      <c r="F6027" s="39"/>
    </row>
    <row r="6028" spans="5:6" x14ac:dyDescent="0.25">
      <c r="E6028" s="30">
        <f t="shared" si="94"/>
        <v>7014</v>
      </c>
      <c r="F6028" s="39"/>
    </row>
    <row r="6029" spans="5:6" x14ac:dyDescent="0.25">
      <c r="E6029" s="30">
        <f t="shared" si="94"/>
        <v>7015</v>
      </c>
      <c r="F6029" s="39"/>
    </row>
    <row r="6030" spans="5:6" x14ac:dyDescent="0.25">
      <c r="E6030" s="30">
        <f t="shared" si="94"/>
        <v>7016</v>
      </c>
      <c r="F6030" s="39"/>
    </row>
    <row r="6031" spans="5:6" x14ac:dyDescent="0.25">
      <c r="E6031" s="30">
        <f t="shared" si="94"/>
        <v>7017</v>
      </c>
      <c r="F6031" s="39"/>
    </row>
    <row r="6032" spans="5:6" x14ac:dyDescent="0.25">
      <c r="E6032" s="30">
        <f t="shared" si="94"/>
        <v>7018</v>
      </c>
      <c r="F6032" s="39"/>
    </row>
    <row r="6033" spans="5:6" x14ac:dyDescent="0.25">
      <c r="E6033" s="30">
        <f t="shared" si="94"/>
        <v>7019</v>
      </c>
      <c r="F6033" s="39"/>
    </row>
    <row r="6034" spans="5:6" x14ac:dyDescent="0.25">
      <c r="E6034" s="30">
        <f t="shared" si="94"/>
        <v>7020</v>
      </c>
      <c r="F6034" s="39"/>
    </row>
    <row r="6035" spans="5:6" x14ac:dyDescent="0.25">
      <c r="E6035" s="30">
        <f t="shared" si="94"/>
        <v>7021</v>
      </c>
      <c r="F6035" s="39"/>
    </row>
    <row r="6036" spans="5:6" x14ac:dyDescent="0.25">
      <c r="E6036" s="30">
        <f t="shared" si="94"/>
        <v>7022</v>
      </c>
      <c r="F6036" s="39"/>
    </row>
    <row r="6037" spans="5:6" x14ac:dyDescent="0.25">
      <c r="E6037" s="30">
        <f t="shared" si="94"/>
        <v>7023</v>
      </c>
      <c r="F6037" s="39"/>
    </row>
    <row r="6038" spans="5:6" x14ac:dyDescent="0.25">
      <c r="E6038" s="30">
        <f t="shared" si="94"/>
        <v>7024</v>
      </c>
      <c r="F6038" s="39"/>
    </row>
    <row r="6039" spans="5:6" x14ac:dyDescent="0.25">
      <c r="E6039" s="30">
        <f t="shared" si="94"/>
        <v>7025</v>
      </c>
      <c r="F6039" s="39"/>
    </row>
    <row r="6040" spans="5:6" x14ac:dyDescent="0.25">
      <c r="E6040" s="30">
        <f t="shared" si="94"/>
        <v>7026</v>
      </c>
      <c r="F6040" s="39"/>
    </row>
    <row r="6041" spans="5:6" x14ac:dyDescent="0.25">
      <c r="E6041" s="30">
        <f t="shared" si="94"/>
        <v>7027</v>
      </c>
      <c r="F6041" s="39"/>
    </row>
    <row r="6042" spans="5:6" x14ac:dyDescent="0.25">
      <c r="E6042" s="30">
        <f t="shared" si="94"/>
        <v>7028</v>
      </c>
      <c r="F6042" s="39"/>
    </row>
    <row r="6043" spans="5:6" x14ac:dyDescent="0.25">
      <c r="E6043" s="30">
        <f t="shared" si="94"/>
        <v>7029</v>
      </c>
      <c r="F6043" s="39"/>
    </row>
    <row r="6044" spans="5:6" x14ac:dyDescent="0.25">
      <c r="E6044" s="30">
        <f t="shared" si="94"/>
        <v>7030</v>
      </c>
      <c r="F6044" s="39"/>
    </row>
    <row r="6045" spans="5:6" x14ac:dyDescent="0.25">
      <c r="E6045" s="30">
        <f t="shared" si="94"/>
        <v>7031</v>
      </c>
      <c r="F6045" s="39"/>
    </row>
    <row r="6046" spans="5:6" x14ac:dyDescent="0.25">
      <c r="E6046" s="30">
        <f t="shared" si="94"/>
        <v>7032</v>
      </c>
      <c r="F6046" s="39"/>
    </row>
    <row r="6047" spans="5:6" x14ac:dyDescent="0.25">
      <c r="E6047" s="30">
        <f t="shared" si="94"/>
        <v>7033</v>
      </c>
      <c r="F6047" s="39"/>
    </row>
    <row r="6048" spans="5:6" x14ac:dyDescent="0.25">
      <c r="E6048" s="30">
        <f t="shared" si="94"/>
        <v>7034</v>
      </c>
      <c r="F6048" s="39"/>
    </row>
    <row r="6049" spans="5:6" x14ac:dyDescent="0.25">
      <c r="E6049" s="30">
        <f t="shared" si="94"/>
        <v>7035</v>
      </c>
      <c r="F6049" s="39"/>
    </row>
    <row r="6050" spans="5:6" x14ac:dyDescent="0.25">
      <c r="E6050" s="30">
        <f t="shared" si="94"/>
        <v>7036</v>
      </c>
      <c r="F6050" s="39"/>
    </row>
    <row r="6051" spans="5:6" x14ac:dyDescent="0.25">
      <c r="E6051" s="30">
        <f t="shared" si="94"/>
        <v>7037</v>
      </c>
      <c r="F6051" s="39"/>
    </row>
    <row r="6052" spans="5:6" x14ac:dyDescent="0.25">
      <c r="E6052" s="30">
        <f t="shared" si="94"/>
        <v>7038</v>
      </c>
      <c r="F6052" s="39"/>
    </row>
    <row r="6053" spans="5:6" x14ac:dyDescent="0.25">
      <c r="E6053" s="30">
        <f t="shared" si="94"/>
        <v>7039</v>
      </c>
      <c r="F6053" s="39"/>
    </row>
    <row r="6054" spans="5:6" x14ac:dyDescent="0.25">
      <c r="E6054" s="30">
        <f t="shared" si="94"/>
        <v>7040</v>
      </c>
      <c r="F6054" s="39"/>
    </row>
    <row r="6055" spans="5:6" x14ac:dyDescent="0.25">
      <c r="E6055" s="30">
        <f t="shared" si="94"/>
        <v>7041</v>
      </c>
      <c r="F6055" s="39"/>
    </row>
    <row r="6056" spans="5:6" x14ac:dyDescent="0.25">
      <c r="E6056" s="30">
        <f t="shared" si="94"/>
        <v>7042</v>
      </c>
      <c r="F6056" s="39"/>
    </row>
    <row r="6057" spans="5:6" x14ac:dyDescent="0.25">
      <c r="E6057" s="30">
        <f t="shared" ref="E6057:E6120" si="95" xml:space="preserve"> E6056 + 1</f>
        <v>7043</v>
      </c>
      <c r="F6057" s="39"/>
    </row>
    <row r="6058" spans="5:6" x14ac:dyDescent="0.25">
      <c r="E6058" s="30">
        <f t="shared" si="95"/>
        <v>7044</v>
      </c>
      <c r="F6058" s="39"/>
    </row>
    <row r="6059" spans="5:6" x14ac:dyDescent="0.25">
      <c r="E6059" s="30">
        <f t="shared" si="95"/>
        <v>7045</v>
      </c>
      <c r="F6059" s="39"/>
    </row>
    <row r="6060" spans="5:6" x14ac:dyDescent="0.25">
      <c r="E6060" s="30">
        <f t="shared" si="95"/>
        <v>7046</v>
      </c>
      <c r="F6060" s="39"/>
    </row>
    <row r="6061" spans="5:6" x14ac:dyDescent="0.25">
      <c r="E6061" s="30">
        <f t="shared" si="95"/>
        <v>7047</v>
      </c>
      <c r="F6061" s="39"/>
    </row>
    <row r="6062" spans="5:6" x14ac:dyDescent="0.25">
      <c r="E6062" s="30">
        <f t="shared" si="95"/>
        <v>7048</v>
      </c>
      <c r="F6062" s="39"/>
    </row>
    <row r="6063" spans="5:6" x14ac:dyDescent="0.25">
      <c r="E6063" s="30">
        <f t="shared" si="95"/>
        <v>7049</v>
      </c>
      <c r="F6063" s="39"/>
    </row>
    <row r="6064" spans="5:6" x14ac:dyDescent="0.25">
      <c r="E6064" s="30">
        <f t="shared" si="95"/>
        <v>7050</v>
      </c>
      <c r="F6064" s="39"/>
    </row>
    <row r="6065" spans="5:6" x14ac:dyDescent="0.25">
      <c r="E6065" s="30">
        <f t="shared" si="95"/>
        <v>7051</v>
      </c>
      <c r="F6065" s="39"/>
    </row>
    <row r="6066" spans="5:6" x14ac:dyDescent="0.25">
      <c r="E6066" s="30">
        <f t="shared" si="95"/>
        <v>7052</v>
      </c>
      <c r="F6066" s="39"/>
    </row>
    <row r="6067" spans="5:6" x14ac:dyDescent="0.25">
      <c r="E6067" s="30">
        <f t="shared" si="95"/>
        <v>7053</v>
      </c>
      <c r="F6067" s="39"/>
    </row>
    <row r="6068" spans="5:6" x14ac:dyDescent="0.25">
      <c r="E6068" s="30">
        <f t="shared" si="95"/>
        <v>7054</v>
      </c>
      <c r="F6068" s="39"/>
    </row>
    <row r="6069" spans="5:6" x14ac:dyDescent="0.25">
      <c r="E6069" s="30">
        <f t="shared" si="95"/>
        <v>7055</v>
      </c>
      <c r="F6069" s="39"/>
    </row>
    <row r="6070" spans="5:6" x14ac:dyDescent="0.25">
      <c r="E6070" s="30">
        <f t="shared" si="95"/>
        <v>7056</v>
      </c>
      <c r="F6070" s="39"/>
    </row>
    <row r="6071" spans="5:6" x14ac:dyDescent="0.25">
      <c r="E6071" s="30">
        <f t="shared" si="95"/>
        <v>7057</v>
      </c>
      <c r="F6071" s="39"/>
    </row>
    <row r="6072" spans="5:6" x14ac:dyDescent="0.25">
      <c r="E6072" s="30">
        <f t="shared" si="95"/>
        <v>7058</v>
      </c>
      <c r="F6072" s="39"/>
    </row>
    <row r="6073" spans="5:6" x14ac:dyDescent="0.25">
      <c r="E6073" s="30">
        <f t="shared" si="95"/>
        <v>7059</v>
      </c>
      <c r="F6073" s="39"/>
    </row>
    <row r="6074" spans="5:6" x14ac:dyDescent="0.25">
      <c r="E6074" s="30">
        <f t="shared" si="95"/>
        <v>7060</v>
      </c>
      <c r="F6074" s="39"/>
    </row>
    <row r="6075" spans="5:6" x14ac:dyDescent="0.25">
      <c r="E6075" s="30">
        <f t="shared" si="95"/>
        <v>7061</v>
      </c>
      <c r="F6075" s="39"/>
    </row>
    <row r="6076" spans="5:6" x14ac:dyDescent="0.25">
      <c r="E6076" s="30">
        <f t="shared" si="95"/>
        <v>7062</v>
      </c>
      <c r="F6076" s="39"/>
    </row>
    <row r="6077" spans="5:6" x14ac:dyDescent="0.25">
      <c r="E6077" s="30">
        <f t="shared" si="95"/>
        <v>7063</v>
      </c>
      <c r="F6077" s="39"/>
    </row>
    <row r="6078" spans="5:6" x14ac:dyDescent="0.25">
      <c r="E6078" s="30">
        <f t="shared" si="95"/>
        <v>7064</v>
      </c>
      <c r="F6078" s="39"/>
    </row>
    <row r="6079" spans="5:6" x14ac:dyDescent="0.25">
      <c r="E6079" s="30">
        <f t="shared" si="95"/>
        <v>7065</v>
      </c>
      <c r="F6079" s="39"/>
    </row>
    <row r="6080" spans="5:6" x14ac:dyDescent="0.25">
      <c r="E6080" s="30">
        <f t="shared" si="95"/>
        <v>7066</v>
      </c>
      <c r="F6080" s="39"/>
    </row>
    <row r="6081" spans="5:6" x14ac:dyDescent="0.25">
      <c r="E6081" s="30">
        <f t="shared" si="95"/>
        <v>7067</v>
      </c>
      <c r="F6081" s="39"/>
    </row>
    <row r="6082" spans="5:6" x14ac:dyDescent="0.25">
      <c r="E6082" s="30">
        <f t="shared" si="95"/>
        <v>7068</v>
      </c>
      <c r="F6082" s="39"/>
    </row>
    <row r="6083" spans="5:6" x14ac:dyDescent="0.25">
      <c r="E6083" s="30">
        <f t="shared" si="95"/>
        <v>7069</v>
      </c>
      <c r="F6083" s="39"/>
    </row>
    <row r="6084" spans="5:6" x14ac:dyDescent="0.25">
      <c r="E6084" s="30">
        <f t="shared" si="95"/>
        <v>7070</v>
      </c>
      <c r="F6084" s="39"/>
    </row>
    <row r="6085" spans="5:6" x14ac:dyDescent="0.25">
      <c r="E6085" s="30">
        <f t="shared" si="95"/>
        <v>7071</v>
      </c>
      <c r="F6085" s="39"/>
    </row>
    <row r="6086" spans="5:6" x14ac:dyDescent="0.25">
      <c r="E6086" s="30">
        <f t="shared" si="95"/>
        <v>7072</v>
      </c>
      <c r="F6086" s="39"/>
    </row>
    <row r="6087" spans="5:6" x14ac:dyDescent="0.25">
      <c r="E6087" s="30">
        <f t="shared" si="95"/>
        <v>7073</v>
      </c>
      <c r="F6087" s="39"/>
    </row>
    <row r="6088" spans="5:6" x14ac:dyDescent="0.25">
      <c r="E6088" s="30">
        <f t="shared" si="95"/>
        <v>7074</v>
      </c>
      <c r="F6088" s="39"/>
    </row>
    <row r="6089" spans="5:6" x14ac:dyDescent="0.25">
      <c r="E6089" s="30">
        <f t="shared" si="95"/>
        <v>7075</v>
      </c>
      <c r="F6089" s="39"/>
    </row>
    <row r="6090" spans="5:6" x14ac:dyDescent="0.25">
      <c r="E6090" s="30">
        <f t="shared" si="95"/>
        <v>7076</v>
      </c>
      <c r="F6090" s="39"/>
    </row>
    <row r="6091" spans="5:6" x14ac:dyDescent="0.25">
      <c r="E6091" s="30">
        <f t="shared" si="95"/>
        <v>7077</v>
      </c>
      <c r="F6091" s="39"/>
    </row>
    <row r="6092" spans="5:6" x14ac:dyDescent="0.25">
      <c r="E6092" s="30">
        <f t="shared" si="95"/>
        <v>7078</v>
      </c>
      <c r="F6092" s="39"/>
    </row>
    <row r="6093" spans="5:6" x14ac:dyDescent="0.25">
      <c r="E6093" s="30">
        <f t="shared" si="95"/>
        <v>7079</v>
      </c>
      <c r="F6093" s="39"/>
    </row>
    <row r="6094" spans="5:6" x14ac:dyDescent="0.25">
      <c r="E6094" s="30">
        <f t="shared" si="95"/>
        <v>7080</v>
      </c>
      <c r="F6094" s="39"/>
    </row>
    <row r="6095" spans="5:6" x14ac:dyDescent="0.25">
      <c r="E6095" s="30">
        <f t="shared" si="95"/>
        <v>7081</v>
      </c>
      <c r="F6095" s="39"/>
    </row>
    <row r="6096" spans="5:6" x14ac:dyDescent="0.25">
      <c r="E6096" s="30">
        <f t="shared" si="95"/>
        <v>7082</v>
      </c>
      <c r="F6096" s="39"/>
    </row>
    <row r="6097" spans="5:6" x14ac:dyDescent="0.25">
      <c r="E6097" s="30">
        <f t="shared" si="95"/>
        <v>7083</v>
      </c>
      <c r="F6097" s="39"/>
    </row>
    <row r="6098" spans="5:6" x14ac:dyDescent="0.25">
      <c r="E6098" s="30">
        <f t="shared" si="95"/>
        <v>7084</v>
      </c>
      <c r="F6098" s="39"/>
    </row>
    <row r="6099" spans="5:6" x14ac:dyDescent="0.25">
      <c r="E6099" s="30">
        <f t="shared" si="95"/>
        <v>7085</v>
      </c>
      <c r="F6099" s="39"/>
    </row>
    <row r="6100" spans="5:6" x14ac:dyDescent="0.25">
      <c r="E6100" s="30">
        <f t="shared" si="95"/>
        <v>7086</v>
      </c>
      <c r="F6100" s="39"/>
    </row>
    <row r="6101" spans="5:6" x14ac:dyDescent="0.25">
      <c r="E6101" s="30">
        <f t="shared" si="95"/>
        <v>7087</v>
      </c>
      <c r="F6101" s="39"/>
    </row>
    <row r="6102" spans="5:6" x14ac:dyDescent="0.25">
      <c r="E6102" s="30">
        <f t="shared" si="95"/>
        <v>7088</v>
      </c>
      <c r="F6102" s="39"/>
    </row>
    <row r="6103" spans="5:6" x14ac:dyDescent="0.25">
      <c r="E6103" s="30">
        <f t="shared" si="95"/>
        <v>7089</v>
      </c>
      <c r="F6103" s="39"/>
    </row>
    <row r="6104" spans="5:6" x14ac:dyDescent="0.25">
      <c r="E6104" s="30">
        <f t="shared" si="95"/>
        <v>7090</v>
      </c>
      <c r="F6104" s="39"/>
    </row>
    <row r="6105" spans="5:6" x14ac:dyDescent="0.25">
      <c r="E6105" s="30">
        <f t="shared" si="95"/>
        <v>7091</v>
      </c>
      <c r="F6105" s="39"/>
    </row>
    <row r="6106" spans="5:6" x14ac:dyDescent="0.25">
      <c r="E6106" s="30">
        <f t="shared" si="95"/>
        <v>7092</v>
      </c>
      <c r="F6106" s="39"/>
    </row>
    <row r="6107" spans="5:6" x14ac:dyDescent="0.25">
      <c r="E6107" s="30">
        <f t="shared" si="95"/>
        <v>7093</v>
      </c>
      <c r="F6107" s="39"/>
    </row>
    <row r="6108" spans="5:6" x14ac:dyDescent="0.25">
      <c r="E6108" s="30">
        <f t="shared" si="95"/>
        <v>7094</v>
      </c>
      <c r="F6108" s="39"/>
    </row>
    <row r="6109" spans="5:6" x14ac:dyDescent="0.25">
      <c r="E6109" s="30">
        <f t="shared" si="95"/>
        <v>7095</v>
      </c>
      <c r="F6109" s="39"/>
    </row>
    <row r="6110" spans="5:6" x14ac:dyDescent="0.25">
      <c r="E6110" s="30">
        <f t="shared" si="95"/>
        <v>7096</v>
      </c>
      <c r="F6110" s="39"/>
    </row>
    <row r="6111" spans="5:6" x14ac:dyDescent="0.25">
      <c r="E6111" s="30">
        <f t="shared" si="95"/>
        <v>7097</v>
      </c>
      <c r="F6111" s="39"/>
    </row>
    <row r="6112" spans="5:6" x14ac:dyDescent="0.25">
      <c r="E6112" s="30">
        <f t="shared" si="95"/>
        <v>7098</v>
      </c>
      <c r="F6112" s="39"/>
    </row>
    <row r="6113" spans="5:6" x14ac:dyDescent="0.25">
      <c r="E6113" s="30">
        <f t="shared" si="95"/>
        <v>7099</v>
      </c>
      <c r="F6113" s="39"/>
    </row>
    <row r="6114" spans="5:6" x14ac:dyDescent="0.25">
      <c r="E6114" s="30">
        <f t="shared" si="95"/>
        <v>7100</v>
      </c>
      <c r="F6114" s="39"/>
    </row>
    <row r="6115" spans="5:6" x14ac:dyDescent="0.25">
      <c r="E6115" s="30">
        <f t="shared" si="95"/>
        <v>7101</v>
      </c>
      <c r="F6115" s="39"/>
    </row>
    <row r="6116" spans="5:6" x14ac:dyDescent="0.25">
      <c r="E6116" s="30">
        <f t="shared" si="95"/>
        <v>7102</v>
      </c>
      <c r="F6116" s="39"/>
    </row>
    <row r="6117" spans="5:6" x14ac:dyDescent="0.25">
      <c r="E6117" s="30">
        <f t="shared" si="95"/>
        <v>7103</v>
      </c>
      <c r="F6117" s="39"/>
    </row>
    <row r="6118" spans="5:6" x14ac:dyDescent="0.25">
      <c r="E6118" s="30">
        <f t="shared" si="95"/>
        <v>7104</v>
      </c>
      <c r="F6118" s="39"/>
    </row>
    <row r="6119" spans="5:6" x14ac:dyDescent="0.25">
      <c r="E6119" s="30">
        <f t="shared" si="95"/>
        <v>7105</v>
      </c>
      <c r="F6119" s="39"/>
    </row>
    <row r="6120" spans="5:6" x14ac:dyDescent="0.25">
      <c r="E6120" s="30">
        <f t="shared" si="95"/>
        <v>7106</v>
      </c>
      <c r="F6120" s="39"/>
    </row>
    <row r="6121" spans="5:6" x14ac:dyDescent="0.25">
      <c r="E6121" s="30">
        <f t="shared" ref="E6121:E6184" si="96" xml:space="preserve"> E6120 + 1</f>
        <v>7107</v>
      </c>
      <c r="F6121" s="39"/>
    </row>
    <row r="6122" spans="5:6" x14ac:dyDescent="0.25">
      <c r="E6122" s="30">
        <f t="shared" si="96"/>
        <v>7108</v>
      </c>
      <c r="F6122" s="39"/>
    </row>
    <row r="6123" spans="5:6" x14ac:dyDescent="0.25">
      <c r="E6123" s="30">
        <f t="shared" si="96"/>
        <v>7109</v>
      </c>
      <c r="F6123" s="39"/>
    </row>
    <row r="6124" spans="5:6" x14ac:dyDescent="0.25">
      <c r="E6124" s="30">
        <f t="shared" si="96"/>
        <v>7110</v>
      </c>
      <c r="F6124" s="39"/>
    </row>
    <row r="6125" spans="5:6" x14ac:dyDescent="0.25">
      <c r="E6125" s="30">
        <f t="shared" si="96"/>
        <v>7111</v>
      </c>
      <c r="F6125" s="39"/>
    </row>
    <row r="6126" spans="5:6" x14ac:dyDescent="0.25">
      <c r="E6126" s="30">
        <f t="shared" si="96"/>
        <v>7112</v>
      </c>
      <c r="F6126" s="39"/>
    </row>
    <row r="6127" spans="5:6" x14ac:dyDescent="0.25">
      <c r="E6127" s="30">
        <f t="shared" si="96"/>
        <v>7113</v>
      </c>
      <c r="F6127" s="39"/>
    </row>
    <row r="6128" spans="5:6" x14ac:dyDescent="0.25">
      <c r="E6128" s="30">
        <f t="shared" si="96"/>
        <v>7114</v>
      </c>
      <c r="F6128" s="39"/>
    </row>
    <row r="6129" spans="5:6" x14ac:dyDescent="0.25">
      <c r="E6129" s="30">
        <f t="shared" si="96"/>
        <v>7115</v>
      </c>
      <c r="F6129" s="39"/>
    </row>
    <row r="6130" spans="5:6" x14ac:dyDescent="0.25">
      <c r="E6130" s="30">
        <f t="shared" si="96"/>
        <v>7116</v>
      </c>
      <c r="F6130" s="39"/>
    </row>
    <row r="6131" spans="5:6" x14ac:dyDescent="0.25">
      <c r="E6131" s="30">
        <f t="shared" si="96"/>
        <v>7117</v>
      </c>
      <c r="F6131" s="39"/>
    </row>
    <row r="6132" spans="5:6" x14ac:dyDescent="0.25">
      <c r="E6132" s="30">
        <f t="shared" si="96"/>
        <v>7118</v>
      </c>
      <c r="F6132" s="39"/>
    </row>
    <row r="6133" spans="5:6" x14ac:dyDescent="0.25">
      <c r="E6133" s="30">
        <f t="shared" si="96"/>
        <v>7119</v>
      </c>
      <c r="F6133" s="39"/>
    </row>
    <row r="6134" spans="5:6" x14ac:dyDescent="0.25">
      <c r="E6134" s="30">
        <f t="shared" si="96"/>
        <v>7120</v>
      </c>
      <c r="F6134" s="39"/>
    </row>
    <row r="6135" spans="5:6" x14ac:dyDescent="0.25">
      <c r="E6135" s="30">
        <f t="shared" si="96"/>
        <v>7121</v>
      </c>
      <c r="F6135" s="39"/>
    </row>
    <row r="6136" spans="5:6" x14ac:dyDescent="0.25">
      <c r="E6136" s="30">
        <f t="shared" si="96"/>
        <v>7122</v>
      </c>
      <c r="F6136" s="39"/>
    </row>
    <row r="6137" spans="5:6" x14ac:dyDescent="0.25">
      <c r="E6137" s="30">
        <f t="shared" si="96"/>
        <v>7123</v>
      </c>
      <c r="F6137" s="39"/>
    </row>
    <row r="6138" spans="5:6" x14ac:dyDescent="0.25">
      <c r="E6138" s="30">
        <f t="shared" si="96"/>
        <v>7124</v>
      </c>
      <c r="F6138" s="39"/>
    </row>
    <row r="6139" spans="5:6" x14ac:dyDescent="0.25">
      <c r="E6139" s="30">
        <f t="shared" si="96"/>
        <v>7125</v>
      </c>
      <c r="F6139" s="39"/>
    </row>
    <row r="6140" spans="5:6" x14ac:dyDescent="0.25">
      <c r="E6140" s="30">
        <f t="shared" si="96"/>
        <v>7126</v>
      </c>
      <c r="F6140" s="39"/>
    </row>
    <row r="6141" spans="5:6" x14ac:dyDescent="0.25">
      <c r="E6141" s="30">
        <f t="shared" si="96"/>
        <v>7127</v>
      </c>
      <c r="F6141" s="39"/>
    </row>
    <row r="6142" spans="5:6" x14ac:dyDescent="0.25">
      <c r="E6142" s="30">
        <f t="shared" si="96"/>
        <v>7128</v>
      </c>
      <c r="F6142" s="39"/>
    </row>
    <row r="6143" spans="5:6" x14ac:dyDescent="0.25">
      <c r="E6143" s="30">
        <f t="shared" si="96"/>
        <v>7129</v>
      </c>
      <c r="F6143" s="39"/>
    </row>
    <row r="6144" spans="5:6" x14ac:dyDescent="0.25">
      <c r="E6144" s="30">
        <f t="shared" si="96"/>
        <v>7130</v>
      </c>
      <c r="F6144" s="39"/>
    </row>
    <row r="6145" spans="5:6" x14ac:dyDescent="0.25">
      <c r="E6145" s="30">
        <f t="shared" si="96"/>
        <v>7131</v>
      </c>
      <c r="F6145" s="39"/>
    </row>
    <row r="6146" spans="5:6" x14ac:dyDescent="0.25">
      <c r="E6146" s="30">
        <f t="shared" si="96"/>
        <v>7132</v>
      </c>
      <c r="F6146" s="39"/>
    </row>
    <row r="6147" spans="5:6" x14ac:dyDescent="0.25">
      <c r="E6147" s="30">
        <f t="shared" si="96"/>
        <v>7133</v>
      </c>
      <c r="F6147" s="39"/>
    </row>
    <row r="6148" spans="5:6" x14ac:dyDescent="0.25">
      <c r="E6148" s="30">
        <f t="shared" si="96"/>
        <v>7134</v>
      </c>
      <c r="F6148" s="39"/>
    </row>
    <row r="6149" spans="5:6" x14ac:dyDescent="0.25">
      <c r="E6149" s="30">
        <f t="shared" si="96"/>
        <v>7135</v>
      </c>
      <c r="F6149" s="39"/>
    </row>
    <row r="6150" spans="5:6" x14ac:dyDescent="0.25">
      <c r="E6150" s="30">
        <f t="shared" si="96"/>
        <v>7136</v>
      </c>
      <c r="F6150" s="39"/>
    </row>
    <row r="6151" spans="5:6" x14ac:dyDescent="0.25">
      <c r="E6151" s="30">
        <f t="shared" si="96"/>
        <v>7137</v>
      </c>
      <c r="F6151" s="39"/>
    </row>
    <row r="6152" spans="5:6" x14ac:dyDescent="0.25">
      <c r="E6152" s="30">
        <f t="shared" si="96"/>
        <v>7138</v>
      </c>
      <c r="F6152" s="39"/>
    </row>
    <row r="6153" spans="5:6" x14ac:dyDescent="0.25">
      <c r="E6153" s="30">
        <f t="shared" si="96"/>
        <v>7139</v>
      </c>
      <c r="F6153" s="39"/>
    </row>
    <row r="6154" spans="5:6" x14ac:dyDescent="0.25">
      <c r="E6154" s="30">
        <f t="shared" si="96"/>
        <v>7140</v>
      </c>
      <c r="F6154" s="39"/>
    </row>
    <row r="6155" spans="5:6" x14ac:dyDescent="0.25">
      <c r="E6155" s="30">
        <f t="shared" si="96"/>
        <v>7141</v>
      </c>
      <c r="F6155" s="39"/>
    </row>
    <row r="6156" spans="5:6" x14ac:dyDescent="0.25">
      <c r="E6156" s="30">
        <f t="shared" si="96"/>
        <v>7142</v>
      </c>
      <c r="F6156" s="39"/>
    </row>
    <row r="6157" spans="5:6" x14ac:dyDescent="0.25">
      <c r="E6157" s="30">
        <f t="shared" si="96"/>
        <v>7143</v>
      </c>
      <c r="F6157" s="39"/>
    </row>
    <row r="6158" spans="5:6" x14ac:dyDescent="0.25">
      <c r="E6158" s="30">
        <f t="shared" si="96"/>
        <v>7144</v>
      </c>
      <c r="F6158" s="39"/>
    </row>
    <row r="6159" spans="5:6" x14ac:dyDescent="0.25">
      <c r="E6159" s="30">
        <f t="shared" si="96"/>
        <v>7145</v>
      </c>
      <c r="F6159" s="39"/>
    </row>
    <row r="6160" spans="5:6" x14ac:dyDescent="0.25">
      <c r="E6160" s="30">
        <f t="shared" si="96"/>
        <v>7146</v>
      </c>
      <c r="F6160" s="39"/>
    </row>
    <row r="6161" spans="5:6" x14ac:dyDescent="0.25">
      <c r="E6161" s="30">
        <f t="shared" si="96"/>
        <v>7147</v>
      </c>
      <c r="F6161" s="39"/>
    </row>
    <row r="6162" spans="5:6" x14ac:dyDescent="0.25">
      <c r="E6162" s="30">
        <f t="shared" si="96"/>
        <v>7148</v>
      </c>
      <c r="F6162" s="39"/>
    </row>
    <row r="6163" spans="5:6" x14ac:dyDescent="0.25">
      <c r="E6163" s="30">
        <f t="shared" si="96"/>
        <v>7149</v>
      </c>
      <c r="F6163" s="39"/>
    </row>
    <row r="6164" spans="5:6" x14ac:dyDescent="0.25">
      <c r="E6164" s="30">
        <f t="shared" si="96"/>
        <v>7150</v>
      </c>
      <c r="F6164" s="39"/>
    </row>
    <row r="6165" spans="5:6" x14ac:dyDescent="0.25">
      <c r="E6165" s="30">
        <f t="shared" si="96"/>
        <v>7151</v>
      </c>
      <c r="F6165" s="39"/>
    </row>
    <row r="6166" spans="5:6" x14ac:dyDescent="0.25">
      <c r="E6166" s="30">
        <f t="shared" si="96"/>
        <v>7152</v>
      </c>
      <c r="F6166" s="39"/>
    </row>
    <row r="6167" spans="5:6" x14ac:dyDescent="0.25">
      <c r="E6167" s="30">
        <f t="shared" si="96"/>
        <v>7153</v>
      </c>
      <c r="F6167" s="39"/>
    </row>
    <row r="6168" spans="5:6" x14ac:dyDescent="0.25">
      <c r="E6168" s="30">
        <f t="shared" si="96"/>
        <v>7154</v>
      </c>
      <c r="F6168" s="39"/>
    </row>
    <row r="6169" spans="5:6" x14ac:dyDescent="0.25">
      <c r="E6169" s="30">
        <f t="shared" si="96"/>
        <v>7155</v>
      </c>
      <c r="F6169" s="39"/>
    </row>
    <row r="6170" spans="5:6" x14ac:dyDescent="0.25">
      <c r="E6170" s="30">
        <f t="shared" si="96"/>
        <v>7156</v>
      </c>
      <c r="F6170" s="39"/>
    </row>
    <row r="6171" spans="5:6" x14ac:dyDescent="0.25">
      <c r="E6171" s="30">
        <f t="shared" si="96"/>
        <v>7157</v>
      </c>
      <c r="F6171" s="39"/>
    </row>
    <row r="6172" spans="5:6" x14ac:dyDescent="0.25">
      <c r="E6172" s="30">
        <f t="shared" si="96"/>
        <v>7158</v>
      </c>
      <c r="F6172" s="39"/>
    </row>
    <row r="6173" spans="5:6" x14ac:dyDescent="0.25">
      <c r="E6173" s="30">
        <f t="shared" si="96"/>
        <v>7159</v>
      </c>
      <c r="F6173" s="39"/>
    </row>
    <row r="6174" spans="5:6" x14ac:dyDescent="0.25">
      <c r="E6174" s="30">
        <f t="shared" si="96"/>
        <v>7160</v>
      </c>
      <c r="F6174" s="39"/>
    </row>
    <row r="6175" spans="5:6" x14ac:dyDescent="0.25">
      <c r="E6175" s="30">
        <f t="shared" si="96"/>
        <v>7161</v>
      </c>
      <c r="F6175" s="39"/>
    </row>
    <row r="6176" spans="5:6" x14ac:dyDescent="0.25">
      <c r="E6176" s="30">
        <f t="shared" si="96"/>
        <v>7162</v>
      </c>
      <c r="F6176" s="39"/>
    </row>
    <row r="6177" spans="5:6" x14ac:dyDescent="0.25">
      <c r="E6177" s="30">
        <f t="shared" si="96"/>
        <v>7163</v>
      </c>
      <c r="F6177" s="39"/>
    </row>
    <row r="6178" spans="5:6" x14ac:dyDescent="0.25">
      <c r="E6178" s="30">
        <f t="shared" si="96"/>
        <v>7164</v>
      </c>
      <c r="F6178" s="39"/>
    </row>
    <row r="6179" spans="5:6" x14ac:dyDescent="0.25">
      <c r="E6179" s="30">
        <f t="shared" si="96"/>
        <v>7165</v>
      </c>
      <c r="F6179" s="39"/>
    </row>
    <row r="6180" spans="5:6" x14ac:dyDescent="0.25">
      <c r="E6180" s="30">
        <f t="shared" si="96"/>
        <v>7166</v>
      </c>
      <c r="F6180" s="39"/>
    </row>
    <row r="6181" spans="5:6" x14ac:dyDescent="0.25">
      <c r="E6181" s="30">
        <f t="shared" si="96"/>
        <v>7167</v>
      </c>
      <c r="F6181" s="39"/>
    </row>
    <row r="6182" spans="5:6" x14ac:dyDescent="0.25">
      <c r="E6182" s="30">
        <f t="shared" si="96"/>
        <v>7168</v>
      </c>
      <c r="F6182" s="39"/>
    </row>
    <row r="6183" spans="5:6" x14ac:dyDescent="0.25">
      <c r="E6183" s="30">
        <f t="shared" si="96"/>
        <v>7169</v>
      </c>
      <c r="F6183" s="39"/>
    </row>
    <row r="6184" spans="5:6" x14ac:dyDescent="0.25">
      <c r="E6184" s="30">
        <f t="shared" si="96"/>
        <v>7170</v>
      </c>
      <c r="F6184" s="39"/>
    </row>
    <row r="6185" spans="5:6" x14ac:dyDescent="0.25">
      <c r="E6185" s="30">
        <f t="shared" ref="E6185:E6248" si="97" xml:space="preserve"> E6184 + 1</f>
        <v>7171</v>
      </c>
      <c r="F6185" s="39"/>
    </row>
    <row r="6186" spans="5:6" x14ac:dyDescent="0.25">
      <c r="E6186" s="30">
        <f t="shared" si="97"/>
        <v>7172</v>
      </c>
      <c r="F6186" s="39"/>
    </row>
    <row r="6187" spans="5:6" x14ac:dyDescent="0.25">
      <c r="E6187" s="30">
        <f t="shared" si="97"/>
        <v>7173</v>
      </c>
      <c r="F6187" s="39"/>
    </row>
    <row r="6188" spans="5:6" x14ac:dyDescent="0.25">
      <c r="E6188" s="30">
        <f t="shared" si="97"/>
        <v>7174</v>
      </c>
      <c r="F6188" s="39"/>
    </row>
    <row r="6189" spans="5:6" x14ac:dyDescent="0.25">
      <c r="E6189" s="30">
        <f t="shared" si="97"/>
        <v>7175</v>
      </c>
      <c r="F6189" s="39"/>
    </row>
    <row r="6190" spans="5:6" x14ac:dyDescent="0.25">
      <c r="E6190" s="30">
        <f t="shared" si="97"/>
        <v>7176</v>
      </c>
      <c r="F6190" s="39"/>
    </row>
    <row r="6191" spans="5:6" x14ac:dyDescent="0.25">
      <c r="E6191" s="30">
        <f t="shared" si="97"/>
        <v>7177</v>
      </c>
      <c r="F6191" s="39"/>
    </row>
    <row r="6192" spans="5:6" x14ac:dyDescent="0.25">
      <c r="E6192" s="30">
        <f t="shared" si="97"/>
        <v>7178</v>
      </c>
      <c r="F6192" s="39"/>
    </row>
    <row r="6193" spans="5:6" x14ac:dyDescent="0.25">
      <c r="E6193" s="30">
        <f t="shared" si="97"/>
        <v>7179</v>
      </c>
      <c r="F6193" s="39"/>
    </row>
    <row r="6194" spans="5:6" x14ac:dyDescent="0.25">
      <c r="E6194" s="30">
        <f t="shared" si="97"/>
        <v>7180</v>
      </c>
      <c r="F6194" s="39"/>
    </row>
    <row r="6195" spans="5:6" x14ac:dyDescent="0.25">
      <c r="E6195" s="30">
        <f t="shared" si="97"/>
        <v>7181</v>
      </c>
      <c r="F6195" s="39"/>
    </row>
    <row r="6196" spans="5:6" x14ac:dyDescent="0.25">
      <c r="E6196" s="30">
        <f t="shared" si="97"/>
        <v>7182</v>
      </c>
      <c r="F6196" s="39"/>
    </row>
    <row r="6197" spans="5:6" x14ac:dyDescent="0.25">
      <c r="E6197" s="30">
        <f t="shared" si="97"/>
        <v>7183</v>
      </c>
      <c r="F6197" s="39"/>
    </row>
    <row r="6198" spans="5:6" x14ac:dyDescent="0.25">
      <c r="E6198" s="30">
        <f t="shared" si="97"/>
        <v>7184</v>
      </c>
      <c r="F6198" s="39"/>
    </row>
    <row r="6199" spans="5:6" x14ac:dyDescent="0.25">
      <c r="E6199" s="30">
        <f t="shared" si="97"/>
        <v>7185</v>
      </c>
      <c r="F6199" s="39"/>
    </row>
    <row r="6200" spans="5:6" x14ac:dyDescent="0.25">
      <c r="E6200" s="30">
        <f t="shared" si="97"/>
        <v>7186</v>
      </c>
      <c r="F6200" s="39"/>
    </row>
    <row r="6201" spans="5:6" x14ac:dyDescent="0.25">
      <c r="E6201" s="30">
        <f t="shared" si="97"/>
        <v>7187</v>
      </c>
      <c r="F6201" s="39"/>
    </row>
    <row r="6202" spans="5:6" x14ac:dyDescent="0.25">
      <c r="E6202" s="30">
        <f t="shared" si="97"/>
        <v>7188</v>
      </c>
      <c r="F6202" s="39"/>
    </row>
    <row r="6203" spans="5:6" x14ac:dyDescent="0.25">
      <c r="E6203" s="30">
        <f t="shared" si="97"/>
        <v>7189</v>
      </c>
      <c r="F6203" s="39"/>
    </row>
    <row r="6204" spans="5:6" x14ac:dyDescent="0.25">
      <c r="E6204" s="30">
        <f t="shared" si="97"/>
        <v>7190</v>
      </c>
      <c r="F6204" s="39"/>
    </row>
    <row r="6205" spans="5:6" x14ac:dyDescent="0.25">
      <c r="E6205" s="30">
        <f t="shared" si="97"/>
        <v>7191</v>
      </c>
      <c r="F6205" s="39"/>
    </row>
    <row r="6206" spans="5:6" x14ac:dyDescent="0.25">
      <c r="E6206" s="30">
        <f t="shared" si="97"/>
        <v>7192</v>
      </c>
      <c r="F6206" s="39"/>
    </row>
    <row r="6207" spans="5:6" x14ac:dyDescent="0.25">
      <c r="E6207" s="30">
        <f t="shared" si="97"/>
        <v>7193</v>
      </c>
      <c r="F6207" s="39"/>
    </row>
    <row r="6208" spans="5:6" x14ac:dyDescent="0.25">
      <c r="E6208" s="30">
        <f t="shared" si="97"/>
        <v>7194</v>
      </c>
      <c r="F6208" s="39"/>
    </row>
    <row r="6209" spans="5:6" x14ac:dyDescent="0.25">
      <c r="E6209" s="30">
        <f t="shared" si="97"/>
        <v>7195</v>
      </c>
      <c r="F6209" s="39"/>
    </row>
    <row r="6210" spans="5:6" x14ac:dyDescent="0.25">
      <c r="E6210" s="30">
        <f t="shared" si="97"/>
        <v>7196</v>
      </c>
      <c r="F6210" s="39"/>
    </row>
    <row r="6211" spans="5:6" x14ac:dyDescent="0.25">
      <c r="E6211" s="30">
        <f t="shared" si="97"/>
        <v>7197</v>
      </c>
      <c r="F6211" s="39"/>
    </row>
    <row r="6212" spans="5:6" x14ac:dyDescent="0.25">
      <c r="E6212" s="30">
        <f t="shared" si="97"/>
        <v>7198</v>
      </c>
      <c r="F6212" s="39"/>
    </row>
    <row r="6213" spans="5:6" x14ac:dyDescent="0.25">
      <c r="E6213" s="30">
        <f t="shared" si="97"/>
        <v>7199</v>
      </c>
      <c r="F6213" s="39"/>
    </row>
    <row r="6214" spans="5:6" x14ac:dyDescent="0.25">
      <c r="E6214" s="30">
        <f t="shared" si="97"/>
        <v>7200</v>
      </c>
      <c r="F6214" s="39"/>
    </row>
    <row r="6215" spans="5:6" x14ac:dyDescent="0.25">
      <c r="E6215" s="30">
        <f t="shared" si="97"/>
        <v>7201</v>
      </c>
      <c r="F6215" s="39"/>
    </row>
    <row r="6216" spans="5:6" x14ac:dyDescent="0.25">
      <c r="E6216" s="30">
        <f t="shared" si="97"/>
        <v>7202</v>
      </c>
      <c r="F6216" s="39"/>
    </row>
    <row r="6217" spans="5:6" x14ac:dyDescent="0.25">
      <c r="E6217" s="30">
        <f t="shared" si="97"/>
        <v>7203</v>
      </c>
      <c r="F6217" s="39"/>
    </row>
    <row r="6218" spans="5:6" x14ac:dyDescent="0.25">
      <c r="E6218" s="30">
        <f t="shared" si="97"/>
        <v>7204</v>
      </c>
      <c r="F6218" s="39"/>
    </row>
    <row r="6219" spans="5:6" x14ac:dyDescent="0.25">
      <c r="E6219" s="30">
        <f t="shared" si="97"/>
        <v>7205</v>
      </c>
      <c r="F6219" s="39"/>
    </row>
    <row r="6220" spans="5:6" x14ac:dyDescent="0.25">
      <c r="E6220" s="30">
        <f t="shared" si="97"/>
        <v>7206</v>
      </c>
      <c r="F6220" s="39"/>
    </row>
    <row r="6221" spans="5:6" x14ac:dyDescent="0.25">
      <c r="E6221" s="30">
        <f t="shared" si="97"/>
        <v>7207</v>
      </c>
      <c r="F6221" s="39"/>
    </row>
    <row r="6222" spans="5:6" x14ac:dyDescent="0.25">
      <c r="E6222" s="30">
        <f t="shared" si="97"/>
        <v>7208</v>
      </c>
      <c r="F6222" s="39"/>
    </row>
    <row r="6223" spans="5:6" x14ac:dyDescent="0.25">
      <c r="E6223" s="30">
        <f t="shared" si="97"/>
        <v>7209</v>
      </c>
      <c r="F6223" s="39"/>
    </row>
    <row r="6224" spans="5:6" x14ac:dyDescent="0.25">
      <c r="E6224" s="30">
        <f t="shared" si="97"/>
        <v>7210</v>
      </c>
      <c r="F6224" s="39"/>
    </row>
    <row r="6225" spans="5:6" x14ac:dyDescent="0.25">
      <c r="E6225" s="30">
        <f t="shared" si="97"/>
        <v>7211</v>
      </c>
      <c r="F6225" s="39"/>
    </row>
    <row r="6226" spans="5:6" x14ac:dyDescent="0.25">
      <c r="E6226" s="30">
        <f t="shared" si="97"/>
        <v>7212</v>
      </c>
      <c r="F6226" s="39"/>
    </row>
    <row r="6227" spans="5:6" x14ac:dyDescent="0.25">
      <c r="E6227" s="30">
        <f t="shared" si="97"/>
        <v>7213</v>
      </c>
      <c r="F6227" s="39"/>
    </row>
    <row r="6228" spans="5:6" x14ac:dyDescent="0.25">
      <c r="E6228" s="30">
        <f t="shared" si="97"/>
        <v>7214</v>
      </c>
      <c r="F6228" s="39"/>
    </row>
    <row r="6229" spans="5:6" x14ac:dyDescent="0.25">
      <c r="E6229" s="30">
        <f t="shared" si="97"/>
        <v>7215</v>
      </c>
      <c r="F6229" s="39"/>
    </row>
    <row r="6230" spans="5:6" x14ac:dyDescent="0.25">
      <c r="E6230" s="30">
        <f t="shared" si="97"/>
        <v>7216</v>
      </c>
      <c r="F6230" s="39"/>
    </row>
    <row r="6231" spans="5:6" x14ac:dyDescent="0.25">
      <c r="E6231" s="30">
        <f t="shared" si="97"/>
        <v>7217</v>
      </c>
      <c r="F6231" s="39"/>
    </row>
    <row r="6232" spans="5:6" x14ac:dyDescent="0.25">
      <c r="E6232" s="30">
        <f t="shared" si="97"/>
        <v>7218</v>
      </c>
      <c r="F6232" s="39"/>
    </row>
    <row r="6233" spans="5:6" x14ac:dyDescent="0.25">
      <c r="E6233" s="30">
        <f t="shared" si="97"/>
        <v>7219</v>
      </c>
      <c r="F6233" s="39"/>
    </row>
    <row r="6234" spans="5:6" x14ac:dyDescent="0.25">
      <c r="E6234" s="30">
        <f t="shared" si="97"/>
        <v>7220</v>
      </c>
      <c r="F6234" s="39"/>
    </row>
    <row r="6235" spans="5:6" x14ac:dyDescent="0.25">
      <c r="E6235" s="30">
        <f t="shared" si="97"/>
        <v>7221</v>
      </c>
      <c r="F6235" s="39"/>
    </row>
    <row r="6236" spans="5:6" x14ac:dyDescent="0.25">
      <c r="E6236" s="30">
        <f t="shared" si="97"/>
        <v>7222</v>
      </c>
      <c r="F6236" s="39"/>
    </row>
    <row r="6237" spans="5:6" x14ac:dyDescent="0.25">
      <c r="E6237" s="30">
        <f t="shared" si="97"/>
        <v>7223</v>
      </c>
      <c r="F6237" s="39"/>
    </row>
    <row r="6238" spans="5:6" x14ac:dyDescent="0.25">
      <c r="E6238" s="30">
        <f t="shared" si="97"/>
        <v>7224</v>
      </c>
      <c r="F6238" s="39"/>
    </row>
    <row r="6239" spans="5:6" x14ac:dyDescent="0.25">
      <c r="E6239" s="30">
        <f t="shared" si="97"/>
        <v>7225</v>
      </c>
      <c r="F6239" s="39"/>
    </row>
    <row r="6240" spans="5:6" x14ac:dyDescent="0.25">
      <c r="E6240" s="30">
        <f t="shared" si="97"/>
        <v>7226</v>
      </c>
      <c r="F6240" s="39"/>
    </row>
    <row r="6241" spans="5:6" x14ac:dyDescent="0.25">
      <c r="E6241" s="30">
        <f t="shared" si="97"/>
        <v>7227</v>
      </c>
      <c r="F6241" s="39"/>
    </row>
    <row r="6242" spans="5:6" x14ac:dyDescent="0.25">
      <c r="E6242" s="30">
        <f t="shared" si="97"/>
        <v>7228</v>
      </c>
      <c r="F6242" s="39"/>
    </row>
    <row r="6243" spans="5:6" x14ac:dyDescent="0.25">
      <c r="E6243" s="30">
        <f t="shared" si="97"/>
        <v>7229</v>
      </c>
      <c r="F6243" s="39"/>
    </row>
    <row r="6244" spans="5:6" x14ac:dyDescent="0.25">
      <c r="E6244" s="30">
        <f t="shared" si="97"/>
        <v>7230</v>
      </c>
      <c r="F6244" s="39"/>
    </row>
    <row r="6245" spans="5:6" x14ac:dyDescent="0.25">
      <c r="E6245" s="30">
        <f t="shared" si="97"/>
        <v>7231</v>
      </c>
      <c r="F6245" s="39"/>
    </row>
    <row r="6246" spans="5:6" x14ac:dyDescent="0.25">
      <c r="E6246" s="30">
        <f t="shared" si="97"/>
        <v>7232</v>
      </c>
      <c r="F6246" s="39"/>
    </row>
    <row r="6247" spans="5:6" x14ac:dyDescent="0.25">
      <c r="E6247" s="30">
        <f t="shared" si="97"/>
        <v>7233</v>
      </c>
      <c r="F6247" s="39"/>
    </row>
    <row r="6248" spans="5:6" x14ac:dyDescent="0.25">
      <c r="E6248" s="30">
        <f t="shared" si="97"/>
        <v>7234</v>
      </c>
      <c r="F6248" s="39"/>
    </row>
    <row r="6249" spans="5:6" x14ac:dyDescent="0.25">
      <c r="E6249" s="30">
        <f t="shared" ref="E6249:E6312" si="98" xml:space="preserve"> E6248 + 1</f>
        <v>7235</v>
      </c>
      <c r="F6249" s="39"/>
    </row>
    <row r="6250" spans="5:6" x14ac:dyDescent="0.25">
      <c r="E6250" s="30">
        <f t="shared" si="98"/>
        <v>7236</v>
      </c>
      <c r="F6250" s="39"/>
    </row>
    <row r="6251" spans="5:6" x14ac:dyDescent="0.25">
      <c r="E6251" s="30">
        <f t="shared" si="98"/>
        <v>7237</v>
      </c>
      <c r="F6251" s="39"/>
    </row>
    <row r="6252" spans="5:6" x14ac:dyDescent="0.25">
      <c r="E6252" s="30">
        <f t="shared" si="98"/>
        <v>7238</v>
      </c>
      <c r="F6252" s="39"/>
    </row>
    <row r="6253" spans="5:6" x14ac:dyDescent="0.25">
      <c r="E6253" s="30">
        <f t="shared" si="98"/>
        <v>7239</v>
      </c>
      <c r="F6253" s="39"/>
    </row>
    <row r="6254" spans="5:6" x14ac:dyDescent="0.25">
      <c r="E6254" s="30">
        <f t="shared" si="98"/>
        <v>7240</v>
      </c>
      <c r="F6254" s="39"/>
    </row>
    <row r="6255" spans="5:6" x14ac:dyDescent="0.25">
      <c r="E6255" s="30">
        <f t="shared" si="98"/>
        <v>7241</v>
      </c>
      <c r="F6255" s="39"/>
    </row>
    <row r="6256" spans="5:6" x14ac:dyDescent="0.25">
      <c r="E6256" s="30">
        <f t="shared" si="98"/>
        <v>7242</v>
      </c>
      <c r="F6256" s="39"/>
    </row>
    <row r="6257" spans="5:6" x14ac:dyDescent="0.25">
      <c r="E6257" s="30">
        <f t="shared" si="98"/>
        <v>7243</v>
      </c>
      <c r="F6257" s="39"/>
    </row>
    <row r="6258" spans="5:6" x14ac:dyDescent="0.25">
      <c r="E6258" s="30">
        <f t="shared" si="98"/>
        <v>7244</v>
      </c>
      <c r="F6258" s="39"/>
    </row>
    <row r="6259" spans="5:6" x14ac:dyDescent="0.25">
      <c r="E6259" s="30">
        <f t="shared" si="98"/>
        <v>7245</v>
      </c>
      <c r="F6259" s="39"/>
    </row>
    <row r="6260" spans="5:6" x14ac:dyDescent="0.25">
      <c r="E6260" s="30">
        <f t="shared" si="98"/>
        <v>7246</v>
      </c>
      <c r="F6260" s="39"/>
    </row>
    <row r="6261" spans="5:6" x14ac:dyDescent="0.25">
      <c r="E6261" s="30">
        <f t="shared" si="98"/>
        <v>7247</v>
      </c>
      <c r="F6261" s="39"/>
    </row>
    <row r="6262" spans="5:6" x14ac:dyDescent="0.25">
      <c r="E6262" s="30">
        <f t="shared" si="98"/>
        <v>7248</v>
      </c>
      <c r="F6262" s="39"/>
    </row>
    <row r="6263" spans="5:6" x14ac:dyDescent="0.25">
      <c r="E6263" s="30">
        <f t="shared" si="98"/>
        <v>7249</v>
      </c>
      <c r="F6263" s="39"/>
    </row>
    <row r="6264" spans="5:6" x14ac:dyDescent="0.25">
      <c r="E6264" s="30">
        <f t="shared" si="98"/>
        <v>7250</v>
      </c>
      <c r="F6264" s="39"/>
    </row>
    <row r="6265" spans="5:6" x14ac:dyDescent="0.25">
      <c r="E6265" s="30">
        <f t="shared" si="98"/>
        <v>7251</v>
      </c>
      <c r="F6265" s="39"/>
    </row>
    <row r="6266" spans="5:6" x14ac:dyDescent="0.25">
      <c r="E6266" s="30">
        <f t="shared" si="98"/>
        <v>7252</v>
      </c>
      <c r="F6266" s="39"/>
    </row>
    <row r="6267" spans="5:6" x14ac:dyDescent="0.25">
      <c r="E6267" s="30">
        <f t="shared" si="98"/>
        <v>7253</v>
      </c>
      <c r="F6267" s="39"/>
    </row>
    <row r="6268" spans="5:6" x14ac:dyDescent="0.25">
      <c r="E6268" s="30">
        <f t="shared" si="98"/>
        <v>7254</v>
      </c>
      <c r="F6268" s="39"/>
    </row>
    <row r="6269" spans="5:6" x14ac:dyDescent="0.25">
      <c r="E6269" s="30">
        <f t="shared" si="98"/>
        <v>7255</v>
      </c>
      <c r="F6269" s="39"/>
    </row>
    <row r="6270" spans="5:6" x14ac:dyDescent="0.25">
      <c r="E6270" s="30">
        <f t="shared" si="98"/>
        <v>7256</v>
      </c>
      <c r="F6270" s="39"/>
    </row>
    <row r="6271" spans="5:6" x14ac:dyDescent="0.25">
      <c r="E6271" s="30">
        <f t="shared" si="98"/>
        <v>7257</v>
      </c>
      <c r="F6271" s="39"/>
    </row>
    <row r="6272" spans="5:6" x14ac:dyDescent="0.25">
      <c r="E6272" s="30">
        <f t="shared" si="98"/>
        <v>7258</v>
      </c>
      <c r="F6272" s="39"/>
    </row>
    <row r="6273" spans="5:6" x14ac:dyDescent="0.25">
      <c r="E6273" s="30">
        <f t="shared" si="98"/>
        <v>7259</v>
      </c>
      <c r="F6273" s="39"/>
    </row>
    <row r="6274" spans="5:6" x14ac:dyDescent="0.25">
      <c r="E6274" s="30">
        <f t="shared" si="98"/>
        <v>7260</v>
      </c>
      <c r="F6274" s="39"/>
    </row>
    <row r="6275" spans="5:6" x14ac:dyDescent="0.25">
      <c r="E6275" s="30">
        <f t="shared" si="98"/>
        <v>7261</v>
      </c>
      <c r="F6275" s="39"/>
    </row>
    <row r="6276" spans="5:6" x14ac:dyDescent="0.25">
      <c r="E6276" s="30">
        <f t="shared" si="98"/>
        <v>7262</v>
      </c>
      <c r="F6276" s="39"/>
    </row>
    <row r="6277" spans="5:6" x14ac:dyDescent="0.25">
      <c r="E6277" s="30">
        <f t="shared" si="98"/>
        <v>7263</v>
      </c>
      <c r="F6277" s="39"/>
    </row>
    <row r="6278" spans="5:6" x14ac:dyDescent="0.25">
      <c r="E6278" s="30">
        <f t="shared" si="98"/>
        <v>7264</v>
      </c>
      <c r="F6278" s="39"/>
    </row>
    <row r="6279" spans="5:6" x14ac:dyDescent="0.25">
      <c r="E6279" s="30">
        <f t="shared" si="98"/>
        <v>7265</v>
      </c>
      <c r="F6279" s="39"/>
    </row>
    <row r="6280" spans="5:6" x14ac:dyDescent="0.25">
      <c r="E6280" s="30">
        <f t="shared" si="98"/>
        <v>7266</v>
      </c>
      <c r="F6280" s="39"/>
    </row>
    <row r="6281" spans="5:6" x14ac:dyDescent="0.25">
      <c r="E6281" s="30">
        <f t="shared" si="98"/>
        <v>7267</v>
      </c>
      <c r="F6281" s="39"/>
    </row>
    <row r="6282" spans="5:6" x14ac:dyDescent="0.25">
      <c r="E6282" s="30">
        <f t="shared" si="98"/>
        <v>7268</v>
      </c>
      <c r="F6282" s="39"/>
    </row>
    <row r="6283" spans="5:6" x14ac:dyDescent="0.25">
      <c r="E6283" s="30">
        <f t="shared" si="98"/>
        <v>7269</v>
      </c>
      <c r="F6283" s="39"/>
    </row>
    <row r="6284" spans="5:6" x14ac:dyDescent="0.25">
      <c r="E6284" s="30">
        <f t="shared" si="98"/>
        <v>7270</v>
      </c>
      <c r="F6284" s="39"/>
    </row>
    <row r="6285" spans="5:6" x14ac:dyDescent="0.25">
      <c r="E6285" s="30">
        <f t="shared" si="98"/>
        <v>7271</v>
      </c>
      <c r="F6285" s="39"/>
    </row>
    <row r="6286" spans="5:6" x14ac:dyDescent="0.25">
      <c r="E6286" s="30">
        <f t="shared" si="98"/>
        <v>7272</v>
      </c>
      <c r="F6286" s="39"/>
    </row>
    <row r="6287" spans="5:6" x14ac:dyDescent="0.25">
      <c r="E6287" s="30">
        <f t="shared" si="98"/>
        <v>7273</v>
      </c>
      <c r="F6287" s="39"/>
    </row>
    <row r="6288" spans="5:6" x14ac:dyDescent="0.25">
      <c r="E6288" s="30">
        <f t="shared" si="98"/>
        <v>7274</v>
      </c>
      <c r="F6288" s="39"/>
    </row>
    <row r="6289" spans="5:6" x14ac:dyDescent="0.25">
      <c r="E6289" s="30">
        <f t="shared" si="98"/>
        <v>7275</v>
      </c>
      <c r="F6289" s="39"/>
    </row>
    <row r="6290" spans="5:6" x14ac:dyDescent="0.25">
      <c r="E6290" s="30">
        <f t="shared" si="98"/>
        <v>7276</v>
      </c>
      <c r="F6290" s="39"/>
    </row>
    <row r="6291" spans="5:6" x14ac:dyDescent="0.25">
      <c r="E6291" s="30">
        <f t="shared" si="98"/>
        <v>7277</v>
      </c>
      <c r="F6291" s="39"/>
    </row>
    <row r="6292" spans="5:6" x14ac:dyDescent="0.25">
      <c r="E6292" s="30">
        <f t="shared" si="98"/>
        <v>7278</v>
      </c>
      <c r="F6292" s="39"/>
    </row>
    <row r="6293" spans="5:6" x14ac:dyDescent="0.25">
      <c r="E6293" s="30">
        <f t="shared" si="98"/>
        <v>7279</v>
      </c>
      <c r="F6293" s="39"/>
    </row>
    <row r="6294" spans="5:6" x14ac:dyDescent="0.25">
      <c r="E6294" s="30">
        <f t="shared" si="98"/>
        <v>7280</v>
      </c>
      <c r="F6294" s="39"/>
    </row>
    <row r="6295" spans="5:6" x14ac:dyDescent="0.25">
      <c r="E6295" s="30">
        <f t="shared" si="98"/>
        <v>7281</v>
      </c>
      <c r="F6295" s="39"/>
    </row>
    <row r="6296" spans="5:6" x14ac:dyDescent="0.25">
      <c r="E6296" s="30">
        <f t="shared" si="98"/>
        <v>7282</v>
      </c>
      <c r="F6296" s="39"/>
    </row>
    <row r="6297" spans="5:6" x14ac:dyDescent="0.25">
      <c r="E6297" s="30">
        <f t="shared" si="98"/>
        <v>7283</v>
      </c>
      <c r="F6297" s="39"/>
    </row>
    <row r="6298" spans="5:6" x14ac:dyDescent="0.25">
      <c r="E6298" s="30">
        <f t="shared" si="98"/>
        <v>7284</v>
      </c>
      <c r="F6298" s="39"/>
    </row>
    <row r="6299" spans="5:6" x14ac:dyDescent="0.25">
      <c r="E6299" s="30">
        <f t="shared" si="98"/>
        <v>7285</v>
      </c>
      <c r="F6299" s="39"/>
    </row>
    <row r="6300" spans="5:6" x14ac:dyDescent="0.25">
      <c r="E6300" s="30">
        <f t="shared" si="98"/>
        <v>7286</v>
      </c>
      <c r="F6300" s="39"/>
    </row>
    <row r="6301" spans="5:6" x14ac:dyDescent="0.25">
      <c r="E6301" s="30">
        <f t="shared" si="98"/>
        <v>7287</v>
      </c>
      <c r="F6301" s="39"/>
    </row>
    <row r="6302" spans="5:6" x14ac:dyDescent="0.25">
      <c r="E6302" s="30">
        <f t="shared" si="98"/>
        <v>7288</v>
      </c>
      <c r="F6302" s="39"/>
    </row>
    <row r="6303" spans="5:6" x14ac:dyDescent="0.25">
      <c r="E6303" s="30">
        <f t="shared" si="98"/>
        <v>7289</v>
      </c>
      <c r="F6303" s="39"/>
    </row>
    <row r="6304" spans="5:6" x14ac:dyDescent="0.25">
      <c r="E6304" s="30">
        <f t="shared" si="98"/>
        <v>7290</v>
      </c>
      <c r="F6304" s="39"/>
    </row>
    <row r="6305" spans="5:6" x14ac:dyDescent="0.25">
      <c r="E6305" s="30">
        <f t="shared" si="98"/>
        <v>7291</v>
      </c>
      <c r="F6305" s="39"/>
    </row>
    <row r="6306" spans="5:6" x14ac:dyDescent="0.25">
      <c r="E6306" s="30">
        <f t="shared" si="98"/>
        <v>7292</v>
      </c>
      <c r="F6306" s="39"/>
    </row>
    <row r="6307" spans="5:6" x14ac:dyDescent="0.25">
      <c r="E6307" s="30">
        <f t="shared" si="98"/>
        <v>7293</v>
      </c>
      <c r="F6307" s="39"/>
    </row>
    <row r="6308" spans="5:6" x14ac:dyDescent="0.25">
      <c r="E6308" s="30">
        <f t="shared" si="98"/>
        <v>7294</v>
      </c>
      <c r="F6308" s="39"/>
    </row>
    <row r="6309" spans="5:6" x14ac:dyDescent="0.25">
      <c r="E6309" s="30">
        <f t="shared" si="98"/>
        <v>7295</v>
      </c>
      <c r="F6309" s="39"/>
    </row>
    <row r="6310" spans="5:6" x14ac:dyDescent="0.25">
      <c r="E6310" s="30">
        <f t="shared" si="98"/>
        <v>7296</v>
      </c>
      <c r="F6310" s="39"/>
    </row>
    <row r="6311" spans="5:6" x14ac:dyDescent="0.25">
      <c r="E6311" s="30">
        <f t="shared" si="98"/>
        <v>7297</v>
      </c>
      <c r="F6311" s="39"/>
    </row>
    <row r="6312" spans="5:6" x14ac:dyDescent="0.25">
      <c r="E6312" s="30">
        <f t="shared" si="98"/>
        <v>7298</v>
      </c>
      <c r="F6312" s="39"/>
    </row>
    <row r="6313" spans="5:6" x14ac:dyDescent="0.25">
      <c r="E6313" s="30">
        <f t="shared" ref="E6313:E6376" si="99" xml:space="preserve"> E6312 + 1</f>
        <v>7299</v>
      </c>
      <c r="F6313" s="39"/>
    </row>
    <row r="6314" spans="5:6" x14ac:dyDescent="0.25">
      <c r="E6314" s="30">
        <f t="shared" si="99"/>
        <v>7300</v>
      </c>
      <c r="F6314" s="39"/>
    </row>
    <row r="6315" spans="5:6" x14ac:dyDescent="0.25">
      <c r="E6315" s="30">
        <f t="shared" si="99"/>
        <v>7301</v>
      </c>
      <c r="F6315" s="39"/>
    </row>
    <row r="6316" spans="5:6" x14ac:dyDescent="0.25">
      <c r="E6316" s="30">
        <f t="shared" si="99"/>
        <v>7302</v>
      </c>
      <c r="F6316" s="39"/>
    </row>
    <row r="6317" spans="5:6" x14ac:dyDescent="0.25">
      <c r="E6317" s="30">
        <f t="shared" si="99"/>
        <v>7303</v>
      </c>
      <c r="F6317" s="39"/>
    </row>
    <row r="6318" spans="5:6" x14ac:dyDescent="0.25">
      <c r="E6318" s="30">
        <f t="shared" si="99"/>
        <v>7304</v>
      </c>
      <c r="F6318" s="39"/>
    </row>
    <row r="6319" spans="5:6" x14ac:dyDescent="0.25">
      <c r="E6319" s="30">
        <f t="shared" si="99"/>
        <v>7305</v>
      </c>
      <c r="F6319" s="39"/>
    </row>
    <row r="6320" spans="5:6" x14ac:dyDescent="0.25">
      <c r="E6320" s="30">
        <f t="shared" si="99"/>
        <v>7306</v>
      </c>
      <c r="F6320" s="39"/>
    </row>
    <row r="6321" spans="5:6" x14ac:dyDescent="0.25">
      <c r="E6321" s="30">
        <f t="shared" si="99"/>
        <v>7307</v>
      </c>
      <c r="F6321" s="39"/>
    </row>
    <row r="6322" spans="5:6" x14ac:dyDescent="0.25">
      <c r="E6322" s="30">
        <f t="shared" si="99"/>
        <v>7308</v>
      </c>
      <c r="F6322" s="39"/>
    </row>
    <row r="6323" spans="5:6" x14ac:dyDescent="0.25">
      <c r="E6323" s="30">
        <f t="shared" si="99"/>
        <v>7309</v>
      </c>
      <c r="F6323" s="39"/>
    </row>
    <row r="6324" spans="5:6" x14ac:dyDescent="0.25">
      <c r="E6324" s="30">
        <f t="shared" si="99"/>
        <v>7310</v>
      </c>
      <c r="F6324" s="39"/>
    </row>
    <row r="6325" spans="5:6" x14ac:dyDescent="0.25">
      <c r="E6325" s="30">
        <f t="shared" si="99"/>
        <v>7311</v>
      </c>
      <c r="F6325" s="39"/>
    </row>
    <row r="6326" spans="5:6" x14ac:dyDescent="0.25">
      <c r="E6326" s="30">
        <f t="shared" si="99"/>
        <v>7312</v>
      </c>
      <c r="F6326" s="39"/>
    </row>
    <row r="6327" spans="5:6" x14ac:dyDescent="0.25">
      <c r="E6327" s="30">
        <f t="shared" si="99"/>
        <v>7313</v>
      </c>
      <c r="F6327" s="39"/>
    </row>
    <row r="6328" spans="5:6" x14ac:dyDescent="0.25">
      <c r="E6328" s="30">
        <f t="shared" si="99"/>
        <v>7314</v>
      </c>
      <c r="F6328" s="39"/>
    </row>
    <row r="6329" spans="5:6" x14ac:dyDescent="0.25">
      <c r="E6329" s="30">
        <f t="shared" si="99"/>
        <v>7315</v>
      </c>
      <c r="F6329" s="39"/>
    </row>
    <row r="6330" spans="5:6" x14ac:dyDescent="0.25">
      <c r="E6330" s="30">
        <f t="shared" si="99"/>
        <v>7316</v>
      </c>
      <c r="F6330" s="39"/>
    </row>
    <row r="6331" spans="5:6" x14ac:dyDescent="0.25">
      <c r="E6331" s="30">
        <f t="shared" si="99"/>
        <v>7317</v>
      </c>
      <c r="F6331" s="39"/>
    </row>
    <row r="6332" spans="5:6" x14ac:dyDescent="0.25">
      <c r="E6332" s="30">
        <f t="shared" si="99"/>
        <v>7318</v>
      </c>
      <c r="F6332" s="39"/>
    </row>
    <row r="6333" spans="5:6" x14ac:dyDescent="0.25">
      <c r="E6333" s="30">
        <f t="shared" si="99"/>
        <v>7319</v>
      </c>
      <c r="F6333" s="39"/>
    </row>
    <row r="6334" spans="5:6" x14ac:dyDescent="0.25">
      <c r="E6334" s="30">
        <f t="shared" si="99"/>
        <v>7320</v>
      </c>
      <c r="F6334" s="39"/>
    </row>
    <row r="6335" spans="5:6" x14ac:dyDescent="0.25">
      <c r="E6335" s="30">
        <f t="shared" si="99"/>
        <v>7321</v>
      </c>
      <c r="F6335" s="39"/>
    </row>
    <row r="6336" spans="5:6" x14ac:dyDescent="0.25">
      <c r="E6336" s="30">
        <f t="shared" si="99"/>
        <v>7322</v>
      </c>
      <c r="F6336" s="39"/>
    </row>
    <row r="6337" spans="5:6" x14ac:dyDescent="0.25">
      <c r="E6337" s="30">
        <f t="shared" si="99"/>
        <v>7323</v>
      </c>
      <c r="F6337" s="39"/>
    </row>
    <row r="6338" spans="5:6" x14ac:dyDescent="0.25">
      <c r="E6338" s="30">
        <f t="shared" si="99"/>
        <v>7324</v>
      </c>
      <c r="F6338" s="39"/>
    </row>
    <row r="6339" spans="5:6" x14ac:dyDescent="0.25">
      <c r="E6339" s="30">
        <f t="shared" si="99"/>
        <v>7325</v>
      </c>
      <c r="F6339" s="39"/>
    </row>
    <row r="6340" spans="5:6" x14ac:dyDescent="0.25">
      <c r="E6340" s="30">
        <f t="shared" si="99"/>
        <v>7326</v>
      </c>
      <c r="F6340" s="39"/>
    </row>
    <row r="6341" spans="5:6" x14ac:dyDescent="0.25">
      <c r="E6341" s="30">
        <f t="shared" si="99"/>
        <v>7327</v>
      </c>
      <c r="F6341" s="39"/>
    </row>
    <row r="6342" spans="5:6" x14ac:dyDescent="0.25">
      <c r="E6342" s="30">
        <f t="shared" si="99"/>
        <v>7328</v>
      </c>
      <c r="F6342" s="39"/>
    </row>
    <row r="6343" spans="5:6" x14ac:dyDescent="0.25">
      <c r="E6343" s="30">
        <f t="shared" si="99"/>
        <v>7329</v>
      </c>
      <c r="F6343" s="39"/>
    </row>
    <row r="6344" spans="5:6" x14ac:dyDescent="0.25">
      <c r="E6344" s="30">
        <f t="shared" si="99"/>
        <v>7330</v>
      </c>
      <c r="F6344" s="39"/>
    </row>
    <row r="6345" spans="5:6" x14ac:dyDescent="0.25">
      <c r="E6345" s="30">
        <f t="shared" si="99"/>
        <v>7331</v>
      </c>
      <c r="F6345" s="39"/>
    </row>
    <row r="6346" spans="5:6" x14ac:dyDescent="0.25">
      <c r="E6346" s="30">
        <f t="shared" si="99"/>
        <v>7332</v>
      </c>
      <c r="F6346" s="39"/>
    </row>
    <row r="6347" spans="5:6" x14ac:dyDescent="0.25">
      <c r="E6347" s="30">
        <f t="shared" si="99"/>
        <v>7333</v>
      </c>
      <c r="F6347" s="39"/>
    </row>
    <row r="6348" spans="5:6" x14ac:dyDescent="0.25">
      <c r="E6348" s="30">
        <f t="shared" si="99"/>
        <v>7334</v>
      </c>
      <c r="F6348" s="39"/>
    </row>
    <row r="6349" spans="5:6" x14ac:dyDescent="0.25">
      <c r="E6349" s="30">
        <f t="shared" si="99"/>
        <v>7335</v>
      </c>
      <c r="F6349" s="39"/>
    </row>
    <row r="6350" spans="5:6" x14ac:dyDescent="0.25">
      <c r="E6350" s="30">
        <f t="shared" si="99"/>
        <v>7336</v>
      </c>
      <c r="F6350" s="39"/>
    </row>
    <row r="6351" spans="5:6" x14ac:dyDescent="0.25">
      <c r="E6351" s="30">
        <f t="shared" si="99"/>
        <v>7337</v>
      </c>
      <c r="F6351" s="39"/>
    </row>
    <row r="6352" spans="5:6" x14ac:dyDescent="0.25">
      <c r="E6352" s="30">
        <f t="shared" si="99"/>
        <v>7338</v>
      </c>
      <c r="F6352" s="39"/>
    </row>
    <row r="6353" spans="5:6" x14ac:dyDescent="0.25">
      <c r="E6353" s="30">
        <f t="shared" si="99"/>
        <v>7339</v>
      </c>
      <c r="F6353" s="39"/>
    </row>
    <row r="6354" spans="5:6" x14ac:dyDescent="0.25">
      <c r="E6354" s="30">
        <f t="shared" si="99"/>
        <v>7340</v>
      </c>
      <c r="F6354" s="39"/>
    </row>
    <row r="6355" spans="5:6" x14ac:dyDescent="0.25">
      <c r="E6355" s="30">
        <f t="shared" si="99"/>
        <v>7341</v>
      </c>
      <c r="F6355" s="39"/>
    </row>
    <row r="6356" spans="5:6" x14ac:dyDescent="0.25">
      <c r="E6356" s="30">
        <f t="shared" si="99"/>
        <v>7342</v>
      </c>
      <c r="F6356" s="39"/>
    </row>
    <row r="6357" spans="5:6" x14ac:dyDescent="0.25">
      <c r="E6357" s="30">
        <f t="shared" si="99"/>
        <v>7343</v>
      </c>
      <c r="F6357" s="39"/>
    </row>
    <row r="6358" spans="5:6" x14ac:dyDescent="0.25">
      <c r="E6358" s="30">
        <f t="shared" si="99"/>
        <v>7344</v>
      </c>
      <c r="F6358" s="39"/>
    </row>
    <row r="6359" spans="5:6" x14ac:dyDescent="0.25">
      <c r="E6359" s="30">
        <f t="shared" si="99"/>
        <v>7345</v>
      </c>
      <c r="F6359" s="39"/>
    </row>
    <row r="6360" spans="5:6" x14ac:dyDescent="0.25">
      <c r="E6360" s="30">
        <f t="shared" si="99"/>
        <v>7346</v>
      </c>
      <c r="F6360" s="39"/>
    </row>
    <row r="6361" spans="5:6" x14ac:dyDescent="0.25">
      <c r="E6361" s="30">
        <f t="shared" si="99"/>
        <v>7347</v>
      </c>
      <c r="F6361" s="39"/>
    </row>
    <row r="6362" spans="5:6" x14ac:dyDescent="0.25">
      <c r="E6362" s="30">
        <f t="shared" si="99"/>
        <v>7348</v>
      </c>
      <c r="F6362" s="39"/>
    </row>
    <row r="6363" spans="5:6" x14ac:dyDescent="0.25">
      <c r="E6363" s="30">
        <f t="shared" si="99"/>
        <v>7349</v>
      </c>
      <c r="F6363" s="39"/>
    </row>
    <row r="6364" spans="5:6" x14ac:dyDescent="0.25">
      <c r="E6364" s="30">
        <f t="shared" si="99"/>
        <v>7350</v>
      </c>
      <c r="F6364" s="39"/>
    </row>
    <row r="6365" spans="5:6" x14ac:dyDescent="0.25">
      <c r="E6365" s="30">
        <f t="shared" si="99"/>
        <v>7351</v>
      </c>
      <c r="F6365" s="39"/>
    </row>
    <row r="6366" spans="5:6" x14ac:dyDescent="0.25">
      <c r="E6366" s="30">
        <f t="shared" si="99"/>
        <v>7352</v>
      </c>
      <c r="F6366" s="39"/>
    </row>
    <row r="6367" spans="5:6" x14ac:dyDescent="0.25">
      <c r="E6367" s="30">
        <f t="shared" si="99"/>
        <v>7353</v>
      </c>
      <c r="F6367" s="39"/>
    </row>
    <row r="6368" spans="5:6" x14ac:dyDescent="0.25">
      <c r="E6368" s="30">
        <f t="shared" si="99"/>
        <v>7354</v>
      </c>
      <c r="F6368" s="39"/>
    </row>
    <row r="6369" spans="5:6" x14ac:dyDescent="0.25">
      <c r="E6369" s="30">
        <f t="shared" si="99"/>
        <v>7355</v>
      </c>
      <c r="F6369" s="39"/>
    </row>
    <row r="6370" spans="5:6" x14ac:dyDescent="0.25">
      <c r="E6370" s="30">
        <f t="shared" si="99"/>
        <v>7356</v>
      </c>
      <c r="F6370" s="39"/>
    </row>
    <row r="6371" spans="5:6" x14ac:dyDescent="0.25">
      <c r="E6371" s="30">
        <f t="shared" si="99"/>
        <v>7357</v>
      </c>
      <c r="F6371" s="39"/>
    </row>
    <row r="6372" spans="5:6" x14ac:dyDescent="0.25">
      <c r="E6372" s="30">
        <f t="shared" si="99"/>
        <v>7358</v>
      </c>
      <c r="F6372" s="39"/>
    </row>
    <row r="6373" spans="5:6" x14ac:dyDescent="0.25">
      <c r="E6373" s="30">
        <f t="shared" si="99"/>
        <v>7359</v>
      </c>
      <c r="F6373" s="39"/>
    </row>
    <row r="6374" spans="5:6" x14ac:dyDescent="0.25">
      <c r="E6374" s="30">
        <f t="shared" si="99"/>
        <v>7360</v>
      </c>
      <c r="F6374" s="39"/>
    </row>
    <row r="6375" spans="5:6" x14ac:dyDescent="0.25">
      <c r="E6375" s="30">
        <f t="shared" si="99"/>
        <v>7361</v>
      </c>
      <c r="F6375" s="39"/>
    </row>
    <row r="6376" spans="5:6" x14ac:dyDescent="0.25">
      <c r="E6376" s="30">
        <f t="shared" si="99"/>
        <v>7362</v>
      </c>
      <c r="F6376" s="39"/>
    </row>
    <row r="6377" spans="5:6" x14ac:dyDescent="0.25">
      <c r="E6377" s="30">
        <f t="shared" ref="E6377:E6440" si="100" xml:space="preserve"> E6376 + 1</f>
        <v>7363</v>
      </c>
      <c r="F6377" s="39"/>
    </row>
    <row r="6378" spans="5:6" x14ac:dyDescent="0.25">
      <c r="E6378" s="30">
        <f t="shared" si="100"/>
        <v>7364</v>
      </c>
      <c r="F6378" s="39"/>
    </row>
    <row r="6379" spans="5:6" x14ac:dyDescent="0.25">
      <c r="E6379" s="30">
        <f t="shared" si="100"/>
        <v>7365</v>
      </c>
      <c r="F6379" s="39"/>
    </row>
    <row r="6380" spans="5:6" x14ac:dyDescent="0.25">
      <c r="E6380" s="30">
        <f t="shared" si="100"/>
        <v>7366</v>
      </c>
      <c r="F6380" s="39"/>
    </row>
    <row r="6381" spans="5:6" x14ac:dyDescent="0.25">
      <c r="E6381" s="30">
        <f t="shared" si="100"/>
        <v>7367</v>
      </c>
      <c r="F6381" s="39"/>
    </row>
    <row r="6382" spans="5:6" x14ac:dyDescent="0.25">
      <c r="E6382" s="30">
        <f t="shared" si="100"/>
        <v>7368</v>
      </c>
      <c r="F6382" s="39"/>
    </row>
    <row r="6383" spans="5:6" x14ac:dyDescent="0.25">
      <c r="E6383" s="30">
        <f t="shared" si="100"/>
        <v>7369</v>
      </c>
      <c r="F6383" s="39"/>
    </row>
    <row r="6384" spans="5:6" x14ac:dyDescent="0.25">
      <c r="E6384" s="30">
        <f t="shared" si="100"/>
        <v>7370</v>
      </c>
      <c r="F6384" s="39"/>
    </row>
    <row r="6385" spans="5:6" x14ac:dyDescent="0.25">
      <c r="E6385" s="30">
        <f t="shared" si="100"/>
        <v>7371</v>
      </c>
      <c r="F6385" s="39"/>
    </row>
    <row r="6386" spans="5:6" x14ac:dyDescent="0.25">
      <c r="E6386" s="30">
        <f t="shared" si="100"/>
        <v>7372</v>
      </c>
      <c r="F6386" s="39"/>
    </row>
    <row r="6387" spans="5:6" x14ac:dyDescent="0.25">
      <c r="E6387" s="30">
        <f t="shared" si="100"/>
        <v>7373</v>
      </c>
      <c r="F6387" s="39"/>
    </row>
    <row r="6388" spans="5:6" x14ac:dyDescent="0.25">
      <c r="E6388" s="30">
        <f t="shared" si="100"/>
        <v>7374</v>
      </c>
      <c r="F6388" s="39"/>
    </row>
    <row r="6389" spans="5:6" x14ac:dyDescent="0.25">
      <c r="E6389" s="30">
        <f t="shared" si="100"/>
        <v>7375</v>
      </c>
      <c r="F6389" s="39"/>
    </row>
    <row r="6390" spans="5:6" x14ac:dyDescent="0.25">
      <c r="E6390" s="30">
        <f t="shared" si="100"/>
        <v>7376</v>
      </c>
      <c r="F6390" s="39"/>
    </row>
    <row r="6391" spans="5:6" x14ac:dyDescent="0.25">
      <c r="E6391" s="30">
        <f t="shared" si="100"/>
        <v>7377</v>
      </c>
      <c r="F6391" s="39"/>
    </row>
    <row r="6392" spans="5:6" x14ac:dyDescent="0.25">
      <c r="E6392" s="30">
        <f t="shared" si="100"/>
        <v>7378</v>
      </c>
      <c r="F6392" s="39"/>
    </row>
    <row r="6393" spans="5:6" x14ac:dyDescent="0.25">
      <c r="E6393" s="30">
        <f t="shared" si="100"/>
        <v>7379</v>
      </c>
      <c r="F6393" s="39"/>
    </row>
    <row r="6394" spans="5:6" x14ac:dyDescent="0.25">
      <c r="E6394" s="30">
        <f t="shared" si="100"/>
        <v>7380</v>
      </c>
      <c r="F6394" s="39"/>
    </row>
    <row r="6395" spans="5:6" x14ac:dyDescent="0.25">
      <c r="E6395" s="30">
        <f t="shared" si="100"/>
        <v>7381</v>
      </c>
      <c r="F6395" s="39"/>
    </row>
    <row r="6396" spans="5:6" x14ac:dyDescent="0.25">
      <c r="E6396" s="30">
        <f t="shared" si="100"/>
        <v>7382</v>
      </c>
      <c r="F6396" s="39"/>
    </row>
    <row r="6397" spans="5:6" x14ac:dyDescent="0.25">
      <c r="E6397" s="30">
        <f t="shared" si="100"/>
        <v>7383</v>
      </c>
      <c r="F6397" s="39"/>
    </row>
    <row r="6398" spans="5:6" x14ac:dyDescent="0.25">
      <c r="E6398" s="30">
        <f t="shared" si="100"/>
        <v>7384</v>
      </c>
      <c r="F6398" s="39"/>
    </row>
    <row r="6399" spans="5:6" x14ac:dyDescent="0.25">
      <c r="E6399" s="30">
        <f t="shared" si="100"/>
        <v>7385</v>
      </c>
      <c r="F6399" s="39"/>
    </row>
    <row r="6400" spans="5:6" x14ac:dyDescent="0.25">
      <c r="E6400" s="30">
        <f t="shared" si="100"/>
        <v>7386</v>
      </c>
      <c r="F6400" s="39"/>
    </row>
    <row r="6401" spans="5:6" x14ac:dyDescent="0.25">
      <c r="E6401" s="30">
        <f t="shared" si="100"/>
        <v>7387</v>
      </c>
      <c r="F6401" s="39"/>
    </row>
    <row r="6402" spans="5:6" x14ac:dyDescent="0.25">
      <c r="E6402" s="30">
        <f t="shared" si="100"/>
        <v>7388</v>
      </c>
      <c r="F6402" s="39"/>
    </row>
    <row r="6403" spans="5:6" x14ac:dyDescent="0.25">
      <c r="E6403" s="30">
        <f t="shared" si="100"/>
        <v>7389</v>
      </c>
      <c r="F6403" s="39"/>
    </row>
    <row r="6404" spans="5:6" x14ac:dyDescent="0.25">
      <c r="E6404" s="30">
        <f t="shared" si="100"/>
        <v>7390</v>
      </c>
      <c r="F6404" s="39"/>
    </row>
    <row r="6405" spans="5:6" x14ac:dyDescent="0.25">
      <c r="E6405" s="30">
        <f t="shared" si="100"/>
        <v>7391</v>
      </c>
      <c r="F6405" s="39"/>
    </row>
    <row r="6406" spans="5:6" x14ac:dyDescent="0.25">
      <c r="E6406" s="30">
        <f t="shared" si="100"/>
        <v>7392</v>
      </c>
      <c r="F6406" s="39"/>
    </row>
    <row r="6407" spans="5:6" x14ac:dyDescent="0.25">
      <c r="E6407" s="30">
        <f t="shared" si="100"/>
        <v>7393</v>
      </c>
      <c r="F6407" s="39"/>
    </row>
    <row r="6408" spans="5:6" x14ac:dyDescent="0.25">
      <c r="E6408" s="30">
        <f t="shared" si="100"/>
        <v>7394</v>
      </c>
      <c r="F6408" s="39"/>
    </row>
    <row r="6409" spans="5:6" x14ac:dyDescent="0.25">
      <c r="E6409" s="30">
        <f t="shared" si="100"/>
        <v>7395</v>
      </c>
      <c r="F6409" s="39"/>
    </row>
    <row r="6410" spans="5:6" x14ac:dyDescent="0.25">
      <c r="E6410" s="30">
        <f t="shared" si="100"/>
        <v>7396</v>
      </c>
      <c r="F6410" s="39"/>
    </row>
    <row r="6411" spans="5:6" x14ac:dyDescent="0.25">
      <c r="E6411" s="30">
        <f t="shared" si="100"/>
        <v>7397</v>
      </c>
      <c r="F6411" s="39"/>
    </row>
    <row r="6412" spans="5:6" x14ac:dyDescent="0.25">
      <c r="E6412" s="30">
        <f t="shared" si="100"/>
        <v>7398</v>
      </c>
      <c r="F6412" s="39"/>
    </row>
    <row r="6413" spans="5:6" x14ac:dyDescent="0.25">
      <c r="E6413" s="30">
        <f t="shared" si="100"/>
        <v>7399</v>
      </c>
      <c r="F6413" s="39"/>
    </row>
    <row r="6414" spans="5:6" x14ac:dyDescent="0.25">
      <c r="E6414" s="30">
        <f t="shared" si="100"/>
        <v>7400</v>
      </c>
      <c r="F6414" s="39"/>
    </row>
    <row r="6415" spans="5:6" x14ac:dyDescent="0.25">
      <c r="E6415" s="30">
        <f t="shared" si="100"/>
        <v>7401</v>
      </c>
      <c r="F6415" s="39"/>
    </row>
    <row r="6416" spans="5:6" x14ac:dyDescent="0.25">
      <c r="E6416" s="30">
        <f t="shared" si="100"/>
        <v>7402</v>
      </c>
      <c r="F6416" s="39"/>
    </row>
    <row r="6417" spans="5:6" x14ac:dyDescent="0.25">
      <c r="E6417" s="30">
        <f t="shared" si="100"/>
        <v>7403</v>
      </c>
      <c r="F6417" s="39"/>
    </row>
    <row r="6418" spans="5:6" x14ac:dyDescent="0.25">
      <c r="E6418" s="30">
        <f t="shared" si="100"/>
        <v>7404</v>
      </c>
      <c r="F6418" s="39"/>
    </row>
    <row r="6419" spans="5:6" x14ac:dyDescent="0.25">
      <c r="E6419" s="30">
        <f t="shared" si="100"/>
        <v>7405</v>
      </c>
      <c r="F6419" s="39"/>
    </row>
    <row r="6420" spans="5:6" x14ac:dyDescent="0.25">
      <c r="E6420" s="30">
        <f t="shared" si="100"/>
        <v>7406</v>
      </c>
      <c r="F6420" s="39"/>
    </row>
    <row r="6421" spans="5:6" x14ac:dyDescent="0.25">
      <c r="E6421" s="30">
        <f t="shared" si="100"/>
        <v>7407</v>
      </c>
      <c r="F6421" s="39"/>
    </row>
    <row r="6422" spans="5:6" x14ac:dyDescent="0.25">
      <c r="E6422" s="30">
        <f t="shared" si="100"/>
        <v>7408</v>
      </c>
      <c r="F6422" s="39"/>
    </row>
    <row r="6423" spans="5:6" x14ac:dyDescent="0.25">
      <c r="E6423" s="30">
        <f t="shared" si="100"/>
        <v>7409</v>
      </c>
      <c r="F6423" s="39"/>
    </row>
    <row r="6424" spans="5:6" x14ac:dyDescent="0.25">
      <c r="E6424" s="30">
        <f t="shared" si="100"/>
        <v>7410</v>
      </c>
      <c r="F6424" s="39"/>
    </row>
    <row r="6425" spans="5:6" x14ac:dyDescent="0.25">
      <c r="E6425" s="30">
        <f t="shared" si="100"/>
        <v>7411</v>
      </c>
      <c r="F6425" s="39"/>
    </row>
    <row r="6426" spans="5:6" x14ac:dyDescent="0.25">
      <c r="E6426" s="30">
        <f t="shared" si="100"/>
        <v>7412</v>
      </c>
      <c r="F6426" s="39"/>
    </row>
    <row r="6427" spans="5:6" x14ac:dyDescent="0.25">
      <c r="E6427" s="30">
        <f t="shared" si="100"/>
        <v>7413</v>
      </c>
      <c r="F6427" s="39"/>
    </row>
    <row r="6428" spans="5:6" x14ac:dyDescent="0.25">
      <c r="E6428" s="30">
        <f t="shared" si="100"/>
        <v>7414</v>
      </c>
      <c r="F6428" s="39"/>
    </row>
    <row r="6429" spans="5:6" x14ac:dyDescent="0.25">
      <c r="E6429" s="30">
        <f t="shared" si="100"/>
        <v>7415</v>
      </c>
      <c r="F6429" s="39"/>
    </row>
    <row r="6430" spans="5:6" x14ac:dyDescent="0.25">
      <c r="E6430" s="30">
        <f t="shared" si="100"/>
        <v>7416</v>
      </c>
      <c r="F6430" s="39"/>
    </row>
    <row r="6431" spans="5:6" x14ac:dyDescent="0.25">
      <c r="E6431" s="30">
        <f t="shared" si="100"/>
        <v>7417</v>
      </c>
      <c r="F6431" s="39"/>
    </row>
    <row r="6432" spans="5:6" x14ac:dyDescent="0.25">
      <c r="E6432" s="30">
        <f t="shared" si="100"/>
        <v>7418</v>
      </c>
      <c r="F6432" s="39"/>
    </row>
    <row r="6433" spans="5:6" x14ac:dyDescent="0.25">
      <c r="E6433" s="30">
        <f t="shared" si="100"/>
        <v>7419</v>
      </c>
      <c r="F6433" s="39"/>
    </row>
    <row r="6434" spans="5:6" x14ac:dyDescent="0.25">
      <c r="E6434" s="30">
        <f t="shared" si="100"/>
        <v>7420</v>
      </c>
      <c r="F6434" s="39"/>
    </row>
    <row r="6435" spans="5:6" x14ac:dyDescent="0.25">
      <c r="E6435" s="30">
        <f t="shared" si="100"/>
        <v>7421</v>
      </c>
      <c r="F6435" s="39"/>
    </row>
    <row r="6436" spans="5:6" x14ac:dyDescent="0.25">
      <c r="E6436" s="30">
        <f t="shared" si="100"/>
        <v>7422</v>
      </c>
      <c r="F6436" s="39"/>
    </row>
    <row r="6437" spans="5:6" x14ac:dyDescent="0.25">
      <c r="E6437" s="30">
        <f t="shared" si="100"/>
        <v>7423</v>
      </c>
      <c r="F6437" s="39"/>
    </row>
    <row r="6438" spans="5:6" x14ac:dyDescent="0.25">
      <c r="E6438" s="30">
        <f t="shared" si="100"/>
        <v>7424</v>
      </c>
      <c r="F6438" s="39"/>
    </row>
    <row r="6439" spans="5:6" x14ac:dyDescent="0.25">
      <c r="E6439" s="30">
        <f t="shared" si="100"/>
        <v>7425</v>
      </c>
      <c r="F6439" s="39"/>
    </row>
    <row r="6440" spans="5:6" x14ac:dyDescent="0.25">
      <c r="E6440" s="30">
        <f t="shared" si="100"/>
        <v>7426</v>
      </c>
      <c r="F6440" s="39"/>
    </row>
    <row r="6441" spans="5:6" x14ac:dyDescent="0.25">
      <c r="E6441" s="30">
        <f t="shared" ref="E6441:E6504" si="101" xml:space="preserve"> E6440 + 1</f>
        <v>7427</v>
      </c>
      <c r="F6441" s="39"/>
    </row>
    <row r="6442" spans="5:6" x14ac:dyDescent="0.25">
      <c r="E6442" s="30">
        <f t="shared" si="101"/>
        <v>7428</v>
      </c>
      <c r="F6442" s="39"/>
    </row>
    <row r="6443" spans="5:6" x14ac:dyDescent="0.25">
      <c r="E6443" s="30">
        <f t="shared" si="101"/>
        <v>7429</v>
      </c>
      <c r="F6443" s="39"/>
    </row>
    <row r="6444" spans="5:6" x14ac:dyDescent="0.25">
      <c r="E6444" s="30">
        <f t="shared" si="101"/>
        <v>7430</v>
      </c>
      <c r="F6444" s="39"/>
    </row>
    <row r="6445" spans="5:6" x14ac:dyDescent="0.25">
      <c r="E6445" s="30">
        <f t="shared" si="101"/>
        <v>7431</v>
      </c>
      <c r="F6445" s="39"/>
    </row>
    <row r="6446" spans="5:6" x14ac:dyDescent="0.25">
      <c r="E6446" s="30">
        <f t="shared" si="101"/>
        <v>7432</v>
      </c>
      <c r="F6446" s="39"/>
    </row>
    <row r="6447" spans="5:6" x14ac:dyDescent="0.25">
      <c r="E6447" s="30">
        <f t="shared" si="101"/>
        <v>7433</v>
      </c>
      <c r="F6447" s="39"/>
    </row>
    <row r="6448" spans="5:6" x14ac:dyDescent="0.25">
      <c r="E6448" s="30">
        <f t="shared" si="101"/>
        <v>7434</v>
      </c>
      <c r="F6448" s="39"/>
    </row>
    <row r="6449" spans="5:6" x14ac:dyDescent="0.25">
      <c r="E6449" s="30">
        <f t="shared" si="101"/>
        <v>7435</v>
      </c>
      <c r="F6449" s="39"/>
    </row>
    <row r="6450" spans="5:6" x14ac:dyDescent="0.25">
      <c r="E6450" s="30">
        <f t="shared" si="101"/>
        <v>7436</v>
      </c>
      <c r="F6450" s="39"/>
    </row>
    <row r="6451" spans="5:6" x14ac:dyDescent="0.25">
      <c r="E6451" s="30">
        <f t="shared" si="101"/>
        <v>7437</v>
      </c>
      <c r="F6451" s="39"/>
    </row>
    <row r="6452" spans="5:6" x14ac:dyDescent="0.25">
      <c r="E6452" s="30">
        <f t="shared" si="101"/>
        <v>7438</v>
      </c>
      <c r="F6452" s="39"/>
    </row>
    <row r="6453" spans="5:6" x14ac:dyDescent="0.25">
      <c r="E6453" s="30">
        <f t="shared" si="101"/>
        <v>7439</v>
      </c>
      <c r="F6453" s="39"/>
    </row>
    <row r="6454" spans="5:6" x14ac:dyDescent="0.25">
      <c r="E6454" s="30">
        <f t="shared" si="101"/>
        <v>7440</v>
      </c>
      <c r="F6454" s="39"/>
    </row>
    <row r="6455" spans="5:6" x14ac:dyDescent="0.25">
      <c r="E6455" s="30">
        <f t="shared" si="101"/>
        <v>7441</v>
      </c>
      <c r="F6455" s="39"/>
    </row>
    <row r="6456" spans="5:6" x14ac:dyDescent="0.25">
      <c r="E6456" s="30">
        <f t="shared" si="101"/>
        <v>7442</v>
      </c>
      <c r="F6456" s="39"/>
    </row>
    <row r="6457" spans="5:6" x14ac:dyDescent="0.25">
      <c r="E6457" s="30">
        <f t="shared" si="101"/>
        <v>7443</v>
      </c>
      <c r="F6457" s="39"/>
    </row>
    <row r="6458" spans="5:6" x14ac:dyDescent="0.25">
      <c r="E6458" s="30">
        <f t="shared" si="101"/>
        <v>7444</v>
      </c>
      <c r="F6458" s="39"/>
    </row>
    <row r="6459" spans="5:6" x14ac:dyDescent="0.25">
      <c r="E6459" s="30">
        <f t="shared" si="101"/>
        <v>7445</v>
      </c>
      <c r="F6459" s="39"/>
    </row>
    <row r="6460" spans="5:6" x14ac:dyDescent="0.25">
      <c r="E6460" s="30">
        <f t="shared" si="101"/>
        <v>7446</v>
      </c>
      <c r="F6460" s="39"/>
    </row>
    <row r="6461" spans="5:6" x14ac:dyDescent="0.25">
      <c r="E6461" s="30">
        <f t="shared" si="101"/>
        <v>7447</v>
      </c>
      <c r="F6461" s="39"/>
    </row>
    <row r="6462" spans="5:6" x14ac:dyDescent="0.25">
      <c r="E6462" s="30">
        <f t="shared" si="101"/>
        <v>7448</v>
      </c>
      <c r="F6462" s="39"/>
    </row>
    <row r="6463" spans="5:6" x14ac:dyDescent="0.25">
      <c r="E6463" s="30">
        <f t="shared" si="101"/>
        <v>7449</v>
      </c>
      <c r="F6463" s="39"/>
    </row>
    <row r="6464" spans="5:6" x14ac:dyDescent="0.25">
      <c r="E6464" s="30">
        <f t="shared" si="101"/>
        <v>7450</v>
      </c>
      <c r="F6464" s="39"/>
    </row>
    <row r="6465" spans="5:6" x14ac:dyDescent="0.25">
      <c r="E6465" s="30">
        <f t="shared" si="101"/>
        <v>7451</v>
      </c>
      <c r="F6465" s="39"/>
    </row>
    <row r="6466" spans="5:6" x14ac:dyDescent="0.25">
      <c r="E6466" s="30">
        <f t="shared" si="101"/>
        <v>7452</v>
      </c>
      <c r="F6466" s="39"/>
    </row>
    <row r="6467" spans="5:6" x14ac:dyDescent="0.25">
      <c r="E6467" s="30">
        <f t="shared" si="101"/>
        <v>7453</v>
      </c>
      <c r="F6467" s="39"/>
    </row>
    <row r="6468" spans="5:6" x14ac:dyDescent="0.25">
      <c r="E6468" s="30">
        <f t="shared" si="101"/>
        <v>7454</v>
      </c>
      <c r="F6468" s="39"/>
    </row>
    <row r="6469" spans="5:6" x14ac:dyDescent="0.25">
      <c r="E6469" s="30">
        <f t="shared" si="101"/>
        <v>7455</v>
      </c>
      <c r="F6469" s="39"/>
    </row>
    <row r="6470" spans="5:6" x14ac:dyDescent="0.25">
      <c r="E6470" s="30">
        <f t="shared" si="101"/>
        <v>7456</v>
      </c>
      <c r="F6470" s="39"/>
    </row>
    <row r="6471" spans="5:6" x14ac:dyDescent="0.25">
      <c r="E6471" s="30">
        <f t="shared" si="101"/>
        <v>7457</v>
      </c>
      <c r="F6471" s="39"/>
    </row>
    <row r="6472" spans="5:6" x14ac:dyDescent="0.25">
      <c r="E6472" s="30">
        <f t="shared" si="101"/>
        <v>7458</v>
      </c>
      <c r="F6472" s="39"/>
    </row>
    <row r="6473" spans="5:6" x14ac:dyDescent="0.25">
      <c r="E6473" s="30">
        <f t="shared" si="101"/>
        <v>7459</v>
      </c>
      <c r="F6473" s="39"/>
    </row>
    <row r="6474" spans="5:6" x14ac:dyDescent="0.25">
      <c r="E6474" s="30">
        <f t="shared" si="101"/>
        <v>7460</v>
      </c>
      <c r="F6474" s="39"/>
    </row>
    <row r="6475" spans="5:6" x14ac:dyDescent="0.25">
      <c r="E6475" s="30">
        <f t="shared" si="101"/>
        <v>7461</v>
      </c>
      <c r="F6475" s="39"/>
    </row>
    <row r="6476" spans="5:6" x14ac:dyDescent="0.25">
      <c r="E6476" s="30">
        <f t="shared" si="101"/>
        <v>7462</v>
      </c>
      <c r="F6476" s="39"/>
    </row>
    <row r="6477" spans="5:6" x14ac:dyDescent="0.25">
      <c r="E6477" s="30">
        <f t="shared" si="101"/>
        <v>7463</v>
      </c>
      <c r="F6477" s="39"/>
    </row>
    <row r="6478" spans="5:6" x14ac:dyDescent="0.25">
      <c r="E6478" s="30">
        <f t="shared" si="101"/>
        <v>7464</v>
      </c>
      <c r="F6478" s="39"/>
    </row>
    <row r="6479" spans="5:6" x14ac:dyDescent="0.25">
      <c r="E6479" s="30">
        <f t="shared" si="101"/>
        <v>7465</v>
      </c>
      <c r="F6479" s="39"/>
    </row>
    <row r="6480" spans="5:6" x14ac:dyDescent="0.25">
      <c r="E6480" s="30">
        <f t="shared" si="101"/>
        <v>7466</v>
      </c>
      <c r="F6480" s="39"/>
    </row>
    <row r="6481" spans="5:6" x14ac:dyDescent="0.25">
      <c r="E6481" s="30">
        <f t="shared" si="101"/>
        <v>7467</v>
      </c>
      <c r="F6481" s="39"/>
    </row>
    <row r="6482" spans="5:6" x14ac:dyDescent="0.25">
      <c r="E6482" s="30">
        <f t="shared" si="101"/>
        <v>7468</v>
      </c>
      <c r="F6482" s="39"/>
    </row>
    <row r="6483" spans="5:6" x14ac:dyDescent="0.25">
      <c r="E6483" s="30">
        <f t="shared" si="101"/>
        <v>7469</v>
      </c>
      <c r="F6483" s="39"/>
    </row>
    <row r="6484" spans="5:6" x14ac:dyDescent="0.25">
      <c r="E6484" s="30">
        <f t="shared" si="101"/>
        <v>7470</v>
      </c>
      <c r="F6484" s="39"/>
    </row>
    <row r="6485" spans="5:6" x14ac:dyDescent="0.25">
      <c r="E6485" s="30">
        <f t="shared" si="101"/>
        <v>7471</v>
      </c>
      <c r="F6485" s="39"/>
    </row>
    <row r="6486" spans="5:6" x14ac:dyDescent="0.25">
      <c r="E6486" s="30">
        <f t="shared" si="101"/>
        <v>7472</v>
      </c>
      <c r="F6486" s="39"/>
    </row>
    <row r="6487" spans="5:6" x14ac:dyDescent="0.25">
      <c r="E6487" s="30">
        <f t="shared" si="101"/>
        <v>7473</v>
      </c>
      <c r="F6487" s="39"/>
    </row>
    <row r="6488" spans="5:6" x14ac:dyDescent="0.25">
      <c r="E6488" s="30">
        <f t="shared" si="101"/>
        <v>7474</v>
      </c>
      <c r="F6488" s="39"/>
    </row>
    <row r="6489" spans="5:6" x14ac:dyDescent="0.25">
      <c r="E6489" s="30">
        <f t="shared" si="101"/>
        <v>7475</v>
      </c>
      <c r="F6489" s="39"/>
    </row>
    <row r="6490" spans="5:6" x14ac:dyDescent="0.25">
      <c r="E6490" s="30">
        <f t="shared" si="101"/>
        <v>7476</v>
      </c>
      <c r="F6490" s="39"/>
    </row>
    <row r="6491" spans="5:6" x14ac:dyDescent="0.25">
      <c r="E6491" s="30">
        <f t="shared" si="101"/>
        <v>7477</v>
      </c>
      <c r="F6491" s="39"/>
    </row>
    <row r="6492" spans="5:6" x14ac:dyDescent="0.25">
      <c r="E6492" s="30">
        <f t="shared" si="101"/>
        <v>7478</v>
      </c>
      <c r="F6492" s="39"/>
    </row>
    <row r="6493" spans="5:6" x14ac:dyDescent="0.25">
      <c r="E6493" s="30">
        <f t="shared" si="101"/>
        <v>7479</v>
      </c>
      <c r="F6493" s="39"/>
    </row>
    <row r="6494" spans="5:6" x14ac:dyDescent="0.25">
      <c r="E6494" s="30">
        <f t="shared" si="101"/>
        <v>7480</v>
      </c>
      <c r="F6494" s="39"/>
    </row>
    <row r="6495" spans="5:6" x14ac:dyDescent="0.25">
      <c r="E6495" s="30">
        <f t="shared" si="101"/>
        <v>7481</v>
      </c>
      <c r="F6495" s="39"/>
    </row>
    <row r="6496" spans="5:6" x14ac:dyDescent="0.25">
      <c r="E6496" s="30">
        <f t="shared" si="101"/>
        <v>7482</v>
      </c>
      <c r="F6496" s="39"/>
    </row>
    <row r="6497" spans="5:6" x14ac:dyDescent="0.25">
      <c r="E6497" s="30">
        <f t="shared" si="101"/>
        <v>7483</v>
      </c>
      <c r="F6497" s="39"/>
    </row>
    <row r="6498" spans="5:6" x14ac:dyDescent="0.25">
      <c r="E6498" s="30">
        <f t="shared" si="101"/>
        <v>7484</v>
      </c>
      <c r="F6498" s="39"/>
    </row>
    <row r="6499" spans="5:6" x14ac:dyDescent="0.25">
      <c r="E6499" s="30">
        <f t="shared" si="101"/>
        <v>7485</v>
      </c>
      <c r="F6499" s="39"/>
    </row>
    <row r="6500" spans="5:6" x14ac:dyDescent="0.25">
      <c r="E6500" s="30">
        <f t="shared" si="101"/>
        <v>7486</v>
      </c>
      <c r="F6500" s="39"/>
    </row>
    <row r="6501" spans="5:6" x14ac:dyDescent="0.25">
      <c r="E6501" s="30">
        <f t="shared" si="101"/>
        <v>7487</v>
      </c>
      <c r="F6501" s="39"/>
    </row>
    <row r="6502" spans="5:6" x14ac:dyDescent="0.25">
      <c r="E6502" s="30">
        <f t="shared" si="101"/>
        <v>7488</v>
      </c>
      <c r="F6502" s="39"/>
    </row>
    <row r="6503" spans="5:6" x14ac:dyDescent="0.25">
      <c r="E6503" s="30">
        <f t="shared" si="101"/>
        <v>7489</v>
      </c>
      <c r="F6503" s="39"/>
    </row>
    <row r="6504" spans="5:6" x14ac:dyDescent="0.25">
      <c r="E6504" s="30">
        <f t="shared" si="101"/>
        <v>7490</v>
      </c>
      <c r="F6504" s="39"/>
    </row>
    <row r="6505" spans="5:6" x14ac:dyDescent="0.25">
      <c r="E6505" s="30">
        <f t="shared" ref="E6505:E6568" si="102" xml:space="preserve"> E6504 + 1</f>
        <v>7491</v>
      </c>
      <c r="F6505" s="39"/>
    </row>
    <row r="6506" spans="5:6" x14ac:dyDescent="0.25">
      <c r="E6506" s="30">
        <f t="shared" si="102"/>
        <v>7492</v>
      </c>
      <c r="F6506" s="39"/>
    </row>
    <row r="6507" spans="5:6" x14ac:dyDescent="0.25">
      <c r="E6507" s="30">
        <f t="shared" si="102"/>
        <v>7493</v>
      </c>
      <c r="F6507" s="39"/>
    </row>
    <row r="6508" spans="5:6" x14ac:dyDescent="0.25">
      <c r="E6508" s="30">
        <f t="shared" si="102"/>
        <v>7494</v>
      </c>
      <c r="F6508" s="39"/>
    </row>
    <row r="6509" spans="5:6" x14ac:dyDescent="0.25">
      <c r="E6509" s="30">
        <f t="shared" si="102"/>
        <v>7495</v>
      </c>
      <c r="F6509" s="39"/>
    </row>
    <row r="6510" spans="5:6" x14ac:dyDescent="0.25">
      <c r="E6510" s="30">
        <f t="shared" si="102"/>
        <v>7496</v>
      </c>
      <c r="F6510" s="39"/>
    </row>
    <row r="6511" spans="5:6" x14ac:dyDescent="0.25">
      <c r="E6511" s="30">
        <f t="shared" si="102"/>
        <v>7497</v>
      </c>
      <c r="F6511" s="39"/>
    </row>
    <row r="6512" spans="5:6" x14ac:dyDescent="0.25">
      <c r="E6512" s="30">
        <f t="shared" si="102"/>
        <v>7498</v>
      </c>
      <c r="F6512" s="39"/>
    </row>
    <row r="6513" spans="5:6" x14ac:dyDescent="0.25">
      <c r="E6513" s="30">
        <f t="shared" si="102"/>
        <v>7499</v>
      </c>
      <c r="F6513" s="39"/>
    </row>
    <row r="6514" spans="5:6" x14ac:dyDescent="0.25">
      <c r="E6514" s="30">
        <f t="shared" si="102"/>
        <v>7500</v>
      </c>
      <c r="F6514" s="39"/>
    </row>
    <row r="6515" spans="5:6" x14ac:dyDescent="0.25">
      <c r="E6515" s="30">
        <f t="shared" si="102"/>
        <v>7501</v>
      </c>
      <c r="F6515" s="39"/>
    </row>
    <row r="6516" spans="5:6" x14ac:dyDescent="0.25">
      <c r="E6516" s="30">
        <f t="shared" si="102"/>
        <v>7502</v>
      </c>
      <c r="F6516" s="39"/>
    </row>
    <row r="6517" spans="5:6" x14ac:dyDescent="0.25">
      <c r="E6517" s="30">
        <f t="shared" si="102"/>
        <v>7503</v>
      </c>
      <c r="F6517" s="39"/>
    </row>
    <row r="6518" spans="5:6" x14ac:dyDescent="0.25">
      <c r="E6518" s="30">
        <f t="shared" si="102"/>
        <v>7504</v>
      </c>
      <c r="F6518" s="39"/>
    </row>
    <row r="6519" spans="5:6" x14ac:dyDescent="0.25">
      <c r="E6519" s="30">
        <f t="shared" si="102"/>
        <v>7505</v>
      </c>
      <c r="F6519" s="39"/>
    </row>
    <row r="6520" spans="5:6" x14ac:dyDescent="0.25">
      <c r="E6520" s="30">
        <f t="shared" si="102"/>
        <v>7506</v>
      </c>
      <c r="F6520" s="39"/>
    </row>
    <row r="6521" spans="5:6" x14ac:dyDescent="0.25">
      <c r="E6521" s="30">
        <f t="shared" si="102"/>
        <v>7507</v>
      </c>
      <c r="F6521" s="39"/>
    </row>
    <row r="6522" spans="5:6" x14ac:dyDescent="0.25">
      <c r="E6522" s="30">
        <f t="shared" si="102"/>
        <v>7508</v>
      </c>
      <c r="F6522" s="39"/>
    </row>
    <row r="6523" spans="5:6" x14ac:dyDescent="0.25">
      <c r="E6523" s="30">
        <f t="shared" si="102"/>
        <v>7509</v>
      </c>
      <c r="F6523" s="39"/>
    </row>
    <row r="6524" spans="5:6" x14ac:dyDescent="0.25">
      <c r="E6524" s="30">
        <f t="shared" si="102"/>
        <v>7510</v>
      </c>
      <c r="F6524" s="39"/>
    </row>
    <row r="6525" spans="5:6" x14ac:dyDescent="0.25">
      <c r="E6525" s="30">
        <f t="shared" si="102"/>
        <v>7511</v>
      </c>
      <c r="F6525" s="39"/>
    </row>
    <row r="6526" spans="5:6" x14ac:dyDescent="0.25">
      <c r="E6526" s="30">
        <f t="shared" si="102"/>
        <v>7512</v>
      </c>
      <c r="F6526" s="39"/>
    </row>
    <row r="6527" spans="5:6" x14ac:dyDescent="0.25">
      <c r="E6527" s="30">
        <f t="shared" si="102"/>
        <v>7513</v>
      </c>
      <c r="F6527" s="39"/>
    </row>
    <row r="6528" spans="5:6" x14ac:dyDescent="0.25">
      <c r="E6528" s="30">
        <f t="shared" si="102"/>
        <v>7514</v>
      </c>
      <c r="F6528" s="39"/>
    </row>
    <row r="6529" spans="5:6" x14ac:dyDescent="0.25">
      <c r="E6529" s="30">
        <f t="shared" si="102"/>
        <v>7515</v>
      </c>
      <c r="F6529" s="39"/>
    </row>
    <row r="6530" spans="5:6" x14ac:dyDescent="0.25">
      <c r="E6530" s="30">
        <f t="shared" si="102"/>
        <v>7516</v>
      </c>
      <c r="F6530" s="39"/>
    </row>
    <row r="6531" spans="5:6" x14ac:dyDescent="0.25">
      <c r="E6531" s="30">
        <f t="shared" si="102"/>
        <v>7517</v>
      </c>
      <c r="F6531" s="39"/>
    </row>
    <row r="6532" spans="5:6" x14ac:dyDescent="0.25">
      <c r="E6532" s="30">
        <f t="shared" si="102"/>
        <v>7518</v>
      </c>
      <c r="F6532" s="39"/>
    </row>
    <row r="6533" spans="5:6" x14ac:dyDescent="0.25">
      <c r="E6533" s="30">
        <f t="shared" si="102"/>
        <v>7519</v>
      </c>
      <c r="F6533" s="39"/>
    </row>
    <row r="6534" spans="5:6" x14ac:dyDescent="0.25">
      <c r="E6534" s="30">
        <f t="shared" si="102"/>
        <v>7520</v>
      </c>
      <c r="F6534" s="39"/>
    </row>
    <row r="6535" spans="5:6" x14ac:dyDescent="0.25">
      <c r="E6535" s="30">
        <f t="shared" si="102"/>
        <v>7521</v>
      </c>
      <c r="F6535" s="39"/>
    </row>
    <row r="6536" spans="5:6" x14ac:dyDescent="0.25">
      <c r="E6536" s="30">
        <f t="shared" si="102"/>
        <v>7522</v>
      </c>
      <c r="F6536" s="39"/>
    </row>
    <row r="6537" spans="5:6" x14ac:dyDescent="0.25">
      <c r="E6537" s="30">
        <f t="shared" si="102"/>
        <v>7523</v>
      </c>
      <c r="F6537" s="39"/>
    </row>
    <row r="6538" spans="5:6" x14ac:dyDescent="0.25">
      <c r="E6538" s="30">
        <f t="shared" si="102"/>
        <v>7524</v>
      </c>
      <c r="F6538" s="39"/>
    </row>
    <row r="6539" spans="5:6" x14ac:dyDescent="0.25">
      <c r="E6539" s="30">
        <f t="shared" si="102"/>
        <v>7525</v>
      </c>
      <c r="F6539" s="39"/>
    </row>
    <row r="6540" spans="5:6" x14ac:dyDescent="0.25">
      <c r="E6540" s="30">
        <f t="shared" si="102"/>
        <v>7526</v>
      </c>
      <c r="F6540" s="39"/>
    </row>
    <row r="6541" spans="5:6" x14ac:dyDescent="0.25">
      <c r="E6541" s="30">
        <f t="shared" si="102"/>
        <v>7527</v>
      </c>
      <c r="F6541" s="39"/>
    </row>
    <row r="6542" spans="5:6" x14ac:dyDescent="0.25">
      <c r="E6542" s="30">
        <f t="shared" si="102"/>
        <v>7528</v>
      </c>
      <c r="F6542" s="39"/>
    </row>
    <row r="6543" spans="5:6" x14ac:dyDescent="0.25">
      <c r="E6543" s="30">
        <f t="shared" si="102"/>
        <v>7529</v>
      </c>
      <c r="F6543" s="39"/>
    </row>
    <row r="6544" spans="5:6" x14ac:dyDescent="0.25">
      <c r="E6544" s="30">
        <f t="shared" si="102"/>
        <v>7530</v>
      </c>
      <c r="F6544" s="39"/>
    </row>
    <row r="6545" spans="5:6" x14ac:dyDescent="0.25">
      <c r="E6545" s="30">
        <f t="shared" si="102"/>
        <v>7531</v>
      </c>
      <c r="F6545" s="39"/>
    </row>
    <row r="6546" spans="5:6" x14ac:dyDescent="0.25">
      <c r="E6546" s="30">
        <f t="shared" si="102"/>
        <v>7532</v>
      </c>
      <c r="F6546" s="39"/>
    </row>
    <row r="6547" spans="5:6" x14ac:dyDescent="0.25">
      <c r="E6547" s="30">
        <f t="shared" si="102"/>
        <v>7533</v>
      </c>
      <c r="F6547" s="39"/>
    </row>
    <row r="6548" spans="5:6" x14ac:dyDescent="0.25">
      <c r="E6548" s="30">
        <f t="shared" si="102"/>
        <v>7534</v>
      </c>
      <c r="F6548" s="39"/>
    </row>
    <row r="6549" spans="5:6" x14ac:dyDescent="0.25">
      <c r="E6549" s="30">
        <f t="shared" si="102"/>
        <v>7535</v>
      </c>
      <c r="F6549" s="39"/>
    </row>
    <row r="6550" spans="5:6" x14ac:dyDescent="0.25">
      <c r="E6550" s="30">
        <f t="shared" si="102"/>
        <v>7536</v>
      </c>
      <c r="F6550" s="39"/>
    </row>
    <row r="6551" spans="5:6" x14ac:dyDescent="0.25">
      <c r="E6551" s="30">
        <f t="shared" si="102"/>
        <v>7537</v>
      </c>
      <c r="F6551" s="39"/>
    </row>
    <row r="6552" spans="5:6" x14ac:dyDescent="0.25">
      <c r="E6552" s="30">
        <f t="shared" si="102"/>
        <v>7538</v>
      </c>
      <c r="F6552" s="39"/>
    </row>
    <row r="6553" spans="5:6" x14ac:dyDescent="0.25">
      <c r="E6553" s="30">
        <f t="shared" si="102"/>
        <v>7539</v>
      </c>
      <c r="F6553" s="39"/>
    </row>
    <row r="6554" spans="5:6" x14ac:dyDescent="0.25">
      <c r="E6554" s="30">
        <f t="shared" si="102"/>
        <v>7540</v>
      </c>
      <c r="F6554" s="39"/>
    </row>
    <row r="6555" spans="5:6" x14ac:dyDescent="0.25">
      <c r="E6555" s="30">
        <f t="shared" si="102"/>
        <v>7541</v>
      </c>
      <c r="F6555" s="39"/>
    </row>
    <row r="6556" spans="5:6" x14ac:dyDescent="0.25">
      <c r="E6556" s="30">
        <f t="shared" si="102"/>
        <v>7542</v>
      </c>
      <c r="F6556" s="39"/>
    </row>
    <row r="6557" spans="5:6" x14ac:dyDescent="0.25">
      <c r="E6557" s="30">
        <f t="shared" si="102"/>
        <v>7543</v>
      </c>
      <c r="F6557" s="39"/>
    </row>
    <row r="6558" spans="5:6" x14ac:dyDescent="0.25">
      <c r="E6558" s="30">
        <f t="shared" si="102"/>
        <v>7544</v>
      </c>
      <c r="F6558" s="39"/>
    </row>
    <row r="6559" spans="5:6" x14ac:dyDescent="0.25">
      <c r="E6559" s="30">
        <f t="shared" si="102"/>
        <v>7545</v>
      </c>
      <c r="F6559" s="39"/>
    </row>
    <row r="6560" spans="5:6" x14ac:dyDescent="0.25">
      <c r="E6560" s="30">
        <f t="shared" si="102"/>
        <v>7546</v>
      </c>
      <c r="F6560" s="39"/>
    </row>
    <row r="6561" spans="5:6" x14ac:dyDescent="0.25">
      <c r="E6561" s="30">
        <f t="shared" si="102"/>
        <v>7547</v>
      </c>
      <c r="F6561" s="39"/>
    </row>
    <row r="6562" spans="5:6" x14ac:dyDescent="0.25">
      <c r="E6562" s="30">
        <f t="shared" si="102"/>
        <v>7548</v>
      </c>
      <c r="F6562" s="39"/>
    </row>
    <row r="6563" spans="5:6" x14ac:dyDescent="0.25">
      <c r="E6563" s="30">
        <f t="shared" si="102"/>
        <v>7549</v>
      </c>
      <c r="F6563" s="39"/>
    </row>
    <row r="6564" spans="5:6" x14ac:dyDescent="0.25">
      <c r="E6564" s="30">
        <f t="shared" si="102"/>
        <v>7550</v>
      </c>
      <c r="F6564" s="39"/>
    </row>
    <row r="6565" spans="5:6" x14ac:dyDescent="0.25">
      <c r="E6565" s="30">
        <f t="shared" si="102"/>
        <v>7551</v>
      </c>
      <c r="F6565" s="39"/>
    </row>
    <row r="6566" spans="5:6" x14ac:dyDescent="0.25">
      <c r="E6566" s="30">
        <f t="shared" si="102"/>
        <v>7552</v>
      </c>
      <c r="F6566" s="39"/>
    </row>
    <row r="6567" spans="5:6" x14ac:dyDescent="0.25">
      <c r="E6567" s="30">
        <f t="shared" si="102"/>
        <v>7553</v>
      </c>
      <c r="F6567" s="39"/>
    </row>
    <row r="6568" spans="5:6" x14ac:dyDescent="0.25">
      <c r="E6568" s="30">
        <f t="shared" si="102"/>
        <v>7554</v>
      </c>
      <c r="F6568" s="39"/>
    </row>
    <row r="6569" spans="5:6" x14ac:dyDescent="0.25">
      <c r="E6569" s="30">
        <f t="shared" ref="E6569:E6632" si="103" xml:space="preserve"> E6568 + 1</f>
        <v>7555</v>
      </c>
      <c r="F6569" s="39"/>
    </row>
    <row r="6570" spans="5:6" x14ac:dyDescent="0.25">
      <c r="E6570" s="30">
        <f t="shared" si="103"/>
        <v>7556</v>
      </c>
      <c r="F6570" s="39"/>
    </row>
    <row r="6571" spans="5:6" x14ac:dyDescent="0.25">
      <c r="E6571" s="30">
        <f t="shared" si="103"/>
        <v>7557</v>
      </c>
      <c r="F6571" s="39"/>
    </row>
    <row r="6572" spans="5:6" x14ac:dyDescent="0.25">
      <c r="E6572" s="30">
        <f t="shared" si="103"/>
        <v>7558</v>
      </c>
      <c r="F6572" s="39"/>
    </row>
    <row r="6573" spans="5:6" x14ac:dyDescent="0.25">
      <c r="E6573" s="30">
        <f t="shared" si="103"/>
        <v>7559</v>
      </c>
      <c r="F6573" s="39"/>
    </row>
    <row r="6574" spans="5:6" x14ac:dyDescent="0.25">
      <c r="E6574" s="30">
        <f t="shared" si="103"/>
        <v>7560</v>
      </c>
      <c r="F6574" s="39"/>
    </row>
    <row r="6575" spans="5:6" x14ac:dyDescent="0.25">
      <c r="E6575" s="30">
        <f t="shared" si="103"/>
        <v>7561</v>
      </c>
      <c r="F6575" s="39"/>
    </row>
    <row r="6576" spans="5:6" x14ac:dyDescent="0.25">
      <c r="E6576" s="30">
        <f t="shared" si="103"/>
        <v>7562</v>
      </c>
      <c r="F6576" s="39"/>
    </row>
    <row r="6577" spans="5:6" x14ac:dyDescent="0.25">
      <c r="E6577" s="30">
        <f t="shared" si="103"/>
        <v>7563</v>
      </c>
      <c r="F6577" s="39"/>
    </row>
    <row r="6578" spans="5:6" x14ac:dyDescent="0.25">
      <c r="E6578" s="30">
        <f t="shared" si="103"/>
        <v>7564</v>
      </c>
      <c r="F6578" s="39"/>
    </row>
    <row r="6579" spans="5:6" x14ac:dyDescent="0.25">
      <c r="E6579" s="30">
        <f t="shared" si="103"/>
        <v>7565</v>
      </c>
      <c r="F6579" s="39"/>
    </row>
    <row r="6580" spans="5:6" x14ac:dyDescent="0.25">
      <c r="E6580" s="30">
        <f t="shared" si="103"/>
        <v>7566</v>
      </c>
      <c r="F6580" s="39"/>
    </row>
    <row r="6581" spans="5:6" x14ac:dyDescent="0.25">
      <c r="E6581" s="30">
        <f t="shared" si="103"/>
        <v>7567</v>
      </c>
      <c r="F6581" s="39"/>
    </row>
    <row r="6582" spans="5:6" x14ac:dyDescent="0.25">
      <c r="E6582" s="30">
        <f t="shared" si="103"/>
        <v>7568</v>
      </c>
      <c r="F6582" s="39"/>
    </row>
    <row r="6583" spans="5:6" x14ac:dyDescent="0.25">
      <c r="E6583" s="30">
        <f t="shared" si="103"/>
        <v>7569</v>
      </c>
      <c r="F6583" s="39"/>
    </row>
    <row r="6584" spans="5:6" x14ac:dyDescent="0.25">
      <c r="E6584" s="30">
        <f t="shared" si="103"/>
        <v>7570</v>
      </c>
      <c r="F6584" s="39"/>
    </row>
    <row r="6585" spans="5:6" x14ac:dyDescent="0.25">
      <c r="E6585" s="30">
        <f t="shared" si="103"/>
        <v>7571</v>
      </c>
      <c r="F6585" s="39"/>
    </row>
    <row r="6586" spans="5:6" x14ac:dyDescent="0.25">
      <c r="E6586" s="30">
        <f t="shared" si="103"/>
        <v>7572</v>
      </c>
      <c r="F6586" s="39"/>
    </row>
    <row r="6587" spans="5:6" x14ac:dyDescent="0.25">
      <c r="E6587" s="30">
        <f t="shared" si="103"/>
        <v>7573</v>
      </c>
      <c r="F6587" s="39"/>
    </row>
    <row r="6588" spans="5:6" x14ac:dyDescent="0.25">
      <c r="E6588" s="30">
        <f t="shared" si="103"/>
        <v>7574</v>
      </c>
      <c r="F6588" s="39"/>
    </row>
    <row r="6589" spans="5:6" x14ac:dyDescent="0.25">
      <c r="E6589" s="30">
        <f t="shared" si="103"/>
        <v>7575</v>
      </c>
      <c r="F6589" s="39"/>
    </row>
    <row r="6590" spans="5:6" x14ac:dyDescent="0.25">
      <c r="E6590" s="30">
        <f t="shared" si="103"/>
        <v>7576</v>
      </c>
      <c r="F6590" s="39"/>
    </row>
    <row r="6591" spans="5:6" x14ac:dyDescent="0.25">
      <c r="E6591" s="30">
        <f t="shared" si="103"/>
        <v>7577</v>
      </c>
      <c r="F6591" s="39"/>
    </row>
    <row r="6592" spans="5:6" x14ac:dyDescent="0.25">
      <c r="E6592" s="30">
        <f t="shared" si="103"/>
        <v>7578</v>
      </c>
      <c r="F6592" s="39"/>
    </row>
    <row r="6593" spans="5:6" x14ac:dyDescent="0.25">
      <c r="E6593" s="30">
        <f t="shared" si="103"/>
        <v>7579</v>
      </c>
      <c r="F6593" s="39"/>
    </row>
    <row r="6594" spans="5:6" x14ac:dyDescent="0.25">
      <c r="E6594" s="30">
        <f t="shared" si="103"/>
        <v>7580</v>
      </c>
      <c r="F6594" s="39"/>
    </row>
    <row r="6595" spans="5:6" x14ac:dyDescent="0.25">
      <c r="E6595" s="30">
        <f t="shared" si="103"/>
        <v>7581</v>
      </c>
      <c r="F6595" s="39"/>
    </row>
    <row r="6596" spans="5:6" x14ac:dyDescent="0.25">
      <c r="E6596" s="30">
        <f t="shared" si="103"/>
        <v>7582</v>
      </c>
      <c r="F6596" s="39"/>
    </row>
    <row r="6597" spans="5:6" x14ac:dyDescent="0.25">
      <c r="E6597" s="30">
        <f t="shared" si="103"/>
        <v>7583</v>
      </c>
      <c r="F6597" s="39"/>
    </row>
    <row r="6598" spans="5:6" x14ac:dyDescent="0.25">
      <c r="E6598" s="30">
        <f t="shared" si="103"/>
        <v>7584</v>
      </c>
      <c r="F6598" s="39"/>
    </row>
    <row r="6599" spans="5:6" x14ac:dyDescent="0.25">
      <c r="E6599" s="30">
        <f t="shared" si="103"/>
        <v>7585</v>
      </c>
      <c r="F6599" s="39"/>
    </row>
    <row r="6600" spans="5:6" x14ac:dyDescent="0.25">
      <c r="E6600" s="30">
        <f t="shared" si="103"/>
        <v>7586</v>
      </c>
      <c r="F6600" s="39"/>
    </row>
    <row r="6601" spans="5:6" x14ac:dyDescent="0.25">
      <c r="E6601" s="30">
        <f t="shared" si="103"/>
        <v>7587</v>
      </c>
      <c r="F6601" s="39"/>
    </row>
    <row r="6602" spans="5:6" x14ac:dyDescent="0.25">
      <c r="E6602" s="30">
        <f t="shared" si="103"/>
        <v>7588</v>
      </c>
      <c r="F6602" s="39"/>
    </row>
    <row r="6603" spans="5:6" x14ac:dyDescent="0.25">
      <c r="E6603" s="30">
        <f t="shared" si="103"/>
        <v>7589</v>
      </c>
      <c r="F6603" s="39"/>
    </row>
    <row r="6604" spans="5:6" x14ac:dyDescent="0.25">
      <c r="E6604" s="30">
        <f t="shared" si="103"/>
        <v>7590</v>
      </c>
      <c r="F6604" s="39"/>
    </row>
    <row r="6605" spans="5:6" x14ac:dyDescent="0.25">
      <c r="E6605" s="30">
        <f t="shared" si="103"/>
        <v>7591</v>
      </c>
      <c r="F6605" s="39"/>
    </row>
    <row r="6606" spans="5:6" x14ac:dyDescent="0.25">
      <c r="E6606" s="30">
        <f t="shared" si="103"/>
        <v>7592</v>
      </c>
      <c r="F6606" s="39"/>
    </row>
    <row r="6607" spans="5:6" x14ac:dyDescent="0.25">
      <c r="E6607" s="30">
        <f t="shared" si="103"/>
        <v>7593</v>
      </c>
      <c r="F6607" s="39"/>
    </row>
    <row r="6608" spans="5:6" x14ac:dyDescent="0.25">
      <c r="E6608" s="30">
        <f t="shared" si="103"/>
        <v>7594</v>
      </c>
      <c r="F6608" s="39"/>
    </row>
    <row r="6609" spans="5:6" x14ac:dyDescent="0.25">
      <c r="E6609" s="30">
        <f t="shared" si="103"/>
        <v>7595</v>
      </c>
      <c r="F6609" s="39"/>
    </row>
    <row r="6610" spans="5:6" x14ac:dyDescent="0.25">
      <c r="E6610" s="30">
        <f t="shared" si="103"/>
        <v>7596</v>
      </c>
      <c r="F6610" s="39"/>
    </row>
    <row r="6611" spans="5:6" x14ac:dyDescent="0.25">
      <c r="E6611" s="30">
        <f t="shared" si="103"/>
        <v>7597</v>
      </c>
      <c r="F6611" s="39"/>
    </row>
    <row r="6612" spans="5:6" x14ac:dyDescent="0.25">
      <c r="E6612" s="30">
        <f t="shared" si="103"/>
        <v>7598</v>
      </c>
      <c r="F6612" s="39"/>
    </row>
    <row r="6613" spans="5:6" x14ac:dyDescent="0.25">
      <c r="E6613" s="30">
        <f t="shared" si="103"/>
        <v>7599</v>
      </c>
      <c r="F6613" s="39"/>
    </row>
    <row r="6614" spans="5:6" x14ac:dyDescent="0.25">
      <c r="E6614" s="30">
        <f t="shared" si="103"/>
        <v>7600</v>
      </c>
      <c r="F6614" s="39"/>
    </row>
    <row r="6615" spans="5:6" x14ac:dyDescent="0.25">
      <c r="E6615" s="30">
        <f t="shared" si="103"/>
        <v>7601</v>
      </c>
      <c r="F6615" s="39"/>
    </row>
    <row r="6616" spans="5:6" x14ac:dyDescent="0.25">
      <c r="E6616" s="30">
        <f t="shared" si="103"/>
        <v>7602</v>
      </c>
      <c r="F6616" s="39"/>
    </row>
    <row r="6617" spans="5:6" x14ac:dyDescent="0.25">
      <c r="E6617" s="30">
        <f t="shared" si="103"/>
        <v>7603</v>
      </c>
      <c r="F6617" s="39"/>
    </row>
    <row r="6618" spans="5:6" x14ac:dyDescent="0.25">
      <c r="E6618" s="30">
        <f t="shared" si="103"/>
        <v>7604</v>
      </c>
      <c r="F6618" s="39"/>
    </row>
    <row r="6619" spans="5:6" x14ac:dyDescent="0.25">
      <c r="E6619" s="30">
        <f t="shared" si="103"/>
        <v>7605</v>
      </c>
      <c r="F6619" s="39"/>
    </row>
    <row r="6620" spans="5:6" x14ac:dyDescent="0.25">
      <c r="E6620" s="30">
        <f t="shared" si="103"/>
        <v>7606</v>
      </c>
      <c r="F6620" s="39"/>
    </row>
    <row r="6621" spans="5:6" x14ac:dyDescent="0.25">
      <c r="E6621" s="30">
        <f t="shared" si="103"/>
        <v>7607</v>
      </c>
      <c r="F6621" s="39"/>
    </row>
    <row r="6622" spans="5:6" x14ac:dyDescent="0.25">
      <c r="E6622" s="30">
        <f t="shared" si="103"/>
        <v>7608</v>
      </c>
      <c r="F6622" s="39"/>
    </row>
    <row r="6623" spans="5:6" x14ac:dyDescent="0.25">
      <c r="E6623" s="30">
        <f t="shared" si="103"/>
        <v>7609</v>
      </c>
      <c r="F6623" s="39"/>
    </row>
    <row r="6624" spans="5:6" x14ac:dyDescent="0.25">
      <c r="E6624" s="30">
        <f t="shared" si="103"/>
        <v>7610</v>
      </c>
      <c r="F6624" s="39"/>
    </row>
    <row r="6625" spans="5:6" x14ac:dyDescent="0.25">
      <c r="E6625" s="30">
        <f t="shared" si="103"/>
        <v>7611</v>
      </c>
      <c r="F6625" s="39"/>
    </row>
    <row r="6626" spans="5:6" x14ac:dyDescent="0.25">
      <c r="E6626" s="30">
        <f t="shared" si="103"/>
        <v>7612</v>
      </c>
      <c r="F6626" s="39"/>
    </row>
    <row r="6627" spans="5:6" x14ac:dyDescent="0.25">
      <c r="E6627" s="30">
        <f t="shared" si="103"/>
        <v>7613</v>
      </c>
      <c r="F6627" s="39"/>
    </row>
    <row r="6628" spans="5:6" x14ac:dyDescent="0.25">
      <c r="E6628" s="30">
        <f t="shared" si="103"/>
        <v>7614</v>
      </c>
      <c r="F6628" s="39"/>
    </row>
    <row r="6629" spans="5:6" x14ac:dyDescent="0.25">
      <c r="E6629" s="30">
        <f t="shared" si="103"/>
        <v>7615</v>
      </c>
      <c r="F6629" s="39"/>
    </row>
    <row r="6630" spans="5:6" x14ac:dyDescent="0.25">
      <c r="E6630" s="30">
        <f t="shared" si="103"/>
        <v>7616</v>
      </c>
      <c r="F6630" s="39"/>
    </row>
    <row r="6631" spans="5:6" x14ac:dyDescent="0.25">
      <c r="E6631" s="30">
        <f t="shared" si="103"/>
        <v>7617</v>
      </c>
      <c r="F6631" s="39"/>
    </row>
    <row r="6632" spans="5:6" x14ac:dyDescent="0.25">
      <c r="E6632" s="30">
        <f t="shared" si="103"/>
        <v>7618</v>
      </c>
      <c r="F6632" s="39"/>
    </row>
    <row r="6633" spans="5:6" x14ac:dyDescent="0.25">
      <c r="E6633" s="30">
        <f t="shared" ref="E6633:E6696" si="104" xml:space="preserve"> E6632 + 1</f>
        <v>7619</v>
      </c>
      <c r="F6633" s="39"/>
    </row>
    <row r="6634" spans="5:6" x14ac:dyDescent="0.25">
      <c r="E6634" s="30">
        <f t="shared" si="104"/>
        <v>7620</v>
      </c>
      <c r="F6634" s="39"/>
    </row>
    <row r="6635" spans="5:6" x14ac:dyDescent="0.25">
      <c r="E6635" s="30">
        <f t="shared" si="104"/>
        <v>7621</v>
      </c>
      <c r="F6635" s="39"/>
    </row>
    <row r="6636" spans="5:6" x14ac:dyDescent="0.25">
      <c r="E6636" s="30">
        <f t="shared" si="104"/>
        <v>7622</v>
      </c>
      <c r="F6636" s="39"/>
    </row>
    <row r="6637" spans="5:6" x14ac:dyDescent="0.25">
      <c r="E6637" s="30">
        <f t="shared" si="104"/>
        <v>7623</v>
      </c>
      <c r="F6637" s="39"/>
    </row>
    <row r="6638" spans="5:6" x14ac:dyDescent="0.25">
      <c r="E6638" s="30">
        <f t="shared" si="104"/>
        <v>7624</v>
      </c>
      <c r="F6638" s="39"/>
    </row>
    <row r="6639" spans="5:6" x14ac:dyDescent="0.25">
      <c r="E6639" s="30">
        <f t="shared" si="104"/>
        <v>7625</v>
      </c>
      <c r="F6639" s="39"/>
    </row>
    <row r="6640" spans="5:6" x14ac:dyDescent="0.25">
      <c r="E6640" s="30">
        <f t="shared" si="104"/>
        <v>7626</v>
      </c>
      <c r="F6640" s="39"/>
    </row>
    <row r="6641" spans="5:6" x14ac:dyDescent="0.25">
      <c r="E6641" s="30">
        <f t="shared" si="104"/>
        <v>7627</v>
      </c>
      <c r="F6641" s="39"/>
    </row>
    <row r="6642" spans="5:6" x14ac:dyDescent="0.25">
      <c r="E6642" s="30">
        <f t="shared" si="104"/>
        <v>7628</v>
      </c>
      <c r="F6642" s="39"/>
    </row>
    <row r="6643" spans="5:6" x14ac:dyDescent="0.25">
      <c r="E6643" s="30">
        <f t="shared" si="104"/>
        <v>7629</v>
      </c>
      <c r="F6643" s="39"/>
    </row>
    <row r="6644" spans="5:6" x14ac:dyDescent="0.25">
      <c r="E6644" s="30">
        <f t="shared" si="104"/>
        <v>7630</v>
      </c>
      <c r="F6644" s="39"/>
    </row>
    <row r="6645" spans="5:6" x14ac:dyDescent="0.25">
      <c r="E6645" s="30">
        <f t="shared" si="104"/>
        <v>7631</v>
      </c>
      <c r="F6645" s="39"/>
    </row>
    <row r="6646" spans="5:6" x14ac:dyDescent="0.25">
      <c r="E6646" s="30">
        <f t="shared" si="104"/>
        <v>7632</v>
      </c>
      <c r="F6646" s="39"/>
    </row>
    <row r="6647" spans="5:6" x14ac:dyDescent="0.25">
      <c r="E6647" s="30">
        <f t="shared" si="104"/>
        <v>7633</v>
      </c>
      <c r="F6647" s="39"/>
    </row>
    <row r="6648" spans="5:6" x14ac:dyDescent="0.25">
      <c r="E6648" s="30">
        <f t="shared" si="104"/>
        <v>7634</v>
      </c>
      <c r="F6648" s="39"/>
    </row>
    <row r="6649" spans="5:6" x14ac:dyDescent="0.25">
      <c r="E6649" s="30">
        <f t="shared" si="104"/>
        <v>7635</v>
      </c>
      <c r="F6649" s="39"/>
    </row>
    <row r="6650" spans="5:6" x14ac:dyDescent="0.25">
      <c r="E6650" s="30">
        <f t="shared" si="104"/>
        <v>7636</v>
      </c>
      <c r="F6650" s="39"/>
    </row>
    <row r="6651" spans="5:6" x14ac:dyDescent="0.25">
      <c r="E6651" s="30">
        <f t="shared" si="104"/>
        <v>7637</v>
      </c>
      <c r="F6651" s="39"/>
    </row>
    <row r="6652" spans="5:6" x14ac:dyDescent="0.25">
      <c r="E6652" s="30">
        <f t="shared" si="104"/>
        <v>7638</v>
      </c>
      <c r="F6652" s="39"/>
    </row>
    <row r="6653" spans="5:6" x14ac:dyDescent="0.25">
      <c r="E6653" s="30">
        <f t="shared" si="104"/>
        <v>7639</v>
      </c>
      <c r="F6653" s="39"/>
    </row>
    <row r="6654" spans="5:6" x14ac:dyDescent="0.25">
      <c r="E6654" s="30">
        <f t="shared" si="104"/>
        <v>7640</v>
      </c>
      <c r="F6654" s="39"/>
    </row>
    <row r="6655" spans="5:6" x14ac:dyDescent="0.25">
      <c r="E6655" s="30">
        <f t="shared" si="104"/>
        <v>7641</v>
      </c>
      <c r="F6655" s="39"/>
    </row>
    <row r="6656" spans="5:6" x14ac:dyDescent="0.25">
      <c r="E6656" s="30">
        <f t="shared" si="104"/>
        <v>7642</v>
      </c>
      <c r="F6656" s="39"/>
    </row>
    <row r="6657" spans="5:6" x14ac:dyDescent="0.25">
      <c r="E6657" s="30">
        <f t="shared" si="104"/>
        <v>7643</v>
      </c>
      <c r="F6657" s="39"/>
    </row>
    <row r="6658" spans="5:6" x14ac:dyDescent="0.25">
      <c r="E6658" s="30">
        <f t="shared" si="104"/>
        <v>7644</v>
      </c>
      <c r="F6658" s="39"/>
    </row>
    <row r="6659" spans="5:6" x14ac:dyDescent="0.25">
      <c r="E6659" s="30">
        <f t="shared" si="104"/>
        <v>7645</v>
      </c>
      <c r="F6659" s="39"/>
    </row>
    <row r="6660" spans="5:6" x14ac:dyDescent="0.25">
      <c r="E6660" s="30">
        <f t="shared" si="104"/>
        <v>7646</v>
      </c>
      <c r="F6660" s="39"/>
    </row>
    <row r="6661" spans="5:6" x14ac:dyDescent="0.25">
      <c r="E6661" s="30">
        <f t="shared" si="104"/>
        <v>7647</v>
      </c>
      <c r="F6661" s="39"/>
    </row>
    <row r="6662" spans="5:6" x14ac:dyDescent="0.25">
      <c r="E6662" s="30">
        <f t="shared" si="104"/>
        <v>7648</v>
      </c>
      <c r="F6662" s="39"/>
    </row>
    <row r="6663" spans="5:6" x14ac:dyDescent="0.25">
      <c r="E6663" s="30">
        <f t="shared" si="104"/>
        <v>7649</v>
      </c>
      <c r="F6663" s="39"/>
    </row>
    <row r="6664" spans="5:6" x14ac:dyDescent="0.25">
      <c r="E6664" s="30">
        <f t="shared" si="104"/>
        <v>7650</v>
      </c>
      <c r="F6664" s="39"/>
    </row>
    <row r="6665" spans="5:6" x14ac:dyDescent="0.25">
      <c r="E6665" s="30">
        <f t="shared" si="104"/>
        <v>7651</v>
      </c>
      <c r="F6665" s="39"/>
    </row>
    <row r="6666" spans="5:6" x14ac:dyDescent="0.25">
      <c r="E6666" s="30">
        <f t="shared" si="104"/>
        <v>7652</v>
      </c>
      <c r="F6666" s="39"/>
    </row>
    <row r="6667" spans="5:6" x14ac:dyDescent="0.25">
      <c r="E6667" s="30">
        <f t="shared" si="104"/>
        <v>7653</v>
      </c>
      <c r="F6667" s="39"/>
    </row>
    <row r="6668" spans="5:6" x14ac:dyDescent="0.25">
      <c r="E6668" s="30">
        <f t="shared" si="104"/>
        <v>7654</v>
      </c>
      <c r="F6668" s="39"/>
    </row>
    <row r="6669" spans="5:6" x14ac:dyDescent="0.25">
      <c r="E6669" s="30">
        <f t="shared" si="104"/>
        <v>7655</v>
      </c>
      <c r="F6669" s="39"/>
    </row>
    <row r="6670" spans="5:6" x14ac:dyDescent="0.25">
      <c r="E6670" s="30">
        <f t="shared" si="104"/>
        <v>7656</v>
      </c>
      <c r="F6670" s="39"/>
    </row>
    <row r="6671" spans="5:6" x14ac:dyDescent="0.25">
      <c r="E6671" s="30">
        <f t="shared" si="104"/>
        <v>7657</v>
      </c>
      <c r="F6671" s="39"/>
    </row>
    <row r="6672" spans="5:6" x14ac:dyDescent="0.25">
      <c r="E6672" s="30">
        <f t="shared" si="104"/>
        <v>7658</v>
      </c>
      <c r="F6672" s="39"/>
    </row>
    <row r="6673" spans="5:6" x14ac:dyDescent="0.25">
      <c r="E6673" s="30">
        <f t="shared" si="104"/>
        <v>7659</v>
      </c>
      <c r="F6673" s="39"/>
    </row>
    <row r="6674" spans="5:6" x14ac:dyDescent="0.25">
      <c r="E6674" s="30">
        <f t="shared" si="104"/>
        <v>7660</v>
      </c>
      <c r="F6674" s="39"/>
    </row>
    <row r="6675" spans="5:6" x14ac:dyDescent="0.25">
      <c r="E6675" s="30">
        <f t="shared" si="104"/>
        <v>7661</v>
      </c>
      <c r="F6675" s="39"/>
    </row>
    <row r="6676" spans="5:6" x14ac:dyDescent="0.25">
      <c r="E6676" s="30">
        <f t="shared" si="104"/>
        <v>7662</v>
      </c>
      <c r="F6676" s="39"/>
    </row>
    <row r="6677" spans="5:6" x14ac:dyDescent="0.25">
      <c r="E6677" s="30">
        <f t="shared" si="104"/>
        <v>7663</v>
      </c>
      <c r="F6677" s="39"/>
    </row>
    <row r="6678" spans="5:6" x14ac:dyDescent="0.25">
      <c r="E6678" s="30">
        <f t="shared" si="104"/>
        <v>7664</v>
      </c>
      <c r="F6678" s="39"/>
    </row>
    <row r="6679" spans="5:6" x14ac:dyDescent="0.25">
      <c r="E6679" s="30">
        <f t="shared" si="104"/>
        <v>7665</v>
      </c>
      <c r="F6679" s="39"/>
    </row>
    <row r="6680" spans="5:6" x14ac:dyDescent="0.25">
      <c r="E6680" s="30">
        <f t="shared" si="104"/>
        <v>7666</v>
      </c>
      <c r="F6680" s="39"/>
    </row>
    <row r="6681" spans="5:6" x14ac:dyDescent="0.25">
      <c r="E6681" s="30">
        <f t="shared" si="104"/>
        <v>7667</v>
      </c>
      <c r="F6681" s="39"/>
    </row>
    <row r="6682" spans="5:6" x14ac:dyDescent="0.25">
      <c r="E6682" s="30">
        <f t="shared" si="104"/>
        <v>7668</v>
      </c>
      <c r="F6682" s="39"/>
    </row>
    <row r="6683" spans="5:6" x14ac:dyDescent="0.25">
      <c r="E6683" s="30">
        <f t="shared" si="104"/>
        <v>7669</v>
      </c>
      <c r="F6683" s="39"/>
    </row>
    <row r="6684" spans="5:6" x14ac:dyDescent="0.25">
      <c r="E6684" s="30">
        <f t="shared" si="104"/>
        <v>7670</v>
      </c>
      <c r="F6684" s="39"/>
    </row>
    <row r="6685" spans="5:6" x14ac:dyDescent="0.25">
      <c r="E6685" s="30">
        <f t="shared" si="104"/>
        <v>7671</v>
      </c>
      <c r="F6685" s="39"/>
    </row>
    <row r="6686" spans="5:6" x14ac:dyDescent="0.25">
      <c r="E6686" s="30">
        <f t="shared" si="104"/>
        <v>7672</v>
      </c>
      <c r="F6686" s="39"/>
    </row>
    <row r="6687" spans="5:6" x14ac:dyDescent="0.25">
      <c r="E6687" s="30">
        <f t="shared" si="104"/>
        <v>7673</v>
      </c>
      <c r="F6687" s="39"/>
    </row>
    <row r="6688" spans="5:6" x14ac:dyDescent="0.25">
      <c r="E6688" s="30">
        <f t="shared" si="104"/>
        <v>7674</v>
      </c>
      <c r="F6688" s="39"/>
    </row>
    <row r="6689" spans="5:6" x14ac:dyDescent="0.25">
      <c r="E6689" s="30">
        <f t="shared" si="104"/>
        <v>7675</v>
      </c>
      <c r="F6689" s="39"/>
    </row>
    <row r="6690" spans="5:6" x14ac:dyDescent="0.25">
      <c r="E6690" s="30">
        <f t="shared" si="104"/>
        <v>7676</v>
      </c>
      <c r="F6690" s="39"/>
    </row>
    <row r="6691" spans="5:6" x14ac:dyDescent="0.25">
      <c r="E6691" s="30">
        <f t="shared" si="104"/>
        <v>7677</v>
      </c>
      <c r="F6691" s="39"/>
    </row>
    <row r="6692" spans="5:6" x14ac:dyDescent="0.25">
      <c r="E6692" s="30">
        <f t="shared" si="104"/>
        <v>7678</v>
      </c>
      <c r="F6692" s="39"/>
    </row>
    <row r="6693" spans="5:6" x14ac:dyDescent="0.25">
      <c r="E6693" s="30">
        <f t="shared" si="104"/>
        <v>7679</v>
      </c>
      <c r="F6693" s="39"/>
    </row>
    <row r="6694" spans="5:6" x14ac:dyDescent="0.25">
      <c r="E6694" s="30">
        <f t="shared" si="104"/>
        <v>7680</v>
      </c>
      <c r="F6694" s="39"/>
    </row>
    <row r="6695" spans="5:6" x14ac:dyDescent="0.25">
      <c r="E6695" s="30">
        <f t="shared" si="104"/>
        <v>7681</v>
      </c>
      <c r="F6695" s="39"/>
    </row>
    <row r="6696" spans="5:6" x14ac:dyDescent="0.25">
      <c r="E6696" s="30">
        <f t="shared" si="104"/>
        <v>7682</v>
      </c>
      <c r="F6696" s="39"/>
    </row>
    <row r="6697" spans="5:6" x14ac:dyDescent="0.25">
      <c r="E6697" s="30">
        <f t="shared" ref="E6697:E6760" si="105" xml:space="preserve"> E6696 + 1</f>
        <v>7683</v>
      </c>
      <c r="F6697" s="39"/>
    </row>
    <row r="6698" spans="5:6" x14ac:dyDescent="0.25">
      <c r="E6698" s="30">
        <f t="shared" si="105"/>
        <v>7684</v>
      </c>
      <c r="F6698" s="39"/>
    </row>
    <row r="6699" spans="5:6" x14ac:dyDescent="0.25">
      <c r="E6699" s="30">
        <f t="shared" si="105"/>
        <v>7685</v>
      </c>
      <c r="F6699" s="39"/>
    </row>
    <row r="6700" spans="5:6" x14ac:dyDescent="0.25">
      <c r="E6700" s="30">
        <f t="shared" si="105"/>
        <v>7686</v>
      </c>
      <c r="F6700" s="39"/>
    </row>
    <row r="6701" spans="5:6" x14ac:dyDescent="0.25">
      <c r="E6701" s="30">
        <f t="shared" si="105"/>
        <v>7687</v>
      </c>
      <c r="F6701" s="39"/>
    </row>
    <row r="6702" spans="5:6" x14ac:dyDescent="0.25">
      <c r="E6702" s="30">
        <f t="shared" si="105"/>
        <v>7688</v>
      </c>
      <c r="F6702" s="39"/>
    </row>
    <row r="6703" spans="5:6" x14ac:dyDescent="0.25">
      <c r="E6703" s="30">
        <f t="shared" si="105"/>
        <v>7689</v>
      </c>
      <c r="F6703" s="39"/>
    </row>
    <row r="6704" spans="5:6" x14ac:dyDescent="0.25">
      <c r="E6704" s="30">
        <f t="shared" si="105"/>
        <v>7690</v>
      </c>
      <c r="F6704" s="39"/>
    </row>
    <row r="6705" spans="5:6" x14ac:dyDescent="0.25">
      <c r="E6705" s="30">
        <f t="shared" si="105"/>
        <v>7691</v>
      </c>
      <c r="F6705" s="39"/>
    </row>
    <row r="6706" spans="5:6" x14ac:dyDescent="0.25">
      <c r="E6706" s="30">
        <f t="shared" si="105"/>
        <v>7692</v>
      </c>
      <c r="F6706" s="39"/>
    </row>
    <row r="6707" spans="5:6" x14ac:dyDescent="0.25">
      <c r="E6707" s="30">
        <f t="shared" si="105"/>
        <v>7693</v>
      </c>
      <c r="F6707" s="39"/>
    </row>
    <row r="6708" spans="5:6" x14ac:dyDescent="0.25">
      <c r="E6708" s="30">
        <f t="shared" si="105"/>
        <v>7694</v>
      </c>
      <c r="F6708" s="39"/>
    </row>
    <row r="6709" spans="5:6" x14ac:dyDescent="0.25">
      <c r="E6709" s="30">
        <f t="shared" si="105"/>
        <v>7695</v>
      </c>
      <c r="F6709" s="39"/>
    </row>
    <row r="6710" spans="5:6" x14ac:dyDescent="0.25">
      <c r="E6710" s="30">
        <f t="shared" si="105"/>
        <v>7696</v>
      </c>
      <c r="F6710" s="39"/>
    </row>
    <row r="6711" spans="5:6" x14ac:dyDescent="0.25">
      <c r="E6711" s="30">
        <f t="shared" si="105"/>
        <v>7697</v>
      </c>
      <c r="F6711" s="39"/>
    </row>
    <row r="6712" spans="5:6" x14ac:dyDescent="0.25">
      <c r="E6712" s="30">
        <f t="shared" si="105"/>
        <v>7698</v>
      </c>
      <c r="F6712" s="39"/>
    </row>
    <row r="6713" spans="5:6" x14ac:dyDescent="0.25">
      <c r="E6713" s="30">
        <f t="shared" si="105"/>
        <v>7699</v>
      </c>
      <c r="F6713" s="39"/>
    </row>
    <row r="6714" spans="5:6" x14ac:dyDescent="0.25">
      <c r="E6714" s="30">
        <f t="shared" si="105"/>
        <v>7700</v>
      </c>
      <c r="F6714" s="39"/>
    </row>
    <row r="6715" spans="5:6" x14ac:dyDescent="0.25">
      <c r="E6715" s="30">
        <f t="shared" si="105"/>
        <v>7701</v>
      </c>
      <c r="F6715" s="39"/>
    </row>
    <row r="6716" spans="5:6" x14ac:dyDescent="0.25">
      <c r="E6716" s="30">
        <f t="shared" si="105"/>
        <v>7702</v>
      </c>
      <c r="F6716" s="39"/>
    </row>
    <row r="6717" spans="5:6" x14ac:dyDescent="0.25">
      <c r="E6717" s="30">
        <f t="shared" si="105"/>
        <v>7703</v>
      </c>
      <c r="F6717" s="39"/>
    </row>
    <row r="6718" spans="5:6" x14ac:dyDescent="0.25">
      <c r="E6718" s="30">
        <f t="shared" si="105"/>
        <v>7704</v>
      </c>
      <c r="F6718" s="39"/>
    </row>
    <row r="6719" spans="5:6" x14ac:dyDescent="0.25">
      <c r="E6719" s="30">
        <f t="shared" si="105"/>
        <v>7705</v>
      </c>
      <c r="F6719" s="39"/>
    </row>
    <row r="6720" spans="5:6" x14ac:dyDescent="0.25">
      <c r="E6720" s="30">
        <f t="shared" si="105"/>
        <v>7706</v>
      </c>
      <c r="F6720" s="39"/>
    </row>
    <row r="6721" spans="5:6" x14ac:dyDescent="0.25">
      <c r="E6721" s="30">
        <f t="shared" si="105"/>
        <v>7707</v>
      </c>
      <c r="F6721" s="39"/>
    </row>
    <row r="6722" spans="5:6" x14ac:dyDescent="0.25">
      <c r="E6722" s="30">
        <f t="shared" si="105"/>
        <v>7708</v>
      </c>
      <c r="F6722" s="39"/>
    </row>
    <row r="6723" spans="5:6" x14ac:dyDescent="0.25">
      <c r="E6723" s="30">
        <f t="shared" si="105"/>
        <v>7709</v>
      </c>
      <c r="F6723" s="39"/>
    </row>
    <row r="6724" spans="5:6" x14ac:dyDescent="0.25">
      <c r="E6724" s="30">
        <f t="shared" si="105"/>
        <v>7710</v>
      </c>
      <c r="F6724" s="39"/>
    </row>
    <row r="6725" spans="5:6" x14ac:dyDescent="0.25">
      <c r="E6725" s="30">
        <f t="shared" si="105"/>
        <v>7711</v>
      </c>
      <c r="F6725" s="39"/>
    </row>
    <row r="6726" spans="5:6" x14ac:dyDescent="0.25">
      <c r="E6726" s="30">
        <f t="shared" si="105"/>
        <v>7712</v>
      </c>
      <c r="F6726" s="39"/>
    </row>
    <row r="6727" spans="5:6" x14ac:dyDescent="0.25">
      <c r="E6727" s="30">
        <f t="shared" si="105"/>
        <v>7713</v>
      </c>
      <c r="F6727" s="39"/>
    </row>
    <row r="6728" spans="5:6" x14ac:dyDescent="0.25">
      <c r="E6728" s="30">
        <f t="shared" si="105"/>
        <v>7714</v>
      </c>
      <c r="F6728" s="39"/>
    </row>
    <row r="6729" spans="5:6" x14ac:dyDescent="0.25">
      <c r="E6729" s="30">
        <f t="shared" si="105"/>
        <v>7715</v>
      </c>
      <c r="F6729" s="39"/>
    </row>
    <row r="6730" spans="5:6" x14ac:dyDescent="0.25">
      <c r="E6730" s="30">
        <f t="shared" si="105"/>
        <v>7716</v>
      </c>
      <c r="F6730" s="39"/>
    </row>
    <row r="6731" spans="5:6" x14ac:dyDescent="0.25">
      <c r="E6731" s="30">
        <f t="shared" si="105"/>
        <v>7717</v>
      </c>
      <c r="F6731" s="39"/>
    </row>
    <row r="6732" spans="5:6" x14ac:dyDescent="0.25">
      <c r="E6732" s="30">
        <f t="shared" si="105"/>
        <v>7718</v>
      </c>
      <c r="F6732" s="39"/>
    </row>
    <row r="6733" spans="5:6" x14ac:dyDescent="0.25">
      <c r="E6733" s="30">
        <f t="shared" si="105"/>
        <v>7719</v>
      </c>
      <c r="F6733" s="39"/>
    </row>
    <row r="6734" spans="5:6" x14ac:dyDescent="0.25">
      <c r="E6734" s="30">
        <f t="shared" si="105"/>
        <v>7720</v>
      </c>
      <c r="F6734" s="39"/>
    </row>
    <row r="6735" spans="5:6" x14ac:dyDescent="0.25">
      <c r="E6735" s="30">
        <f t="shared" si="105"/>
        <v>7721</v>
      </c>
      <c r="F6735" s="39"/>
    </row>
    <row r="6736" spans="5:6" x14ac:dyDescent="0.25">
      <c r="E6736" s="30">
        <f t="shared" si="105"/>
        <v>7722</v>
      </c>
      <c r="F6736" s="39"/>
    </row>
    <row r="6737" spans="5:6" x14ac:dyDescent="0.25">
      <c r="E6737" s="30">
        <f t="shared" si="105"/>
        <v>7723</v>
      </c>
      <c r="F6737" s="39"/>
    </row>
    <row r="6738" spans="5:6" x14ac:dyDescent="0.25">
      <c r="E6738" s="30">
        <f t="shared" si="105"/>
        <v>7724</v>
      </c>
      <c r="F6738" s="39"/>
    </row>
    <row r="6739" spans="5:6" x14ac:dyDescent="0.25">
      <c r="E6739" s="30">
        <f t="shared" si="105"/>
        <v>7725</v>
      </c>
      <c r="F6739" s="39"/>
    </row>
    <row r="6740" spans="5:6" x14ac:dyDescent="0.25">
      <c r="E6740" s="30">
        <f t="shared" si="105"/>
        <v>7726</v>
      </c>
      <c r="F6740" s="39"/>
    </row>
    <row r="6741" spans="5:6" x14ac:dyDescent="0.25">
      <c r="E6741" s="30">
        <f t="shared" si="105"/>
        <v>7727</v>
      </c>
      <c r="F6741" s="39"/>
    </row>
    <row r="6742" spans="5:6" x14ac:dyDescent="0.25">
      <c r="E6742" s="30">
        <f t="shared" si="105"/>
        <v>7728</v>
      </c>
      <c r="F6742" s="39"/>
    </row>
    <row r="6743" spans="5:6" x14ac:dyDescent="0.25">
      <c r="E6743" s="30">
        <f t="shared" si="105"/>
        <v>7729</v>
      </c>
      <c r="F6743" s="39"/>
    </row>
    <row r="6744" spans="5:6" x14ac:dyDescent="0.25">
      <c r="E6744" s="30">
        <f t="shared" si="105"/>
        <v>7730</v>
      </c>
      <c r="F6744" s="39"/>
    </row>
    <row r="6745" spans="5:6" x14ac:dyDescent="0.25">
      <c r="E6745" s="30">
        <f t="shared" si="105"/>
        <v>7731</v>
      </c>
      <c r="F6745" s="39"/>
    </row>
    <row r="6746" spans="5:6" x14ac:dyDescent="0.25">
      <c r="E6746" s="30">
        <f t="shared" si="105"/>
        <v>7732</v>
      </c>
      <c r="F6746" s="39"/>
    </row>
    <row r="6747" spans="5:6" x14ac:dyDescent="0.25">
      <c r="E6747" s="30">
        <f t="shared" si="105"/>
        <v>7733</v>
      </c>
      <c r="F6747" s="39"/>
    </row>
    <row r="6748" spans="5:6" x14ac:dyDescent="0.25">
      <c r="E6748" s="30">
        <f t="shared" si="105"/>
        <v>7734</v>
      </c>
      <c r="F6748" s="39"/>
    </row>
    <row r="6749" spans="5:6" x14ac:dyDescent="0.25">
      <c r="E6749" s="30">
        <f t="shared" si="105"/>
        <v>7735</v>
      </c>
      <c r="F6749" s="39"/>
    </row>
    <row r="6750" spans="5:6" x14ac:dyDescent="0.25">
      <c r="E6750" s="30">
        <f t="shared" si="105"/>
        <v>7736</v>
      </c>
      <c r="F6750" s="39"/>
    </row>
    <row r="6751" spans="5:6" x14ac:dyDescent="0.25">
      <c r="E6751" s="30">
        <f t="shared" si="105"/>
        <v>7737</v>
      </c>
      <c r="F6751" s="39"/>
    </row>
    <row r="6752" spans="5:6" x14ac:dyDescent="0.25">
      <c r="E6752" s="30">
        <f t="shared" si="105"/>
        <v>7738</v>
      </c>
      <c r="F6752" s="39"/>
    </row>
    <row r="6753" spans="5:6" x14ac:dyDescent="0.25">
      <c r="E6753" s="30">
        <f t="shared" si="105"/>
        <v>7739</v>
      </c>
      <c r="F6753" s="39"/>
    </row>
    <row r="6754" spans="5:6" x14ac:dyDescent="0.25">
      <c r="E6754" s="30">
        <f t="shared" si="105"/>
        <v>7740</v>
      </c>
      <c r="F6754" s="39"/>
    </row>
    <row r="6755" spans="5:6" x14ac:dyDescent="0.25">
      <c r="E6755" s="30">
        <f t="shared" si="105"/>
        <v>7741</v>
      </c>
      <c r="F6755" s="39"/>
    </row>
    <row r="6756" spans="5:6" x14ac:dyDescent="0.25">
      <c r="E6756" s="30">
        <f t="shared" si="105"/>
        <v>7742</v>
      </c>
      <c r="F6756" s="39"/>
    </row>
    <row r="6757" spans="5:6" x14ac:dyDescent="0.25">
      <c r="E6757" s="30">
        <f t="shared" si="105"/>
        <v>7743</v>
      </c>
      <c r="F6757" s="39"/>
    </row>
    <row r="6758" spans="5:6" x14ac:dyDescent="0.25">
      <c r="E6758" s="30">
        <f t="shared" si="105"/>
        <v>7744</v>
      </c>
      <c r="F6758" s="39"/>
    </row>
    <row r="6759" spans="5:6" x14ac:dyDescent="0.25">
      <c r="E6759" s="30">
        <f t="shared" si="105"/>
        <v>7745</v>
      </c>
      <c r="F6759" s="39"/>
    </row>
    <row r="6760" spans="5:6" x14ac:dyDescent="0.25">
      <c r="E6760" s="30">
        <f t="shared" si="105"/>
        <v>7746</v>
      </c>
      <c r="F6760" s="39"/>
    </row>
    <row r="6761" spans="5:6" x14ac:dyDescent="0.25">
      <c r="E6761" s="30">
        <f t="shared" ref="E6761:E6824" si="106" xml:space="preserve"> E6760 + 1</f>
        <v>7747</v>
      </c>
      <c r="F6761" s="39"/>
    </row>
    <row r="6762" spans="5:6" x14ac:dyDescent="0.25">
      <c r="E6762" s="30">
        <f t="shared" si="106"/>
        <v>7748</v>
      </c>
      <c r="F6762" s="39"/>
    </row>
    <row r="6763" spans="5:6" x14ac:dyDescent="0.25">
      <c r="E6763" s="30">
        <f t="shared" si="106"/>
        <v>7749</v>
      </c>
      <c r="F6763" s="39"/>
    </row>
    <row r="6764" spans="5:6" x14ac:dyDescent="0.25">
      <c r="E6764" s="30">
        <f t="shared" si="106"/>
        <v>7750</v>
      </c>
      <c r="F6764" s="39"/>
    </row>
    <row r="6765" spans="5:6" x14ac:dyDescent="0.25">
      <c r="E6765" s="30">
        <f t="shared" si="106"/>
        <v>7751</v>
      </c>
      <c r="F6765" s="39"/>
    </row>
    <row r="6766" spans="5:6" x14ac:dyDescent="0.25">
      <c r="E6766" s="30">
        <f t="shared" si="106"/>
        <v>7752</v>
      </c>
      <c r="F6766" s="39"/>
    </row>
    <row r="6767" spans="5:6" x14ac:dyDescent="0.25">
      <c r="E6767" s="30">
        <f t="shared" si="106"/>
        <v>7753</v>
      </c>
      <c r="F6767" s="39"/>
    </row>
    <row r="6768" spans="5:6" x14ac:dyDescent="0.25">
      <c r="E6768" s="30">
        <f t="shared" si="106"/>
        <v>7754</v>
      </c>
      <c r="F6768" s="39"/>
    </row>
    <row r="6769" spans="5:6" x14ac:dyDescent="0.25">
      <c r="E6769" s="30">
        <f t="shared" si="106"/>
        <v>7755</v>
      </c>
      <c r="F6769" s="39"/>
    </row>
    <row r="6770" spans="5:6" x14ac:dyDescent="0.25">
      <c r="E6770" s="30">
        <f t="shared" si="106"/>
        <v>7756</v>
      </c>
      <c r="F6770" s="39"/>
    </row>
    <row r="6771" spans="5:6" x14ac:dyDescent="0.25">
      <c r="E6771" s="30">
        <f t="shared" si="106"/>
        <v>7757</v>
      </c>
      <c r="F6771" s="39"/>
    </row>
    <row r="6772" spans="5:6" x14ac:dyDescent="0.25">
      <c r="E6772" s="30">
        <f t="shared" si="106"/>
        <v>7758</v>
      </c>
      <c r="F6772" s="39"/>
    </row>
    <row r="6773" spans="5:6" x14ac:dyDescent="0.25">
      <c r="E6773" s="30">
        <f t="shared" si="106"/>
        <v>7759</v>
      </c>
      <c r="F6773" s="39"/>
    </row>
    <row r="6774" spans="5:6" x14ac:dyDescent="0.25">
      <c r="E6774" s="30">
        <f t="shared" si="106"/>
        <v>7760</v>
      </c>
      <c r="F6774" s="39"/>
    </row>
    <row r="6775" spans="5:6" x14ac:dyDescent="0.25">
      <c r="E6775" s="30">
        <f t="shared" si="106"/>
        <v>7761</v>
      </c>
      <c r="F6775" s="39"/>
    </row>
    <row r="6776" spans="5:6" x14ac:dyDescent="0.25">
      <c r="E6776" s="30">
        <f t="shared" si="106"/>
        <v>7762</v>
      </c>
      <c r="F6776" s="39"/>
    </row>
    <row r="6777" spans="5:6" x14ac:dyDescent="0.25">
      <c r="E6777" s="30">
        <f t="shared" si="106"/>
        <v>7763</v>
      </c>
      <c r="F6777" s="39"/>
    </row>
    <row r="6778" spans="5:6" x14ac:dyDescent="0.25">
      <c r="E6778" s="30">
        <f t="shared" si="106"/>
        <v>7764</v>
      </c>
      <c r="F6778" s="39"/>
    </row>
    <row r="6779" spans="5:6" x14ac:dyDescent="0.25">
      <c r="E6779" s="30">
        <f t="shared" si="106"/>
        <v>7765</v>
      </c>
      <c r="F6779" s="39"/>
    </row>
    <row r="6780" spans="5:6" x14ac:dyDescent="0.25">
      <c r="E6780" s="30">
        <f t="shared" si="106"/>
        <v>7766</v>
      </c>
      <c r="F6780" s="39"/>
    </row>
    <row r="6781" spans="5:6" x14ac:dyDescent="0.25">
      <c r="E6781" s="30">
        <f t="shared" si="106"/>
        <v>7767</v>
      </c>
      <c r="F6781" s="39"/>
    </row>
    <row r="6782" spans="5:6" x14ac:dyDescent="0.25">
      <c r="E6782" s="30">
        <f t="shared" si="106"/>
        <v>7768</v>
      </c>
      <c r="F6782" s="39"/>
    </row>
    <row r="6783" spans="5:6" x14ac:dyDescent="0.25">
      <c r="E6783" s="30">
        <f t="shared" si="106"/>
        <v>7769</v>
      </c>
      <c r="F6783" s="39"/>
    </row>
    <row r="6784" spans="5:6" x14ac:dyDescent="0.25">
      <c r="E6784" s="30">
        <f t="shared" si="106"/>
        <v>7770</v>
      </c>
      <c r="F6784" s="39"/>
    </row>
    <row r="6785" spans="5:6" x14ac:dyDescent="0.25">
      <c r="E6785" s="30">
        <f t="shared" si="106"/>
        <v>7771</v>
      </c>
      <c r="F6785" s="39"/>
    </row>
    <row r="6786" spans="5:6" x14ac:dyDescent="0.25">
      <c r="E6786" s="30">
        <f t="shared" si="106"/>
        <v>7772</v>
      </c>
      <c r="F6786" s="39"/>
    </row>
    <row r="6787" spans="5:6" x14ac:dyDescent="0.25">
      <c r="E6787" s="30">
        <f t="shared" si="106"/>
        <v>7773</v>
      </c>
      <c r="F6787" s="39"/>
    </row>
    <row r="6788" spans="5:6" x14ac:dyDescent="0.25">
      <c r="E6788" s="30">
        <f t="shared" si="106"/>
        <v>7774</v>
      </c>
      <c r="F6788" s="39"/>
    </row>
    <row r="6789" spans="5:6" x14ac:dyDescent="0.25">
      <c r="E6789" s="30">
        <f t="shared" si="106"/>
        <v>7775</v>
      </c>
      <c r="F6789" s="39"/>
    </row>
    <row r="6790" spans="5:6" x14ac:dyDescent="0.25">
      <c r="E6790" s="30">
        <f t="shared" si="106"/>
        <v>7776</v>
      </c>
      <c r="F6790" s="39"/>
    </row>
    <row r="6791" spans="5:6" x14ac:dyDescent="0.25">
      <c r="E6791" s="30">
        <f t="shared" si="106"/>
        <v>7777</v>
      </c>
      <c r="F6791" s="39"/>
    </row>
    <row r="6792" spans="5:6" x14ac:dyDescent="0.25">
      <c r="E6792" s="30">
        <f t="shared" si="106"/>
        <v>7778</v>
      </c>
      <c r="F6792" s="39"/>
    </row>
    <row r="6793" spans="5:6" x14ac:dyDescent="0.25">
      <c r="E6793" s="30">
        <f t="shared" si="106"/>
        <v>7779</v>
      </c>
      <c r="F6793" s="39"/>
    </row>
    <row r="6794" spans="5:6" x14ac:dyDescent="0.25">
      <c r="E6794" s="30">
        <f t="shared" si="106"/>
        <v>7780</v>
      </c>
      <c r="F6794" s="39"/>
    </row>
    <row r="6795" spans="5:6" x14ac:dyDescent="0.25">
      <c r="E6795" s="30">
        <f t="shared" si="106"/>
        <v>7781</v>
      </c>
      <c r="F6795" s="39"/>
    </row>
    <row r="6796" spans="5:6" x14ac:dyDescent="0.25">
      <c r="E6796" s="30">
        <f t="shared" si="106"/>
        <v>7782</v>
      </c>
      <c r="F6796" s="39"/>
    </row>
    <row r="6797" spans="5:6" x14ac:dyDescent="0.25">
      <c r="E6797" s="30">
        <f t="shared" si="106"/>
        <v>7783</v>
      </c>
      <c r="F6797" s="39"/>
    </row>
    <row r="6798" spans="5:6" x14ac:dyDescent="0.25">
      <c r="E6798" s="30">
        <f t="shared" si="106"/>
        <v>7784</v>
      </c>
      <c r="F6798" s="39"/>
    </row>
    <row r="6799" spans="5:6" x14ac:dyDescent="0.25">
      <c r="E6799" s="30">
        <f t="shared" si="106"/>
        <v>7785</v>
      </c>
      <c r="F6799" s="39"/>
    </row>
    <row r="6800" spans="5:6" x14ac:dyDescent="0.25">
      <c r="E6800" s="30">
        <f t="shared" si="106"/>
        <v>7786</v>
      </c>
      <c r="F6800" s="39"/>
    </row>
    <row r="6801" spans="5:6" x14ac:dyDescent="0.25">
      <c r="E6801" s="30">
        <f t="shared" si="106"/>
        <v>7787</v>
      </c>
      <c r="F6801" s="39"/>
    </row>
    <row r="6802" spans="5:6" x14ac:dyDescent="0.25">
      <c r="E6802" s="30">
        <f t="shared" si="106"/>
        <v>7788</v>
      </c>
      <c r="F6802" s="39"/>
    </row>
    <row r="6803" spans="5:6" x14ac:dyDescent="0.25">
      <c r="E6803" s="30">
        <f t="shared" si="106"/>
        <v>7789</v>
      </c>
      <c r="F6803" s="39"/>
    </row>
    <row r="6804" spans="5:6" x14ac:dyDescent="0.25">
      <c r="E6804" s="30">
        <f t="shared" si="106"/>
        <v>7790</v>
      </c>
      <c r="F6804" s="39"/>
    </row>
    <row r="6805" spans="5:6" x14ac:dyDescent="0.25">
      <c r="E6805" s="30">
        <f t="shared" si="106"/>
        <v>7791</v>
      </c>
      <c r="F6805" s="39"/>
    </row>
    <row r="6806" spans="5:6" x14ac:dyDescent="0.25">
      <c r="E6806" s="30">
        <f t="shared" si="106"/>
        <v>7792</v>
      </c>
      <c r="F6806" s="39"/>
    </row>
    <row r="6807" spans="5:6" x14ac:dyDescent="0.25">
      <c r="E6807" s="30">
        <f t="shared" si="106"/>
        <v>7793</v>
      </c>
      <c r="F6807" s="39"/>
    </row>
    <row r="6808" spans="5:6" x14ac:dyDescent="0.25">
      <c r="E6808" s="30">
        <f t="shared" si="106"/>
        <v>7794</v>
      </c>
      <c r="F6808" s="39"/>
    </row>
    <row r="6809" spans="5:6" x14ac:dyDescent="0.25">
      <c r="E6809" s="30">
        <f t="shared" si="106"/>
        <v>7795</v>
      </c>
      <c r="F6809" s="39"/>
    </row>
    <row r="6810" spans="5:6" x14ac:dyDescent="0.25">
      <c r="E6810" s="30">
        <f t="shared" si="106"/>
        <v>7796</v>
      </c>
      <c r="F6810" s="39"/>
    </row>
    <row r="6811" spans="5:6" x14ac:dyDescent="0.25">
      <c r="E6811" s="30">
        <f t="shared" si="106"/>
        <v>7797</v>
      </c>
      <c r="F6811" s="39"/>
    </row>
    <row r="6812" spans="5:6" x14ac:dyDescent="0.25">
      <c r="E6812" s="30">
        <f t="shared" si="106"/>
        <v>7798</v>
      </c>
      <c r="F6812" s="39"/>
    </row>
    <row r="6813" spans="5:6" x14ac:dyDescent="0.25">
      <c r="E6813" s="30">
        <f t="shared" si="106"/>
        <v>7799</v>
      </c>
      <c r="F6813" s="39"/>
    </row>
    <row r="6814" spans="5:6" x14ac:dyDescent="0.25">
      <c r="E6814" s="30">
        <f t="shared" si="106"/>
        <v>7800</v>
      </c>
      <c r="F6814" s="39"/>
    </row>
    <row r="6815" spans="5:6" x14ac:dyDescent="0.25">
      <c r="E6815" s="30">
        <f t="shared" si="106"/>
        <v>7801</v>
      </c>
      <c r="F6815" s="39"/>
    </row>
    <row r="6816" spans="5:6" x14ac:dyDescent="0.25">
      <c r="E6816" s="30">
        <f t="shared" si="106"/>
        <v>7802</v>
      </c>
      <c r="F6816" s="39"/>
    </row>
    <row r="6817" spans="5:6" x14ac:dyDescent="0.25">
      <c r="E6817" s="30">
        <f t="shared" si="106"/>
        <v>7803</v>
      </c>
      <c r="F6817" s="39"/>
    </row>
    <row r="6818" spans="5:6" x14ac:dyDescent="0.25">
      <c r="E6818" s="30">
        <f t="shared" si="106"/>
        <v>7804</v>
      </c>
      <c r="F6818" s="39"/>
    </row>
    <row r="6819" spans="5:6" x14ac:dyDescent="0.25">
      <c r="E6819" s="30">
        <f t="shared" si="106"/>
        <v>7805</v>
      </c>
      <c r="F6819" s="39"/>
    </row>
    <row r="6820" spans="5:6" x14ac:dyDescent="0.25">
      <c r="E6820" s="30">
        <f t="shared" si="106"/>
        <v>7806</v>
      </c>
      <c r="F6820" s="39"/>
    </row>
    <row r="6821" spans="5:6" x14ac:dyDescent="0.25">
      <c r="E6821" s="30">
        <f t="shared" si="106"/>
        <v>7807</v>
      </c>
      <c r="F6821" s="39"/>
    </row>
    <row r="6822" spans="5:6" x14ac:dyDescent="0.25">
      <c r="E6822" s="30">
        <f t="shared" si="106"/>
        <v>7808</v>
      </c>
      <c r="F6822" s="39"/>
    </row>
    <row r="6823" spans="5:6" x14ac:dyDescent="0.25">
      <c r="E6823" s="30">
        <f t="shared" si="106"/>
        <v>7809</v>
      </c>
      <c r="F6823" s="39"/>
    </row>
    <row r="6824" spans="5:6" x14ac:dyDescent="0.25">
      <c r="E6824" s="30">
        <f t="shared" si="106"/>
        <v>7810</v>
      </c>
      <c r="F6824" s="39"/>
    </row>
    <row r="6825" spans="5:6" x14ac:dyDescent="0.25">
      <c r="E6825" s="30">
        <f t="shared" ref="E6825:E6888" si="107" xml:space="preserve"> E6824 + 1</f>
        <v>7811</v>
      </c>
      <c r="F6825" s="39"/>
    </row>
    <row r="6826" spans="5:6" x14ac:dyDescent="0.25">
      <c r="E6826" s="30">
        <f t="shared" si="107"/>
        <v>7812</v>
      </c>
      <c r="F6826" s="39"/>
    </row>
    <row r="6827" spans="5:6" x14ac:dyDescent="0.25">
      <c r="E6827" s="30">
        <f t="shared" si="107"/>
        <v>7813</v>
      </c>
      <c r="F6827" s="39"/>
    </row>
    <row r="6828" spans="5:6" x14ac:dyDescent="0.25">
      <c r="E6828" s="30">
        <f t="shared" si="107"/>
        <v>7814</v>
      </c>
      <c r="F6828" s="39"/>
    </row>
    <row r="6829" spans="5:6" x14ac:dyDescent="0.25">
      <c r="E6829" s="30">
        <f t="shared" si="107"/>
        <v>7815</v>
      </c>
      <c r="F6829" s="39"/>
    </row>
    <row r="6830" spans="5:6" x14ac:dyDescent="0.25">
      <c r="E6830" s="30">
        <f t="shared" si="107"/>
        <v>7816</v>
      </c>
      <c r="F6830" s="39"/>
    </row>
    <row r="6831" spans="5:6" x14ac:dyDescent="0.25">
      <c r="E6831" s="30">
        <f t="shared" si="107"/>
        <v>7817</v>
      </c>
      <c r="F6831" s="39"/>
    </row>
    <row r="6832" spans="5:6" x14ac:dyDescent="0.25">
      <c r="E6832" s="30">
        <f t="shared" si="107"/>
        <v>7818</v>
      </c>
      <c r="F6832" s="39"/>
    </row>
    <row r="6833" spans="5:6" x14ac:dyDescent="0.25">
      <c r="E6833" s="30">
        <f t="shared" si="107"/>
        <v>7819</v>
      </c>
      <c r="F6833" s="39"/>
    </row>
    <row r="6834" spans="5:6" x14ac:dyDescent="0.25">
      <c r="E6834" s="30">
        <f t="shared" si="107"/>
        <v>7820</v>
      </c>
      <c r="F6834" s="39"/>
    </row>
    <row r="6835" spans="5:6" x14ac:dyDescent="0.25">
      <c r="E6835" s="30">
        <f t="shared" si="107"/>
        <v>7821</v>
      </c>
      <c r="F6835" s="39"/>
    </row>
    <row r="6836" spans="5:6" x14ac:dyDescent="0.25">
      <c r="E6836" s="30">
        <f t="shared" si="107"/>
        <v>7822</v>
      </c>
      <c r="F6836" s="39"/>
    </row>
    <row r="6837" spans="5:6" x14ac:dyDescent="0.25">
      <c r="E6837" s="30">
        <f t="shared" si="107"/>
        <v>7823</v>
      </c>
      <c r="F6837" s="39"/>
    </row>
    <row r="6838" spans="5:6" x14ac:dyDescent="0.25">
      <c r="E6838" s="30">
        <f t="shared" si="107"/>
        <v>7824</v>
      </c>
      <c r="F6838" s="39"/>
    </row>
    <row r="6839" spans="5:6" x14ac:dyDescent="0.25">
      <c r="E6839" s="30">
        <f t="shared" si="107"/>
        <v>7825</v>
      </c>
      <c r="F6839" s="39"/>
    </row>
    <row r="6840" spans="5:6" x14ac:dyDescent="0.25">
      <c r="E6840" s="30">
        <f t="shared" si="107"/>
        <v>7826</v>
      </c>
      <c r="F6840" s="39"/>
    </row>
    <row r="6841" spans="5:6" x14ac:dyDescent="0.25">
      <c r="E6841" s="30">
        <f t="shared" si="107"/>
        <v>7827</v>
      </c>
      <c r="F6841" s="39"/>
    </row>
    <row r="6842" spans="5:6" x14ac:dyDescent="0.25">
      <c r="E6842" s="30">
        <f t="shared" si="107"/>
        <v>7828</v>
      </c>
      <c r="F6842" s="39"/>
    </row>
    <row r="6843" spans="5:6" x14ac:dyDescent="0.25">
      <c r="E6843" s="30">
        <f t="shared" si="107"/>
        <v>7829</v>
      </c>
      <c r="F6843" s="39"/>
    </row>
    <row r="6844" spans="5:6" x14ac:dyDescent="0.25">
      <c r="E6844" s="30">
        <f t="shared" si="107"/>
        <v>7830</v>
      </c>
      <c r="F6844" s="39"/>
    </row>
    <row r="6845" spans="5:6" x14ac:dyDescent="0.25">
      <c r="E6845" s="30">
        <f t="shared" si="107"/>
        <v>7831</v>
      </c>
      <c r="F6845" s="39"/>
    </row>
    <row r="6846" spans="5:6" x14ac:dyDescent="0.25">
      <c r="E6846" s="30">
        <f t="shared" si="107"/>
        <v>7832</v>
      </c>
      <c r="F6846" s="39"/>
    </row>
    <row r="6847" spans="5:6" x14ac:dyDescent="0.25">
      <c r="E6847" s="30">
        <f t="shared" si="107"/>
        <v>7833</v>
      </c>
      <c r="F6847" s="39"/>
    </row>
    <row r="6848" spans="5:6" x14ac:dyDescent="0.25">
      <c r="E6848" s="30">
        <f t="shared" si="107"/>
        <v>7834</v>
      </c>
      <c r="F6848" s="39"/>
    </row>
    <row r="6849" spans="5:6" x14ac:dyDescent="0.25">
      <c r="E6849" s="30">
        <f t="shared" si="107"/>
        <v>7835</v>
      </c>
      <c r="F6849" s="39"/>
    </row>
    <row r="6850" spans="5:6" x14ac:dyDescent="0.25">
      <c r="E6850" s="30">
        <f t="shared" si="107"/>
        <v>7836</v>
      </c>
      <c r="F6850" s="39"/>
    </row>
    <row r="6851" spans="5:6" x14ac:dyDescent="0.25">
      <c r="E6851" s="30">
        <f t="shared" si="107"/>
        <v>7837</v>
      </c>
      <c r="F6851" s="39"/>
    </row>
    <row r="6852" spans="5:6" x14ac:dyDescent="0.25">
      <c r="E6852" s="30">
        <f t="shared" si="107"/>
        <v>7838</v>
      </c>
      <c r="F6852" s="39"/>
    </row>
    <row r="6853" spans="5:6" x14ac:dyDescent="0.25">
      <c r="E6853" s="30">
        <f t="shared" si="107"/>
        <v>7839</v>
      </c>
      <c r="F6853" s="39"/>
    </row>
    <row r="6854" spans="5:6" x14ac:dyDescent="0.25">
      <c r="E6854" s="30">
        <f t="shared" si="107"/>
        <v>7840</v>
      </c>
      <c r="F6854" s="39"/>
    </row>
    <row r="6855" spans="5:6" x14ac:dyDescent="0.25">
      <c r="E6855" s="30">
        <f t="shared" si="107"/>
        <v>7841</v>
      </c>
      <c r="F6855" s="39"/>
    </row>
    <row r="6856" spans="5:6" x14ac:dyDescent="0.25">
      <c r="E6856" s="30">
        <f t="shared" si="107"/>
        <v>7842</v>
      </c>
      <c r="F6856" s="39"/>
    </row>
    <row r="6857" spans="5:6" x14ac:dyDescent="0.25">
      <c r="E6857" s="30">
        <f t="shared" si="107"/>
        <v>7843</v>
      </c>
      <c r="F6857" s="39"/>
    </row>
    <row r="6858" spans="5:6" x14ac:dyDescent="0.25">
      <c r="E6858" s="30">
        <f t="shared" si="107"/>
        <v>7844</v>
      </c>
      <c r="F6858" s="39"/>
    </row>
    <row r="6859" spans="5:6" x14ac:dyDescent="0.25">
      <c r="E6859" s="30">
        <f t="shared" si="107"/>
        <v>7845</v>
      </c>
      <c r="F6859" s="39"/>
    </row>
    <row r="6860" spans="5:6" x14ac:dyDescent="0.25">
      <c r="E6860" s="30">
        <f t="shared" si="107"/>
        <v>7846</v>
      </c>
      <c r="F6860" s="39"/>
    </row>
    <row r="6861" spans="5:6" x14ac:dyDescent="0.25">
      <c r="E6861" s="30">
        <f t="shared" si="107"/>
        <v>7847</v>
      </c>
      <c r="F6861" s="39"/>
    </row>
    <row r="6862" spans="5:6" x14ac:dyDescent="0.25">
      <c r="E6862" s="30">
        <f t="shared" si="107"/>
        <v>7848</v>
      </c>
      <c r="F6862" s="39"/>
    </row>
    <row r="6863" spans="5:6" x14ac:dyDescent="0.25">
      <c r="E6863" s="30">
        <f t="shared" si="107"/>
        <v>7849</v>
      </c>
      <c r="F6863" s="39"/>
    </row>
    <row r="6864" spans="5:6" x14ac:dyDescent="0.25">
      <c r="E6864" s="30">
        <f t="shared" si="107"/>
        <v>7850</v>
      </c>
      <c r="F6864" s="39"/>
    </row>
    <row r="6865" spans="5:6" x14ac:dyDescent="0.25">
      <c r="E6865" s="30">
        <f t="shared" si="107"/>
        <v>7851</v>
      </c>
      <c r="F6865" s="39"/>
    </row>
    <row r="6866" spans="5:6" x14ac:dyDescent="0.25">
      <c r="E6866" s="30">
        <f t="shared" si="107"/>
        <v>7852</v>
      </c>
      <c r="F6866" s="39"/>
    </row>
    <row r="6867" spans="5:6" x14ac:dyDescent="0.25">
      <c r="E6867" s="30">
        <f t="shared" si="107"/>
        <v>7853</v>
      </c>
      <c r="F6867" s="39"/>
    </row>
    <row r="6868" spans="5:6" x14ac:dyDescent="0.25">
      <c r="E6868" s="30">
        <f t="shared" si="107"/>
        <v>7854</v>
      </c>
      <c r="F6868" s="39"/>
    </row>
    <row r="6869" spans="5:6" x14ac:dyDescent="0.25">
      <c r="E6869" s="30">
        <f t="shared" si="107"/>
        <v>7855</v>
      </c>
      <c r="F6869" s="39"/>
    </row>
    <row r="6870" spans="5:6" x14ac:dyDescent="0.25">
      <c r="E6870" s="30">
        <f t="shared" si="107"/>
        <v>7856</v>
      </c>
      <c r="F6870" s="39"/>
    </row>
    <row r="6871" spans="5:6" x14ac:dyDescent="0.25">
      <c r="E6871" s="30">
        <f t="shared" si="107"/>
        <v>7857</v>
      </c>
      <c r="F6871" s="39"/>
    </row>
    <row r="6872" spans="5:6" x14ac:dyDescent="0.25">
      <c r="E6872" s="30">
        <f t="shared" si="107"/>
        <v>7858</v>
      </c>
      <c r="F6872" s="39"/>
    </row>
    <row r="6873" spans="5:6" x14ac:dyDescent="0.25">
      <c r="E6873" s="30">
        <f t="shared" si="107"/>
        <v>7859</v>
      </c>
      <c r="F6873" s="39"/>
    </row>
    <row r="6874" spans="5:6" x14ac:dyDescent="0.25">
      <c r="E6874" s="30">
        <f t="shared" si="107"/>
        <v>7860</v>
      </c>
      <c r="F6874" s="39"/>
    </row>
    <row r="6875" spans="5:6" x14ac:dyDescent="0.25">
      <c r="E6875" s="30">
        <f t="shared" si="107"/>
        <v>7861</v>
      </c>
      <c r="F6875" s="39"/>
    </row>
    <row r="6876" spans="5:6" x14ac:dyDescent="0.25">
      <c r="E6876" s="30">
        <f t="shared" si="107"/>
        <v>7862</v>
      </c>
      <c r="F6876" s="39"/>
    </row>
    <row r="6877" spans="5:6" x14ac:dyDescent="0.25">
      <c r="E6877" s="30">
        <f t="shared" si="107"/>
        <v>7863</v>
      </c>
      <c r="F6877" s="39"/>
    </row>
    <row r="6878" spans="5:6" x14ac:dyDescent="0.25">
      <c r="E6878" s="30">
        <f t="shared" si="107"/>
        <v>7864</v>
      </c>
      <c r="F6878" s="39"/>
    </row>
    <row r="6879" spans="5:6" x14ac:dyDescent="0.25">
      <c r="E6879" s="30">
        <f t="shared" si="107"/>
        <v>7865</v>
      </c>
      <c r="F6879" s="39"/>
    </row>
    <row r="6880" spans="5:6" x14ac:dyDescent="0.25">
      <c r="E6880" s="30">
        <f t="shared" si="107"/>
        <v>7866</v>
      </c>
      <c r="F6880" s="39"/>
    </row>
    <row r="6881" spans="5:6" x14ac:dyDescent="0.25">
      <c r="E6881" s="30">
        <f t="shared" si="107"/>
        <v>7867</v>
      </c>
      <c r="F6881" s="39"/>
    </row>
    <row r="6882" spans="5:6" x14ac:dyDescent="0.25">
      <c r="E6882" s="30">
        <f t="shared" si="107"/>
        <v>7868</v>
      </c>
      <c r="F6882" s="39"/>
    </row>
    <row r="6883" spans="5:6" x14ac:dyDescent="0.25">
      <c r="E6883" s="30">
        <f t="shared" si="107"/>
        <v>7869</v>
      </c>
      <c r="F6883" s="39"/>
    </row>
    <row r="6884" spans="5:6" x14ac:dyDescent="0.25">
      <c r="E6884" s="30">
        <f t="shared" si="107"/>
        <v>7870</v>
      </c>
      <c r="F6884" s="39"/>
    </row>
    <row r="6885" spans="5:6" x14ac:dyDescent="0.25">
      <c r="E6885" s="30">
        <f t="shared" si="107"/>
        <v>7871</v>
      </c>
      <c r="F6885" s="39"/>
    </row>
    <row r="6886" spans="5:6" x14ac:dyDescent="0.25">
      <c r="E6886" s="30">
        <f t="shared" si="107"/>
        <v>7872</v>
      </c>
      <c r="F6886" s="39"/>
    </row>
    <row r="6887" spans="5:6" x14ac:dyDescent="0.25">
      <c r="E6887" s="30">
        <f t="shared" si="107"/>
        <v>7873</v>
      </c>
      <c r="F6887" s="39"/>
    </row>
    <row r="6888" spans="5:6" x14ac:dyDescent="0.25">
      <c r="E6888" s="30">
        <f t="shared" si="107"/>
        <v>7874</v>
      </c>
      <c r="F6888" s="39"/>
    </row>
    <row r="6889" spans="5:6" x14ac:dyDescent="0.25">
      <c r="E6889" s="30">
        <f t="shared" ref="E6889:E6952" si="108" xml:space="preserve"> E6888 + 1</f>
        <v>7875</v>
      </c>
      <c r="F6889" s="39"/>
    </row>
    <row r="6890" spans="5:6" x14ac:dyDescent="0.25">
      <c r="E6890" s="30">
        <f t="shared" si="108"/>
        <v>7876</v>
      </c>
      <c r="F6890" s="39"/>
    </row>
    <row r="6891" spans="5:6" x14ac:dyDescent="0.25">
      <c r="E6891" s="30">
        <f t="shared" si="108"/>
        <v>7877</v>
      </c>
      <c r="F6891" s="39"/>
    </row>
    <row r="6892" spans="5:6" x14ac:dyDescent="0.25">
      <c r="E6892" s="30">
        <f t="shared" si="108"/>
        <v>7878</v>
      </c>
      <c r="F6892" s="39"/>
    </row>
    <row r="6893" spans="5:6" x14ac:dyDescent="0.25">
      <c r="E6893" s="30">
        <f t="shared" si="108"/>
        <v>7879</v>
      </c>
      <c r="F6893" s="39"/>
    </row>
    <row r="6894" spans="5:6" x14ac:dyDescent="0.25">
      <c r="E6894" s="30">
        <f t="shared" si="108"/>
        <v>7880</v>
      </c>
      <c r="F6894" s="39"/>
    </row>
    <row r="6895" spans="5:6" x14ac:dyDescent="0.25">
      <c r="E6895" s="30">
        <f t="shared" si="108"/>
        <v>7881</v>
      </c>
      <c r="F6895" s="39"/>
    </row>
    <row r="6896" spans="5:6" x14ac:dyDescent="0.25">
      <c r="E6896" s="30">
        <f t="shared" si="108"/>
        <v>7882</v>
      </c>
      <c r="F6896" s="39"/>
    </row>
    <row r="6897" spans="5:6" x14ac:dyDescent="0.25">
      <c r="E6897" s="30">
        <f t="shared" si="108"/>
        <v>7883</v>
      </c>
      <c r="F6897" s="39"/>
    </row>
    <row r="6898" spans="5:6" x14ac:dyDescent="0.25">
      <c r="E6898" s="30">
        <f t="shared" si="108"/>
        <v>7884</v>
      </c>
      <c r="F6898" s="39"/>
    </row>
    <row r="6899" spans="5:6" x14ac:dyDescent="0.25">
      <c r="E6899" s="30">
        <f t="shared" si="108"/>
        <v>7885</v>
      </c>
      <c r="F6899" s="39"/>
    </row>
    <row r="6900" spans="5:6" x14ac:dyDescent="0.25">
      <c r="E6900" s="30">
        <f t="shared" si="108"/>
        <v>7886</v>
      </c>
      <c r="F6900" s="39"/>
    </row>
    <row r="6901" spans="5:6" x14ac:dyDescent="0.25">
      <c r="E6901" s="30">
        <f t="shared" si="108"/>
        <v>7887</v>
      </c>
      <c r="F6901" s="39"/>
    </row>
    <row r="6902" spans="5:6" x14ac:dyDescent="0.25">
      <c r="E6902" s="30">
        <f t="shared" si="108"/>
        <v>7888</v>
      </c>
      <c r="F6902" s="39"/>
    </row>
    <row r="6903" spans="5:6" x14ac:dyDescent="0.25">
      <c r="E6903" s="30">
        <f t="shared" si="108"/>
        <v>7889</v>
      </c>
      <c r="F6903" s="39"/>
    </row>
    <row r="6904" spans="5:6" x14ac:dyDescent="0.25">
      <c r="E6904" s="30">
        <f t="shared" si="108"/>
        <v>7890</v>
      </c>
      <c r="F6904" s="39"/>
    </row>
    <row r="6905" spans="5:6" x14ac:dyDescent="0.25">
      <c r="E6905" s="30">
        <f t="shared" si="108"/>
        <v>7891</v>
      </c>
      <c r="F6905" s="39"/>
    </row>
    <row r="6906" spans="5:6" x14ac:dyDescent="0.25">
      <c r="E6906" s="30">
        <f t="shared" si="108"/>
        <v>7892</v>
      </c>
      <c r="F6906" s="39"/>
    </row>
    <row r="6907" spans="5:6" x14ac:dyDescent="0.25">
      <c r="E6907" s="30">
        <f t="shared" si="108"/>
        <v>7893</v>
      </c>
      <c r="F6907" s="39"/>
    </row>
    <row r="6908" spans="5:6" x14ac:dyDescent="0.25">
      <c r="E6908" s="30">
        <f t="shared" si="108"/>
        <v>7894</v>
      </c>
      <c r="F6908" s="39"/>
    </row>
    <row r="6909" spans="5:6" x14ac:dyDescent="0.25">
      <c r="E6909" s="30">
        <f t="shared" si="108"/>
        <v>7895</v>
      </c>
      <c r="F6909" s="39"/>
    </row>
    <row r="6910" spans="5:6" x14ac:dyDescent="0.25">
      <c r="E6910" s="30">
        <f t="shared" si="108"/>
        <v>7896</v>
      </c>
      <c r="F6910" s="39"/>
    </row>
    <row r="6911" spans="5:6" x14ac:dyDescent="0.25">
      <c r="E6911" s="30">
        <f t="shared" si="108"/>
        <v>7897</v>
      </c>
      <c r="F6911" s="39"/>
    </row>
    <row r="6912" spans="5:6" x14ac:dyDescent="0.25">
      <c r="E6912" s="30">
        <f t="shared" si="108"/>
        <v>7898</v>
      </c>
      <c r="F6912" s="39"/>
    </row>
    <row r="6913" spans="5:6" x14ac:dyDescent="0.25">
      <c r="E6913" s="30">
        <f t="shared" si="108"/>
        <v>7899</v>
      </c>
      <c r="F6913" s="39"/>
    </row>
    <row r="6914" spans="5:6" x14ac:dyDescent="0.25">
      <c r="E6914" s="30">
        <f t="shared" si="108"/>
        <v>7900</v>
      </c>
      <c r="F6914" s="39"/>
    </row>
    <row r="6915" spans="5:6" x14ac:dyDescent="0.25">
      <c r="E6915" s="30">
        <f t="shared" si="108"/>
        <v>7901</v>
      </c>
      <c r="F6915" s="39"/>
    </row>
    <row r="6916" spans="5:6" x14ac:dyDescent="0.25">
      <c r="E6916" s="30">
        <f t="shared" si="108"/>
        <v>7902</v>
      </c>
      <c r="F6916" s="39"/>
    </row>
    <row r="6917" spans="5:6" x14ac:dyDescent="0.25">
      <c r="E6917" s="30">
        <f t="shared" si="108"/>
        <v>7903</v>
      </c>
      <c r="F6917" s="39"/>
    </row>
    <row r="6918" spans="5:6" x14ac:dyDescent="0.25">
      <c r="E6918" s="30">
        <f t="shared" si="108"/>
        <v>7904</v>
      </c>
      <c r="F6918" s="39"/>
    </row>
    <row r="6919" spans="5:6" x14ac:dyDescent="0.25">
      <c r="E6919" s="30">
        <f t="shared" si="108"/>
        <v>7905</v>
      </c>
      <c r="F6919" s="39"/>
    </row>
    <row r="6920" spans="5:6" x14ac:dyDescent="0.25">
      <c r="E6920" s="30">
        <f t="shared" si="108"/>
        <v>7906</v>
      </c>
      <c r="F6920" s="39"/>
    </row>
    <row r="6921" spans="5:6" x14ac:dyDescent="0.25">
      <c r="E6921" s="30">
        <f t="shared" si="108"/>
        <v>7907</v>
      </c>
      <c r="F6921" s="39"/>
    </row>
    <row r="6922" spans="5:6" x14ac:dyDescent="0.25">
      <c r="E6922" s="30">
        <f t="shared" si="108"/>
        <v>7908</v>
      </c>
      <c r="F6922" s="39"/>
    </row>
    <row r="6923" spans="5:6" x14ac:dyDescent="0.25">
      <c r="E6923" s="30">
        <f t="shared" si="108"/>
        <v>7909</v>
      </c>
      <c r="F6923" s="39"/>
    </row>
    <row r="6924" spans="5:6" x14ac:dyDescent="0.25">
      <c r="E6924" s="30">
        <f t="shared" si="108"/>
        <v>7910</v>
      </c>
      <c r="F6924" s="39"/>
    </row>
    <row r="6925" spans="5:6" x14ac:dyDescent="0.25">
      <c r="E6925" s="30">
        <f t="shared" si="108"/>
        <v>7911</v>
      </c>
      <c r="F6925" s="39"/>
    </row>
    <row r="6926" spans="5:6" x14ac:dyDescent="0.25">
      <c r="E6926" s="30">
        <f t="shared" si="108"/>
        <v>7912</v>
      </c>
      <c r="F6926" s="39"/>
    </row>
    <row r="6927" spans="5:6" x14ac:dyDescent="0.25">
      <c r="E6927" s="30">
        <f t="shared" si="108"/>
        <v>7913</v>
      </c>
      <c r="F6927" s="39"/>
    </row>
    <row r="6928" spans="5:6" x14ac:dyDescent="0.25">
      <c r="E6928" s="30">
        <f t="shared" si="108"/>
        <v>7914</v>
      </c>
      <c r="F6928" s="39"/>
    </row>
    <row r="6929" spans="5:6" x14ac:dyDescent="0.25">
      <c r="E6929" s="30">
        <f t="shared" si="108"/>
        <v>7915</v>
      </c>
      <c r="F6929" s="39"/>
    </row>
    <row r="6930" spans="5:6" x14ac:dyDescent="0.25">
      <c r="E6930" s="30">
        <f t="shared" si="108"/>
        <v>7916</v>
      </c>
      <c r="F6930" s="39"/>
    </row>
    <row r="6931" spans="5:6" x14ac:dyDescent="0.25">
      <c r="E6931" s="30">
        <f t="shared" si="108"/>
        <v>7917</v>
      </c>
      <c r="F6931" s="39"/>
    </row>
    <row r="6932" spans="5:6" x14ac:dyDescent="0.25">
      <c r="E6932" s="30">
        <f t="shared" si="108"/>
        <v>7918</v>
      </c>
      <c r="F6932" s="39"/>
    </row>
    <row r="6933" spans="5:6" x14ac:dyDescent="0.25">
      <c r="E6933" s="30">
        <f t="shared" si="108"/>
        <v>7919</v>
      </c>
      <c r="F6933" s="39"/>
    </row>
    <row r="6934" spans="5:6" x14ac:dyDescent="0.25">
      <c r="E6934" s="30">
        <f t="shared" si="108"/>
        <v>7920</v>
      </c>
      <c r="F6934" s="39"/>
    </row>
    <row r="6935" spans="5:6" x14ac:dyDescent="0.25">
      <c r="E6935" s="30">
        <f t="shared" si="108"/>
        <v>7921</v>
      </c>
      <c r="F6935" s="39"/>
    </row>
    <row r="6936" spans="5:6" x14ac:dyDescent="0.25">
      <c r="E6936" s="30">
        <f t="shared" si="108"/>
        <v>7922</v>
      </c>
      <c r="F6936" s="39"/>
    </row>
    <row r="6937" spans="5:6" x14ac:dyDescent="0.25">
      <c r="E6937" s="30">
        <f t="shared" si="108"/>
        <v>7923</v>
      </c>
      <c r="F6937" s="39"/>
    </row>
    <row r="6938" spans="5:6" x14ac:dyDescent="0.25">
      <c r="E6938" s="30">
        <f t="shared" si="108"/>
        <v>7924</v>
      </c>
      <c r="F6938" s="39"/>
    </row>
    <row r="6939" spans="5:6" x14ac:dyDescent="0.25">
      <c r="E6939" s="30">
        <f t="shared" si="108"/>
        <v>7925</v>
      </c>
      <c r="F6939" s="39"/>
    </row>
    <row r="6940" spans="5:6" x14ac:dyDescent="0.25">
      <c r="E6940" s="30">
        <f t="shared" si="108"/>
        <v>7926</v>
      </c>
      <c r="F6940" s="39"/>
    </row>
    <row r="6941" spans="5:6" x14ac:dyDescent="0.25">
      <c r="E6941" s="30">
        <f t="shared" si="108"/>
        <v>7927</v>
      </c>
      <c r="F6941" s="39"/>
    </row>
    <row r="6942" spans="5:6" x14ac:dyDescent="0.25">
      <c r="E6942" s="30">
        <f t="shared" si="108"/>
        <v>7928</v>
      </c>
      <c r="F6942" s="39"/>
    </row>
    <row r="6943" spans="5:6" x14ac:dyDescent="0.25">
      <c r="E6943" s="30">
        <f t="shared" si="108"/>
        <v>7929</v>
      </c>
      <c r="F6943" s="39"/>
    </row>
    <row r="6944" spans="5:6" x14ac:dyDescent="0.25">
      <c r="E6944" s="30">
        <f t="shared" si="108"/>
        <v>7930</v>
      </c>
      <c r="F6944" s="39"/>
    </row>
    <row r="6945" spans="5:6" x14ac:dyDescent="0.25">
      <c r="E6945" s="30">
        <f t="shared" si="108"/>
        <v>7931</v>
      </c>
      <c r="F6945" s="39"/>
    </row>
    <row r="6946" spans="5:6" x14ac:dyDescent="0.25">
      <c r="E6946" s="30">
        <f t="shared" si="108"/>
        <v>7932</v>
      </c>
      <c r="F6946" s="39"/>
    </row>
    <row r="6947" spans="5:6" x14ac:dyDescent="0.25">
      <c r="E6947" s="30">
        <f t="shared" si="108"/>
        <v>7933</v>
      </c>
      <c r="F6947" s="39"/>
    </row>
    <row r="6948" spans="5:6" x14ac:dyDescent="0.25">
      <c r="E6948" s="30">
        <f t="shared" si="108"/>
        <v>7934</v>
      </c>
      <c r="F6948" s="39"/>
    </row>
    <row r="6949" spans="5:6" x14ac:dyDescent="0.25">
      <c r="E6949" s="30">
        <f t="shared" si="108"/>
        <v>7935</v>
      </c>
      <c r="F6949" s="39"/>
    </row>
    <row r="6950" spans="5:6" x14ac:dyDescent="0.25">
      <c r="E6950" s="30">
        <f t="shared" si="108"/>
        <v>7936</v>
      </c>
      <c r="F6950" s="39"/>
    </row>
    <row r="6951" spans="5:6" x14ac:dyDescent="0.25">
      <c r="E6951" s="30">
        <f t="shared" si="108"/>
        <v>7937</v>
      </c>
      <c r="F6951" s="39"/>
    </row>
    <row r="6952" spans="5:6" x14ac:dyDescent="0.25">
      <c r="E6952" s="30">
        <f t="shared" si="108"/>
        <v>7938</v>
      </c>
      <c r="F6952" s="39"/>
    </row>
    <row r="6953" spans="5:6" x14ac:dyDescent="0.25">
      <c r="E6953" s="30">
        <f t="shared" ref="E6953:E7016" si="109" xml:space="preserve"> E6952 + 1</f>
        <v>7939</v>
      </c>
      <c r="F6953" s="39"/>
    </row>
    <row r="6954" spans="5:6" x14ac:dyDescent="0.25">
      <c r="E6954" s="30">
        <f t="shared" si="109"/>
        <v>7940</v>
      </c>
      <c r="F6954" s="39"/>
    </row>
    <row r="6955" spans="5:6" x14ac:dyDescent="0.25">
      <c r="E6955" s="30">
        <f t="shared" si="109"/>
        <v>7941</v>
      </c>
      <c r="F6955" s="39"/>
    </row>
    <row r="6956" spans="5:6" x14ac:dyDescent="0.25">
      <c r="E6956" s="30">
        <f t="shared" si="109"/>
        <v>7942</v>
      </c>
      <c r="F6956" s="39"/>
    </row>
    <row r="6957" spans="5:6" x14ac:dyDescent="0.25">
      <c r="E6957" s="30">
        <f t="shared" si="109"/>
        <v>7943</v>
      </c>
      <c r="F6957" s="39"/>
    </row>
    <row r="6958" spans="5:6" x14ac:dyDescent="0.25">
      <c r="E6958" s="30">
        <f t="shared" si="109"/>
        <v>7944</v>
      </c>
      <c r="F6958" s="39"/>
    </row>
    <row r="6959" spans="5:6" x14ac:dyDescent="0.25">
      <c r="E6959" s="30">
        <f t="shared" si="109"/>
        <v>7945</v>
      </c>
      <c r="F6959" s="39"/>
    </row>
    <row r="6960" spans="5:6" x14ac:dyDescent="0.25">
      <c r="E6960" s="30">
        <f t="shared" si="109"/>
        <v>7946</v>
      </c>
      <c r="F6960" s="39"/>
    </row>
    <row r="6961" spans="5:6" x14ac:dyDescent="0.25">
      <c r="E6961" s="30">
        <f t="shared" si="109"/>
        <v>7947</v>
      </c>
      <c r="F6961" s="39"/>
    </row>
    <row r="6962" spans="5:6" x14ac:dyDescent="0.25">
      <c r="E6962" s="30">
        <f t="shared" si="109"/>
        <v>7948</v>
      </c>
      <c r="F6962" s="39"/>
    </row>
    <row r="6963" spans="5:6" x14ac:dyDescent="0.25">
      <c r="E6963" s="30">
        <f t="shared" si="109"/>
        <v>7949</v>
      </c>
      <c r="F6963" s="39"/>
    </row>
    <row r="6964" spans="5:6" x14ac:dyDescent="0.25">
      <c r="E6964" s="30">
        <f t="shared" si="109"/>
        <v>7950</v>
      </c>
      <c r="F6964" s="39"/>
    </row>
    <row r="6965" spans="5:6" x14ac:dyDescent="0.25">
      <c r="E6965" s="30">
        <f t="shared" si="109"/>
        <v>7951</v>
      </c>
      <c r="F6965" s="39"/>
    </row>
    <row r="6966" spans="5:6" x14ac:dyDescent="0.25">
      <c r="E6966" s="30">
        <f t="shared" si="109"/>
        <v>7952</v>
      </c>
      <c r="F6966" s="39"/>
    </row>
    <row r="6967" spans="5:6" x14ac:dyDescent="0.25">
      <c r="E6967" s="30">
        <f t="shared" si="109"/>
        <v>7953</v>
      </c>
      <c r="F6967" s="39"/>
    </row>
    <row r="6968" spans="5:6" x14ac:dyDescent="0.25">
      <c r="E6968" s="30">
        <f t="shared" si="109"/>
        <v>7954</v>
      </c>
      <c r="F6968" s="39"/>
    </row>
    <row r="6969" spans="5:6" x14ac:dyDescent="0.25">
      <c r="E6969" s="30">
        <f t="shared" si="109"/>
        <v>7955</v>
      </c>
      <c r="F6969" s="39"/>
    </row>
    <row r="6970" spans="5:6" x14ac:dyDescent="0.25">
      <c r="E6970" s="30">
        <f t="shared" si="109"/>
        <v>7956</v>
      </c>
      <c r="F6970" s="39"/>
    </row>
    <row r="6971" spans="5:6" x14ac:dyDescent="0.25">
      <c r="E6971" s="30">
        <f t="shared" si="109"/>
        <v>7957</v>
      </c>
      <c r="F6971" s="39"/>
    </row>
    <row r="6972" spans="5:6" x14ac:dyDescent="0.25">
      <c r="E6972" s="30">
        <f t="shared" si="109"/>
        <v>7958</v>
      </c>
      <c r="F6972" s="39"/>
    </row>
    <row r="6973" spans="5:6" x14ac:dyDescent="0.25">
      <c r="E6973" s="30">
        <f t="shared" si="109"/>
        <v>7959</v>
      </c>
      <c r="F6973" s="39"/>
    </row>
    <row r="6974" spans="5:6" x14ac:dyDescent="0.25">
      <c r="E6974" s="30">
        <f t="shared" si="109"/>
        <v>7960</v>
      </c>
      <c r="F6974" s="39"/>
    </row>
    <row r="6975" spans="5:6" x14ac:dyDescent="0.25">
      <c r="E6975" s="30">
        <f t="shared" si="109"/>
        <v>7961</v>
      </c>
      <c r="F6975" s="39"/>
    </row>
    <row r="6976" spans="5:6" x14ac:dyDescent="0.25">
      <c r="E6976" s="30">
        <f t="shared" si="109"/>
        <v>7962</v>
      </c>
      <c r="F6976" s="39"/>
    </row>
    <row r="6977" spans="5:6" x14ac:dyDescent="0.25">
      <c r="E6977" s="30">
        <f t="shared" si="109"/>
        <v>7963</v>
      </c>
      <c r="F6977" s="39"/>
    </row>
    <row r="6978" spans="5:6" x14ac:dyDescent="0.25">
      <c r="E6978" s="30">
        <f t="shared" si="109"/>
        <v>7964</v>
      </c>
      <c r="F6978" s="39"/>
    </row>
    <row r="6979" spans="5:6" x14ac:dyDescent="0.25">
      <c r="E6979" s="30">
        <f t="shared" si="109"/>
        <v>7965</v>
      </c>
      <c r="F6979" s="39"/>
    </row>
    <row r="6980" spans="5:6" x14ac:dyDescent="0.25">
      <c r="E6980" s="30">
        <f t="shared" si="109"/>
        <v>7966</v>
      </c>
      <c r="F6980" s="39"/>
    </row>
    <row r="6981" spans="5:6" x14ac:dyDescent="0.25">
      <c r="E6981" s="30">
        <f t="shared" si="109"/>
        <v>7967</v>
      </c>
      <c r="F6981" s="39"/>
    </row>
    <row r="6982" spans="5:6" x14ac:dyDescent="0.25">
      <c r="E6982" s="30">
        <f t="shared" si="109"/>
        <v>7968</v>
      </c>
      <c r="F6982" s="39"/>
    </row>
    <row r="6983" spans="5:6" x14ac:dyDescent="0.25">
      <c r="E6983" s="30">
        <f t="shared" si="109"/>
        <v>7969</v>
      </c>
      <c r="F6983" s="39"/>
    </row>
    <row r="6984" spans="5:6" x14ac:dyDescent="0.25">
      <c r="E6984" s="30">
        <f t="shared" si="109"/>
        <v>7970</v>
      </c>
      <c r="F6984" s="39"/>
    </row>
    <row r="6985" spans="5:6" x14ac:dyDescent="0.25">
      <c r="E6985" s="30">
        <f t="shared" si="109"/>
        <v>7971</v>
      </c>
      <c r="F6985" s="39"/>
    </row>
    <row r="6986" spans="5:6" x14ac:dyDescent="0.25">
      <c r="E6986" s="30">
        <f t="shared" si="109"/>
        <v>7972</v>
      </c>
      <c r="F6986" s="39"/>
    </row>
    <row r="6987" spans="5:6" x14ac:dyDescent="0.25">
      <c r="E6987" s="30">
        <f t="shared" si="109"/>
        <v>7973</v>
      </c>
      <c r="F6987" s="39"/>
    </row>
    <row r="6988" spans="5:6" x14ac:dyDescent="0.25">
      <c r="E6988" s="30">
        <f t="shared" si="109"/>
        <v>7974</v>
      </c>
      <c r="F6988" s="39"/>
    </row>
    <row r="6989" spans="5:6" x14ac:dyDescent="0.25">
      <c r="E6989" s="30">
        <f t="shared" si="109"/>
        <v>7975</v>
      </c>
      <c r="F6989" s="39"/>
    </row>
    <row r="6990" spans="5:6" x14ac:dyDescent="0.25">
      <c r="E6990" s="30">
        <f t="shared" si="109"/>
        <v>7976</v>
      </c>
      <c r="F6990" s="39"/>
    </row>
    <row r="6991" spans="5:6" x14ac:dyDescent="0.25">
      <c r="E6991" s="30">
        <f t="shared" si="109"/>
        <v>7977</v>
      </c>
      <c r="F6991" s="39"/>
    </row>
    <row r="6992" spans="5:6" x14ac:dyDescent="0.25">
      <c r="E6992" s="30">
        <f t="shared" si="109"/>
        <v>7978</v>
      </c>
      <c r="F6992" s="39"/>
    </row>
    <row r="6993" spans="5:6" x14ac:dyDescent="0.25">
      <c r="E6993" s="30">
        <f t="shared" si="109"/>
        <v>7979</v>
      </c>
      <c r="F6993" s="39"/>
    </row>
    <row r="6994" spans="5:6" x14ac:dyDescent="0.25">
      <c r="E6994" s="30">
        <f t="shared" si="109"/>
        <v>7980</v>
      </c>
      <c r="F6994" s="39"/>
    </row>
    <row r="6995" spans="5:6" x14ac:dyDescent="0.25">
      <c r="E6995" s="30">
        <f t="shared" si="109"/>
        <v>7981</v>
      </c>
      <c r="F6995" s="39"/>
    </row>
    <row r="6996" spans="5:6" x14ac:dyDescent="0.25">
      <c r="E6996" s="30">
        <f t="shared" si="109"/>
        <v>7982</v>
      </c>
      <c r="F6996" s="39"/>
    </row>
    <row r="6997" spans="5:6" x14ac:dyDescent="0.25">
      <c r="E6997" s="30">
        <f t="shared" si="109"/>
        <v>7983</v>
      </c>
      <c r="F6997" s="39"/>
    </row>
    <row r="6998" spans="5:6" x14ac:dyDescent="0.25">
      <c r="E6998" s="30">
        <f t="shared" si="109"/>
        <v>7984</v>
      </c>
      <c r="F6998" s="39"/>
    </row>
    <row r="6999" spans="5:6" x14ac:dyDescent="0.25">
      <c r="E6999" s="30">
        <f t="shared" si="109"/>
        <v>7985</v>
      </c>
      <c r="F6999" s="39"/>
    </row>
    <row r="7000" spans="5:6" x14ac:dyDescent="0.25">
      <c r="E7000" s="30">
        <f t="shared" si="109"/>
        <v>7986</v>
      </c>
      <c r="F7000" s="39"/>
    </row>
    <row r="7001" spans="5:6" x14ac:dyDescent="0.25">
      <c r="E7001" s="30">
        <f t="shared" si="109"/>
        <v>7987</v>
      </c>
      <c r="F7001" s="39"/>
    </row>
    <row r="7002" spans="5:6" x14ac:dyDescent="0.25">
      <c r="E7002" s="30">
        <f t="shared" si="109"/>
        <v>7988</v>
      </c>
      <c r="F7002" s="39"/>
    </row>
    <row r="7003" spans="5:6" x14ac:dyDescent="0.25">
      <c r="E7003" s="30">
        <f t="shared" si="109"/>
        <v>7989</v>
      </c>
      <c r="F7003" s="39"/>
    </row>
    <row r="7004" spans="5:6" x14ac:dyDescent="0.25">
      <c r="E7004" s="30">
        <f t="shared" si="109"/>
        <v>7990</v>
      </c>
      <c r="F7004" s="39"/>
    </row>
    <row r="7005" spans="5:6" x14ac:dyDescent="0.25">
      <c r="E7005" s="30">
        <f t="shared" si="109"/>
        <v>7991</v>
      </c>
      <c r="F7005" s="39"/>
    </row>
    <row r="7006" spans="5:6" x14ac:dyDescent="0.25">
      <c r="E7006" s="30">
        <f t="shared" si="109"/>
        <v>7992</v>
      </c>
      <c r="F7006" s="39"/>
    </row>
    <row r="7007" spans="5:6" x14ac:dyDescent="0.25">
      <c r="E7007" s="30">
        <f t="shared" si="109"/>
        <v>7993</v>
      </c>
      <c r="F7007" s="39"/>
    </row>
    <row r="7008" spans="5:6" x14ac:dyDescent="0.25">
      <c r="E7008" s="30">
        <f t="shared" si="109"/>
        <v>7994</v>
      </c>
      <c r="F7008" s="39"/>
    </row>
    <row r="7009" spans="5:6" x14ac:dyDescent="0.25">
      <c r="E7009" s="30">
        <f t="shared" si="109"/>
        <v>7995</v>
      </c>
      <c r="F7009" s="39"/>
    </row>
    <row r="7010" spans="5:6" x14ac:dyDescent="0.25">
      <c r="E7010" s="30">
        <f t="shared" si="109"/>
        <v>7996</v>
      </c>
      <c r="F7010" s="39"/>
    </row>
    <row r="7011" spans="5:6" x14ac:dyDescent="0.25">
      <c r="E7011" s="30">
        <f t="shared" si="109"/>
        <v>7997</v>
      </c>
      <c r="F7011" s="39"/>
    </row>
    <row r="7012" spans="5:6" x14ac:dyDescent="0.25">
      <c r="E7012" s="30">
        <f t="shared" si="109"/>
        <v>7998</v>
      </c>
      <c r="F7012" s="39"/>
    </row>
    <row r="7013" spans="5:6" x14ac:dyDescent="0.25">
      <c r="E7013" s="30">
        <f t="shared" si="109"/>
        <v>7999</v>
      </c>
      <c r="F7013" s="39"/>
    </row>
    <row r="7014" spans="5:6" x14ac:dyDescent="0.25">
      <c r="E7014" s="30">
        <f t="shared" si="109"/>
        <v>8000</v>
      </c>
      <c r="F7014" s="39"/>
    </row>
    <row r="7015" spans="5:6" x14ac:dyDescent="0.25">
      <c r="E7015" s="30">
        <f t="shared" si="109"/>
        <v>8001</v>
      </c>
      <c r="F7015" s="39"/>
    </row>
    <row r="7016" spans="5:6" x14ac:dyDescent="0.25">
      <c r="E7016" s="30">
        <f t="shared" si="109"/>
        <v>8002</v>
      </c>
      <c r="F7016" s="39"/>
    </row>
    <row r="7017" spans="5:6" x14ac:dyDescent="0.25">
      <c r="E7017" s="30">
        <f t="shared" ref="E7017:E7080" si="110" xml:space="preserve"> E7016 + 1</f>
        <v>8003</v>
      </c>
      <c r="F7017" s="39"/>
    </row>
    <row r="7018" spans="5:6" x14ac:dyDescent="0.25">
      <c r="E7018" s="30">
        <f t="shared" si="110"/>
        <v>8004</v>
      </c>
      <c r="F7018" s="39"/>
    </row>
    <row r="7019" spans="5:6" x14ac:dyDescent="0.25">
      <c r="E7019" s="30">
        <f t="shared" si="110"/>
        <v>8005</v>
      </c>
      <c r="F7019" s="39"/>
    </row>
    <row r="7020" spans="5:6" x14ac:dyDescent="0.25">
      <c r="E7020" s="30">
        <f t="shared" si="110"/>
        <v>8006</v>
      </c>
      <c r="F7020" s="39"/>
    </row>
    <row r="7021" spans="5:6" x14ac:dyDescent="0.25">
      <c r="E7021" s="30">
        <f t="shared" si="110"/>
        <v>8007</v>
      </c>
      <c r="F7021" s="39"/>
    </row>
    <row r="7022" spans="5:6" x14ac:dyDescent="0.25">
      <c r="E7022" s="30">
        <f t="shared" si="110"/>
        <v>8008</v>
      </c>
      <c r="F7022" s="39"/>
    </row>
    <row r="7023" spans="5:6" x14ac:dyDescent="0.25">
      <c r="E7023" s="30">
        <f t="shared" si="110"/>
        <v>8009</v>
      </c>
      <c r="F7023" s="39"/>
    </row>
    <row r="7024" spans="5:6" x14ac:dyDescent="0.25">
      <c r="E7024" s="30">
        <f t="shared" si="110"/>
        <v>8010</v>
      </c>
      <c r="F7024" s="39"/>
    </row>
    <row r="7025" spans="5:6" x14ac:dyDescent="0.25">
      <c r="E7025" s="30">
        <f t="shared" si="110"/>
        <v>8011</v>
      </c>
      <c r="F7025" s="39"/>
    </row>
    <row r="7026" spans="5:6" x14ac:dyDescent="0.25">
      <c r="E7026" s="30">
        <f t="shared" si="110"/>
        <v>8012</v>
      </c>
      <c r="F7026" s="39"/>
    </row>
    <row r="7027" spans="5:6" x14ac:dyDescent="0.25">
      <c r="E7027" s="30">
        <f t="shared" si="110"/>
        <v>8013</v>
      </c>
      <c r="F7027" s="39"/>
    </row>
    <row r="7028" spans="5:6" x14ac:dyDescent="0.25">
      <c r="E7028" s="30">
        <f t="shared" si="110"/>
        <v>8014</v>
      </c>
      <c r="F7028" s="39"/>
    </row>
    <row r="7029" spans="5:6" x14ac:dyDescent="0.25">
      <c r="E7029" s="30">
        <f t="shared" si="110"/>
        <v>8015</v>
      </c>
      <c r="F7029" s="39"/>
    </row>
    <row r="7030" spans="5:6" x14ac:dyDescent="0.25">
      <c r="E7030" s="30">
        <f t="shared" si="110"/>
        <v>8016</v>
      </c>
      <c r="F7030" s="39"/>
    </row>
    <row r="7031" spans="5:6" x14ac:dyDescent="0.25">
      <c r="E7031" s="30">
        <f t="shared" si="110"/>
        <v>8017</v>
      </c>
      <c r="F7031" s="39"/>
    </row>
    <row r="7032" spans="5:6" x14ac:dyDescent="0.25">
      <c r="E7032" s="30">
        <f t="shared" si="110"/>
        <v>8018</v>
      </c>
      <c r="F7032" s="39"/>
    </row>
    <row r="7033" spans="5:6" x14ac:dyDescent="0.25">
      <c r="E7033" s="30">
        <f t="shared" si="110"/>
        <v>8019</v>
      </c>
      <c r="F7033" s="39"/>
    </row>
    <row r="7034" spans="5:6" x14ac:dyDescent="0.25">
      <c r="E7034" s="30">
        <f t="shared" si="110"/>
        <v>8020</v>
      </c>
      <c r="F7034" s="39"/>
    </row>
    <row r="7035" spans="5:6" x14ac:dyDescent="0.25">
      <c r="E7035" s="30">
        <f t="shared" si="110"/>
        <v>8021</v>
      </c>
      <c r="F7035" s="39"/>
    </row>
    <row r="7036" spans="5:6" x14ac:dyDescent="0.25">
      <c r="E7036" s="30">
        <f t="shared" si="110"/>
        <v>8022</v>
      </c>
      <c r="F7036" s="39"/>
    </row>
    <row r="7037" spans="5:6" x14ac:dyDescent="0.25">
      <c r="E7037" s="30">
        <f t="shared" si="110"/>
        <v>8023</v>
      </c>
      <c r="F7037" s="39"/>
    </row>
    <row r="7038" spans="5:6" x14ac:dyDescent="0.25">
      <c r="E7038" s="30">
        <f t="shared" si="110"/>
        <v>8024</v>
      </c>
      <c r="F7038" s="39"/>
    </row>
    <row r="7039" spans="5:6" x14ac:dyDescent="0.25">
      <c r="E7039" s="30">
        <f t="shared" si="110"/>
        <v>8025</v>
      </c>
      <c r="F7039" s="39"/>
    </row>
    <row r="7040" spans="5:6" x14ac:dyDescent="0.25">
      <c r="E7040" s="30">
        <f t="shared" si="110"/>
        <v>8026</v>
      </c>
      <c r="F7040" s="39"/>
    </row>
    <row r="7041" spans="5:6" x14ac:dyDescent="0.25">
      <c r="E7041" s="30">
        <f t="shared" si="110"/>
        <v>8027</v>
      </c>
      <c r="F7041" s="39"/>
    </row>
    <row r="7042" spans="5:6" x14ac:dyDescent="0.25">
      <c r="E7042" s="30">
        <f t="shared" si="110"/>
        <v>8028</v>
      </c>
      <c r="F7042" s="39"/>
    </row>
    <row r="7043" spans="5:6" x14ac:dyDescent="0.25">
      <c r="E7043" s="30">
        <f t="shared" si="110"/>
        <v>8029</v>
      </c>
      <c r="F7043" s="39"/>
    </row>
    <row r="7044" spans="5:6" x14ac:dyDescent="0.25">
      <c r="E7044" s="30">
        <f t="shared" si="110"/>
        <v>8030</v>
      </c>
      <c r="F7044" s="39"/>
    </row>
    <row r="7045" spans="5:6" x14ac:dyDescent="0.25">
      <c r="E7045" s="30">
        <f t="shared" si="110"/>
        <v>8031</v>
      </c>
      <c r="F7045" s="39"/>
    </row>
    <row r="7046" spans="5:6" x14ac:dyDescent="0.25">
      <c r="E7046" s="30">
        <f t="shared" si="110"/>
        <v>8032</v>
      </c>
      <c r="F7046" s="39"/>
    </row>
    <row r="7047" spans="5:6" x14ac:dyDescent="0.25">
      <c r="E7047" s="30">
        <f t="shared" si="110"/>
        <v>8033</v>
      </c>
      <c r="F7047" s="39"/>
    </row>
    <row r="7048" spans="5:6" x14ac:dyDescent="0.25">
      <c r="E7048" s="30">
        <f t="shared" si="110"/>
        <v>8034</v>
      </c>
      <c r="F7048" s="39"/>
    </row>
    <row r="7049" spans="5:6" x14ac:dyDescent="0.25">
      <c r="E7049" s="30">
        <f t="shared" si="110"/>
        <v>8035</v>
      </c>
      <c r="F7049" s="39"/>
    </row>
    <row r="7050" spans="5:6" x14ac:dyDescent="0.25">
      <c r="E7050" s="30">
        <f t="shared" si="110"/>
        <v>8036</v>
      </c>
      <c r="F7050" s="39"/>
    </row>
    <row r="7051" spans="5:6" x14ac:dyDescent="0.25">
      <c r="E7051" s="30">
        <f t="shared" si="110"/>
        <v>8037</v>
      </c>
      <c r="F7051" s="39"/>
    </row>
    <row r="7052" spans="5:6" x14ac:dyDescent="0.25">
      <c r="E7052" s="30">
        <f t="shared" si="110"/>
        <v>8038</v>
      </c>
      <c r="F7052" s="39"/>
    </row>
    <row r="7053" spans="5:6" x14ac:dyDescent="0.25">
      <c r="E7053" s="30">
        <f t="shared" si="110"/>
        <v>8039</v>
      </c>
      <c r="F7053" s="39"/>
    </row>
    <row r="7054" spans="5:6" x14ac:dyDescent="0.25">
      <c r="E7054" s="30">
        <f t="shared" si="110"/>
        <v>8040</v>
      </c>
      <c r="F7054" s="39"/>
    </row>
    <row r="7055" spans="5:6" x14ac:dyDescent="0.25">
      <c r="E7055" s="30">
        <f t="shared" si="110"/>
        <v>8041</v>
      </c>
      <c r="F7055" s="39"/>
    </row>
    <row r="7056" spans="5:6" x14ac:dyDescent="0.25">
      <c r="E7056" s="30">
        <f t="shared" si="110"/>
        <v>8042</v>
      </c>
      <c r="F7056" s="39"/>
    </row>
    <row r="7057" spans="5:6" x14ac:dyDescent="0.25">
      <c r="E7057" s="30">
        <f t="shared" si="110"/>
        <v>8043</v>
      </c>
      <c r="F7057" s="39"/>
    </row>
    <row r="7058" spans="5:6" x14ac:dyDescent="0.25">
      <c r="E7058" s="30">
        <f t="shared" si="110"/>
        <v>8044</v>
      </c>
      <c r="F7058" s="39"/>
    </row>
    <row r="7059" spans="5:6" x14ac:dyDescent="0.25">
      <c r="E7059" s="30">
        <f t="shared" si="110"/>
        <v>8045</v>
      </c>
      <c r="F7059" s="39"/>
    </row>
    <row r="7060" spans="5:6" x14ac:dyDescent="0.25">
      <c r="E7060" s="30">
        <f t="shared" si="110"/>
        <v>8046</v>
      </c>
      <c r="F7060" s="39"/>
    </row>
    <row r="7061" spans="5:6" x14ac:dyDescent="0.25">
      <c r="E7061" s="30">
        <f t="shared" si="110"/>
        <v>8047</v>
      </c>
      <c r="F7061" s="39"/>
    </row>
    <row r="7062" spans="5:6" x14ac:dyDescent="0.25">
      <c r="E7062" s="30">
        <f t="shared" si="110"/>
        <v>8048</v>
      </c>
      <c r="F7062" s="39"/>
    </row>
    <row r="7063" spans="5:6" x14ac:dyDescent="0.25">
      <c r="E7063" s="30">
        <f t="shared" si="110"/>
        <v>8049</v>
      </c>
      <c r="F7063" s="39"/>
    </row>
    <row r="7064" spans="5:6" x14ac:dyDescent="0.25">
      <c r="E7064" s="30">
        <f t="shared" si="110"/>
        <v>8050</v>
      </c>
      <c r="F7064" s="39"/>
    </row>
    <row r="7065" spans="5:6" x14ac:dyDescent="0.25">
      <c r="E7065" s="30">
        <f t="shared" si="110"/>
        <v>8051</v>
      </c>
      <c r="F7065" s="39"/>
    </row>
    <row r="7066" spans="5:6" x14ac:dyDescent="0.25">
      <c r="E7066" s="30">
        <f t="shared" si="110"/>
        <v>8052</v>
      </c>
      <c r="F7066" s="39"/>
    </row>
    <row r="7067" spans="5:6" x14ac:dyDescent="0.25">
      <c r="E7067" s="30">
        <f t="shared" si="110"/>
        <v>8053</v>
      </c>
      <c r="F7067" s="39"/>
    </row>
    <row r="7068" spans="5:6" x14ac:dyDescent="0.25">
      <c r="E7068" s="30">
        <f t="shared" si="110"/>
        <v>8054</v>
      </c>
      <c r="F7068" s="39"/>
    </row>
    <row r="7069" spans="5:6" x14ac:dyDescent="0.25">
      <c r="E7069" s="30">
        <f t="shared" si="110"/>
        <v>8055</v>
      </c>
      <c r="F7069" s="39"/>
    </row>
    <row r="7070" spans="5:6" x14ac:dyDescent="0.25">
      <c r="E7070" s="30">
        <f t="shared" si="110"/>
        <v>8056</v>
      </c>
      <c r="F7070" s="39"/>
    </row>
    <row r="7071" spans="5:6" x14ac:dyDescent="0.25">
      <c r="E7071" s="30">
        <f t="shared" si="110"/>
        <v>8057</v>
      </c>
      <c r="F7071" s="39"/>
    </row>
    <row r="7072" spans="5:6" x14ac:dyDescent="0.25">
      <c r="E7072" s="30">
        <f t="shared" si="110"/>
        <v>8058</v>
      </c>
      <c r="F7072" s="39"/>
    </row>
    <row r="7073" spans="5:6" x14ac:dyDescent="0.25">
      <c r="E7073" s="30">
        <f t="shared" si="110"/>
        <v>8059</v>
      </c>
      <c r="F7073" s="39"/>
    </row>
    <row r="7074" spans="5:6" x14ac:dyDescent="0.25">
      <c r="E7074" s="30">
        <f t="shared" si="110"/>
        <v>8060</v>
      </c>
      <c r="F7074" s="39"/>
    </row>
    <row r="7075" spans="5:6" x14ac:dyDescent="0.25">
      <c r="E7075" s="30">
        <f t="shared" si="110"/>
        <v>8061</v>
      </c>
      <c r="F7075" s="39"/>
    </row>
    <row r="7076" spans="5:6" x14ac:dyDescent="0.25">
      <c r="E7076" s="30">
        <f t="shared" si="110"/>
        <v>8062</v>
      </c>
      <c r="F7076" s="39"/>
    </row>
    <row r="7077" spans="5:6" x14ac:dyDescent="0.25">
      <c r="E7077" s="30">
        <f t="shared" si="110"/>
        <v>8063</v>
      </c>
      <c r="F7077" s="39"/>
    </row>
    <row r="7078" spans="5:6" x14ac:dyDescent="0.25">
      <c r="E7078" s="30">
        <f t="shared" si="110"/>
        <v>8064</v>
      </c>
      <c r="F7078" s="39"/>
    </row>
    <row r="7079" spans="5:6" x14ac:dyDescent="0.25">
      <c r="E7079" s="30">
        <f t="shared" si="110"/>
        <v>8065</v>
      </c>
      <c r="F7079" s="39"/>
    </row>
    <row r="7080" spans="5:6" x14ac:dyDescent="0.25">
      <c r="E7080" s="30">
        <f t="shared" si="110"/>
        <v>8066</v>
      </c>
      <c r="F7080" s="39"/>
    </row>
    <row r="7081" spans="5:6" x14ac:dyDescent="0.25">
      <c r="E7081" s="30">
        <f t="shared" ref="E7081:E7144" si="111" xml:space="preserve"> E7080 + 1</f>
        <v>8067</v>
      </c>
      <c r="F7081" s="39"/>
    </row>
    <row r="7082" spans="5:6" x14ac:dyDescent="0.25">
      <c r="E7082" s="30">
        <f t="shared" si="111"/>
        <v>8068</v>
      </c>
      <c r="F7082" s="39"/>
    </row>
    <row r="7083" spans="5:6" x14ac:dyDescent="0.25">
      <c r="E7083" s="30">
        <f t="shared" si="111"/>
        <v>8069</v>
      </c>
      <c r="F7083" s="39"/>
    </row>
    <row r="7084" spans="5:6" x14ac:dyDescent="0.25">
      <c r="E7084" s="30">
        <f t="shared" si="111"/>
        <v>8070</v>
      </c>
      <c r="F7084" s="39"/>
    </row>
    <row r="7085" spans="5:6" x14ac:dyDescent="0.25">
      <c r="E7085" s="30">
        <f t="shared" si="111"/>
        <v>8071</v>
      </c>
      <c r="F7085" s="39"/>
    </row>
    <row r="7086" spans="5:6" x14ac:dyDescent="0.25">
      <c r="E7086" s="30">
        <f t="shared" si="111"/>
        <v>8072</v>
      </c>
      <c r="F7086" s="39"/>
    </row>
    <row r="7087" spans="5:6" x14ac:dyDescent="0.25">
      <c r="E7087" s="30">
        <f t="shared" si="111"/>
        <v>8073</v>
      </c>
      <c r="F7087" s="39"/>
    </row>
    <row r="7088" spans="5:6" x14ac:dyDescent="0.25">
      <c r="E7088" s="30">
        <f t="shared" si="111"/>
        <v>8074</v>
      </c>
      <c r="F7088" s="39"/>
    </row>
    <row r="7089" spans="5:6" x14ac:dyDescent="0.25">
      <c r="E7089" s="30">
        <f t="shared" si="111"/>
        <v>8075</v>
      </c>
      <c r="F7089" s="39"/>
    </row>
    <row r="7090" spans="5:6" x14ac:dyDescent="0.25">
      <c r="E7090" s="30">
        <f t="shared" si="111"/>
        <v>8076</v>
      </c>
      <c r="F7090" s="39"/>
    </row>
    <row r="7091" spans="5:6" x14ac:dyDescent="0.25">
      <c r="E7091" s="30">
        <f t="shared" si="111"/>
        <v>8077</v>
      </c>
      <c r="F7091" s="39"/>
    </row>
    <row r="7092" spans="5:6" x14ac:dyDescent="0.25">
      <c r="E7092" s="30">
        <f t="shared" si="111"/>
        <v>8078</v>
      </c>
      <c r="F7092" s="39"/>
    </row>
    <row r="7093" spans="5:6" x14ac:dyDescent="0.25">
      <c r="E7093" s="30">
        <f t="shared" si="111"/>
        <v>8079</v>
      </c>
      <c r="F7093" s="39"/>
    </row>
    <row r="7094" spans="5:6" x14ac:dyDescent="0.25">
      <c r="E7094" s="30">
        <f t="shared" si="111"/>
        <v>8080</v>
      </c>
      <c r="F7094" s="39"/>
    </row>
    <row r="7095" spans="5:6" x14ac:dyDescent="0.25">
      <c r="E7095" s="30">
        <f t="shared" si="111"/>
        <v>8081</v>
      </c>
      <c r="F7095" s="39"/>
    </row>
    <row r="7096" spans="5:6" x14ac:dyDescent="0.25">
      <c r="E7096" s="30">
        <f t="shared" si="111"/>
        <v>8082</v>
      </c>
      <c r="F7096" s="39"/>
    </row>
    <row r="7097" spans="5:6" x14ac:dyDescent="0.25">
      <c r="E7097" s="30">
        <f t="shared" si="111"/>
        <v>8083</v>
      </c>
      <c r="F7097" s="39"/>
    </row>
    <row r="7098" spans="5:6" x14ac:dyDescent="0.25">
      <c r="E7098" s="30">
        <f t="shared" si="111"/>
        <v>8084</v>
      </c>
      <c r="F7098" s="39"/>
    </row>
    <row r="7099" spans="5:6" x14ac:dyDescent="0.25">
      <c r="E7099" s="30">
        <f t="shared" si="111"/>
        <v>8085</v>
      </c>
      <c r="F7099" s="39"/>
    </row>
    <row r="7100" spans="5:6" x14ac:dyDescent="0.25">
      <c r="E7100" s="30">
        <f t="shared" si="111"/>
        <v>8086</v>
      </c>
      <c r="F7100" s="39"/>
    </row>
    <row r="7101" spans="5:6" x14ac:dyDescent="0.25">
      <c r="E7101" s="30">
        <f t="shared" si="111"/>
        <v>8087</v>
      </c>
      <c r="F7101" s="39"/>
    </row>
    <row r="7102" spans="5:6" x14ac:dyDescent="0.25">
      <c r="E7102" s="30">
        <f t="shared" si="111"/>
        <v>8088</v>
      </c>
      <c r="F7102" s="39"/>
    </row>
    <row r="7103" spans="5:6" x14ac:dyDescent="0.25">
      <c r="E7103" s="30">
        <f t="shared" si="111"/>
        <v>8089</v>
      </c>
      <c r="F7103" s="39"/>
    </row>
    <row r="7104" spans="5:6" x14ac:dyDescent="0.25">
      <c r="E7104" s="30">
        <f t="shared" si="111"/>
        <v>8090</v>
      </c>
      <c r="F7104" s="39"/>
    </row>
    <row r="7105" spans="5:6" x14ac:dyDescent="0.25">
      <c r="E7105" s="30">
        <f t="shared" si="111"/>
        <v>8091</v>
      </c>
      <c r="F7105" s="39"/>
    </row>
    <row r="7106" spans="5:6" x14ac:dyDescent="0.25">
      <c r="E7106" s="30">
        <f t="shared" si="111"/>
        <v>8092</v>
      </c>
      <c r="F7106" s="39"/>
    </row>
    <row r="7107" spans="5:6" x14ac:dyDescent="0.25">
      <c r="E7107" s="30">
        <f t="shared" si="111"/>
        <v>8093</v>
      </c>
      <c r="F7107" s="39"/>
    </row>
    <row r="7108" spans="5:6" x14ac:dyDescent="0.25">
      <c r="E7108" s="30">
        <f t="shared" si="111"/>
        <v>8094</v>
      </c>
      <c r="F7108" s="39"/>
    </row>
    <row r="7109" spans="5:6" x14ac:dyDescent="0.25">
      <c r="E7109" s="30">
        <f t="shared" si="111"/>
        <v>8095</v>
      </c>
      <c r="F7109" s="39"/>
    </row>
    <row r="7110" spans="5:6" x14ac:dyDescent="0.25">
      <c r="E7110" s="30">
        <f t="shared" si="111"/>
        <v>8096</v>
      </c>
      <c r="F7110" s="39"/>
    </row>
    <row r="7111" spans="5:6" x14ac:dyDescent="0.25">
      <c r="E7111" s="30">
        <f t="shared" si="111"/>
        <v>8097</v>
      </c>
      <c r="F7111" s="39"/>
    </row>
    <row r="7112" spans="5:6" x14ac:dyDescent="0.25">
      <c r="E7112" s="30">
        <f t="shared" si="111"/>
        <v>8098</v>
      </c>
      <c r="F7112" s="39"/>
    </row>
    <row r="7113" spans="5:6" x14ac:dyDescent="0.25">
      <c r="E7113" s="30">
        <f t="shared" si="111"/>
        <v>8099</v>
      </c>
      <c r="F7113" s="39"/>
    </row>
    <row r="7114" spans="5:6" x14ac:dyDescent="0.25">
      <c r="E7114" s="30">
        <f t="shared" si="111"/>
        <v>8100</v>
      </c>
      <c r="F7114" s="39"/>
    </row>
    <row r="7115" spans="5:6" x14ac:dyDescent="0.25">
      <c r="E7115" s="30">
        <f t="shared" si="111"/>
        <v>8101</v>
      </c>
      <c r="F7115" s="39"/>
    </row>
    <row r="7116" spans="5:6" x14ac:dyDescent="0.25">
      <c r="E7116" s="30">
        <f t="shared" si="111"/>
        <v>8102</v>
      </c>
      <c r="F7116" s="39"/>
    </row>
    <row r="7117" spans="5:6" x14ac:dyDescent="0.25">
      <c r="E7117" s="30">
        <f t="shared" si="111"/>
        <v>8103</v>
      </c>
      <c r="F7117" s="39"/>
    </row>
    <row r="7118" spans="5:6" x14ac:dyDescent="0.25">
      <c r="E7118" s="30">
        <f t="shared" si="111"/>
        <v>8104</v>
      </c>
      <c r="F7118" s="39"/>
    </row>
    <row r="7119" spans="5:6" x14ac:dyDescent="0.25">
      <c r="E7119" s="30">
        <f t="shared" si="111"/>
        <v>8105</v>
      </c>
      <c r="F7119" s="39"/>
    </row>
    <row r="7120" spans="5:6" x14ac:dyDescent="0.25">
      <c r="E7120" s="30">
        <f t="shared" si="111"/>
        <v>8106</v>
      </c>
      <c r="F7120" s="39"/>
    </row>
    <row r="7121" spans="5:6" x14ac:dyDescent="0.25">
      <c r="E7121" s="30">
        <f t="shared" si="111"/>
        <v>8107</v>
      </c>
      <c r="F7121" s="39"/>
    </row>
    <row r="7122" spans="5:6" x14ac:dyDescent="0.25">
      <c r="E7122" s="30">
        <f t="shared" si="111"/>
        <v>8108</v>
      </c>
      <c r="F7122" s="39"/>
    </row>
    <row r="7123" spans="5:6" x14ac:dyDescent="0.25">
      <c r="E7123" s="30">
        <f t="shared" si="111"/>
        <v>8109</v>
      </c>
      <c r="F7123" s="39"/>
    </row>
    <row r="7124" spans="5:6" x14ac:dyDescent="0.25">
      <c r="E7124" s="30">
        <f t="shared" si="111"/>
        <v>8110</v>
      </c>
      <c r="F7124" s="39"/>
    </row>
    <row r="7125" spans="5:6" x14ac:dyDescent="0.25">
      <c r="E7125" s="30">
        <f t="shared" si="111"/>
        <v>8111</v>
      </c>
      <c r="F7125" s="39"/>
    </row>
    <row r="7126" spans="5:6" x14ac:dyDescent="0.25">
      <c r="E7126" s="30">
        <f t="shared" si="111"/>
        <v>8112</v>
      </c>
      <c r="F7126" s="39"/>
    </row>
    <row r="7127" spans="5:6" x14ac:dyDescent="0.25">
      <c r="E7127" s="30">
        <f t="shared" si="111"/>
        <v>8113</v>
      </c>
      <c r="F7127" s="39"/>
    </row>
    <row r="7128" spans="5:6" x14ac:dyDescent="0.25">
      <c r="E7128" s="30">
        <f t="shared" si="111"/>
        <v>8114</v>
      </c>
      <c r="F7128" s="39"/>
    </row>
    <row r="7129" spans="5:6" x14ac:dyDescent="0.25">
      <c r="E7129" s="30">
        <f t="shared" si="111"/>
        <v>8115</v>
      </c>
      <c r="F7129" s="39"/>
    </row>
    <row r="7130" spans="5:6" x14ac:dyDescent="0.25">
      <c r="E7130" s="30">
        <f t="shared" si="111"/>
        <v>8116</v>
      </c>
      <c r="F7130" s="39"/>
    </row>
    <row r="7131" spans="5:6" x14ac:dyDescent="0.25">
      <c r="E7131" s="30">
        <f t="shared" si="111"/>
        <v>8117</v>
      </c>
      <c r="F7131" s="39"/>
    </row>
    <row r="7132" spans="5:6" x14ac:dyDescent="0.25">
      <c r="E7132" s="30">
        <f t="shared" si="111"/>
        <v>8118</v>
      </c>
      <c r="F7132" s="39"/>
    </row>
    <row r="7133" spans="5:6" x14ac:dyDescent="0.25">
      <c r="E7133" s="30">
        <f t="shared" si="111"/>
        <v>8119</v>
      </c>
      <c r="F7133" s="39"/>
    </row>
    <row r="7134" spans="5:6" x14ac:dyDescent="0.25">
      <c r="E7134" s="30">
        <f t="shared" si="111"/>
        <v>8120</v>
      </c>
      <c r="F7134" s="39"/>
    </row>
    <row r="7135" spans="5:6" x14ac:dyDescent="0.25">
      <c r="E7135" s="30">
        <f t="shared" si="111"/>
        <v>8121</v>
      </c>
      <c r="F7135" s="39"/>
    </row>
    <row r="7136" spans="5:6" x14ac:dyDescent="0.25">
      <c r="E7136" s="30">
        <f t="shared" si="111"/>
        <v>8122</v>
      </c>
      <c r="F7136" s="39"/>
    </row>
    <row r="7137" spans="5:6" x14ac:dyDescent="0.25">
      <c r="E7137" s="30">
        <f t="shared" si="111"/>
        <v>8123</v>
      </c>
      <c r="F7137" s="39"/>
    </row>
    <row r="7138" spans="5:6" x14ac:dyDescent="0.25">
      <c r="E7138" s="30">
        <f t="shared" si="111"/>
        <v>8124</v>
      </c>
      <c r="F7138" s="39"/>
    </row>
    <row r="7139" spans="5:6" x14ac:dyDescent="0.25">
      <c r="E7139" s="30">
        <f t="shared" si="111"/>
        <v>8125</v>
      </c>
      <c r="F7139" s="39"/>
    </row>
    <row r="7140" spans="5:6" x14ac:dyDescent="0.25">
      <c r="E7140" s="30">
        <f t="shared" si="111"/>
        <v>8126</v>
      </c>
      <c r="F7140" s="39"/>
    </row>
    <row r="7141" spans="5:6" x14ac:dyDescent="0.25">
      <c r="E7141" s="30">
        <f t="shared" si="111"/>
        <v>8127</v>
      </c>
      <c r="F7141" s="39"/>
    </row>
    <row r="7142" spans="5:6" x14ac:dyDescent="0.25">
      <c r="E7142" s="30">
        <f t="shared" si="111"/>
        <v>8128</v>
      </c>
      <c r="F7142" s="39"/>
    </row>
    <row r="7143" spans="5:6" x14ac:dyDescent="0.25">
      <c r="E7143" s="30">
        <f t="shared" si="111"/>
        <v>8129</v>
      </c>
      <c r="F7143" s="39"/>
    </row>
    <row r="7144" spans="5:6" x14ac:dyDescent="0.25">
      <c r="E7144" s="30">
        <f t="shared" si="111"/>
        <v>8130</v>
      </c>
      <c r="F7144" s="39"/>
    </row>
    <row r="7145" spans="5:6" x14ac:dyDescent="0.25">
      <c r="E7145" s="30">
        <f t="shared" ref="E7145:E7208" si="112" xml:space="preserve"> E7144 + 1</f>
        <v>8131</v>
      </c>
      <c r="F7145" s="39"/>
    </row>
    <row r="7146" spans="5:6" x14ac:dyDescent="0.25">
      <c r="E7146" s="30">
        <f t="shared" si="112"/>
        <v>8132</v>
      </c>
      <c r="F7146" s="39"/>
    </row>
    <row r="7147" spans="5:6" x14ac:dyDescent="0.25">
      <c r="E7147" s="30">
        <f t="shared" si="112"/>
        <v>8133</v>
      </c>
      <c r="F7147" s="39"/>
    </row>
    <row r="7148" spans="5:6" x14ac:dyDescent="0.25">
      <c r="E7148" s="30">
        <f t="shared" si="112"/>
        <v>8134</v>
      </c>
      <c r="F7148" s="39"/>
    </row>
    <row r="7149" spans="5:6" x14ac:dyDescent="0.25">
      <c r="E7149" s="30">
        <f t="shared" si="112"/>
        <v>8135</v>
      </c>
      <c r="F7149" s="39"/>
    </row>
    <row r="7150" spans="5:6" x14ac:dyDescent="0.25">
      <c r="E7150" s="30">
        <f t="shared" si="112"/>
        <v>8136</v>
      </c>
      <c r="F7150" s="39"/>
    </row>
    <row r="7151" spans="5:6" x14ac:dyDescent="0.25">
      <c r="E7151" s="30">
        <f t="shared" si="112"/>
        <v>8137</v>
      </c>
      <c r="F7151" s="39"/>
    </row>
    <row r="7152" spans="5:6" x14ac:dyDescent="0.25">
      <c r="E7152" s="30">
        <f t="shared" si="112"/>
        <v>8138</v>
      </c>
      <c r="F7152" s="39"/>
    </row>
    <row r="7153" spans="5:6" x14ac:dyDescent="0.25">
      <c r="E7153" s="30">
        <f t="shared" si="112"/>
        <v>8139</v>
      </c>
      <c r="F7153" s="39"/>
    </row>
    <row r="7154" spans="5:6" x14ac:dyDescent="0.25">
      <c r="E7154" s="30">
        <f t="shared" si="112"/>
        <v>8140</v>
      </c>
      <c r="F7154" s="39"/>
    </row>
    <row r="7155" spans="5:6" x14ac:dyDescent="0.25">
      <c r="E7155" s="30">
        <f t="shared" si="112"/>
        <v>8141</v>
      </c>
      <c r="F7155" s="39"/>
    </row>
    <row r="7156" spans="5:6" x14ac:dyDescent="0.25">
      <c r="E7156" s="30">
        <f t="shared" si="112"/>
        <v>8142</v>
      </c>
      <c r="F7156" s="39"/>
    </row>
    <row r="7157" spans="5:6" x14ac:dyDescent="0.25">
      <c r="E7157" s="30">
        <f t="shared" si="112"/>
        <v>8143</v>
      </c>
      <c r="F7157" s="39"/>
    </row>
    <row r="7158" spans="5:6" x14ac:dyDescent="0.25">
      <c r="E7158" s="30">
        <f t="shared" si="112"/>
        <v>8144</v>
      </c>
      <c r="F7158" s="39"/>
    </row>
    <row r="7159" spans="5:6" x14ac:dyDescent="0.25">
      <c r="E7159" s="30">
        <f t="shared" si="112"/>
        <v>8145</v>
      </c>
      <c r="F7159" s="39"/>
    </row>
    <row r="7160" spans="5:6" x14ac:dyDescent="0.25">
      <c r="E7160" s="30">
        <f t="shared" si="112"/>
        <v>8146</v>
      </c>
      <c r="F7160" s="39"/>
    </row>
    <row r="7161" spans="5:6" x14ac:dyDescent="0.25">
      <c r="E7161" s="30">
        <f t="shared" si="112"/>
        <v>8147</v>
      </c>
      <c r="F7161" s="39"/>
    </row>
    <row r="7162" spans="5:6" x14ac:dyDescent="0.25">
      <c r="E7162" s="30">
        <f t="shared" si="112"/>
        <v>8148</v>
      </c>
      <c r="F7162" s="39"/>
    </row>
    <row r="7163" spans="5:6" x14ac:dyDescent="0.25">
      <c r="E7163" s="30">
        <f t="shared" si="112"/>
        <v>8149</v>
      </c>
      <c r="F7163" s="39"/>
    </row>
    <row r="7164" spans="5:6" x14ac:dyDescent="0.25">
      <c r="E7164" s="30">
        <f t="shared" si="112"/>
        <v>8150</v>
      </c>
      <c r="F7164" s="39"/>
    </row>
    <row r="7165" spans="5:6" x14ac:dyDescent="0.25">
      <c r="E7165" s="30">
        <f t="shared" si="112"/>
        <v>8151</v>
      </c>
      <c r="F7165" s="39"/>
    </row>
    <row r="7166" spans="5:6" x14ac:dyDescent="0.25">
      <c r="E7166" s="30">
        <f t="shared" si="112"/>
        <v>8152</v>
      </c>
      <c r="F7166" s="39"/>
    </row>
    <row r="7167" spans="5:6" x14ac:dyDescent="0.25">
      <c r="E7167" s="30">
        <f t="shared" si="112"/>
        <v>8153</v>
      </c>
      <c r="F7167" s="39"/>
    </row>
    <row r="7168" spans="5:6" x14ac:dyDescent="0.25">
      <c r="E7168" s="30">
        <f t="shared" si="112"/>
        <v>8154</v>
      </c>
      <c r="F7168" s="39"/>
    </row>
    <row r="7169" spans="5:6" x14ac:dyDescent="0.25">
      <c r="E7169" s="30">
        <f t="shared" si="112"/>
        <v>8155</v>
      </c>
      <c r="F7169" s="39"/>
    </row>
    <row r="7170" spans="5:6" x14ac:dyDescent="0.25">
      <c r="E7170" s="30">
        <f t="shared" si="112"/>
        <v>8156</v>
      </c>
      <c r="F7170" s="39"/>
    </row>
    <row r="7171" spans="5:6" x14ac:dyDescent="0.25">
      <c r="E7171" s="30">
        <f t="shared" si="112"/>
        <v>8157</v>
      </c>
      <c r="F7171" s="39"/>
    </row>
    <row r="7172" spans="5:6" x14ac:dyDescent="0.25">
      <c r="E7172" s="30">
        <f t="shared" si="112"/>
        <v>8158</v>
      </c>
      <c r="F7172" s="39"/>
    </row>
    <row r="7173" spans="5:6" x14ac:dyDescent="0.25">
      <c r="E7173" s="30">
        <f t="shared" si="112"/>
        <v>8159</v>
      </c>
      <c r="F7173" s="39"/>
    </row>
    <row r="7174" spans="5:6" x14ac:dyDescent="0.25">
      <c r="E7174" s="30">
        <f t="shared" si="112"/>
        <v>8160</v>
      </c>
      <c r="F7174" s="39"/>
    </row>
    <row r="7175" spans="5:6" x14ac:dyDescent="0.25">
      <c r="E7175" s="30">
        <f t="shared" si="112"/>
        <v>8161</v>
      </c>
      <c r="F7175" s="39"/>
    </row>
    <row r="7176" spans="5:6" x14ac:dyDescent="0.25">
      <c r="E7176" s="30">
        <f t="shared" si="112"/>
        <v>8162</v>
      </c>
      <c r="F7176" s="39"/>
    </row>
    <row r="7177" spans="5:6" x14ac:dyDescent="0.25">
      <c r="E7177" s="30">
        <f t="shared" si="112"/>
        <v>8163</v>
      </c>
      <c r="F7177" s="39"/>
    </row>
    <row r="7178" spans="5:6" x14ac:dyDescent="0.25">
      <c r="E7178" s="30">
        <f t="shared" si="112"/>
        <v>8164</v>
      </c>
      <c r="F7178" s="39"/>
    </row>
    <row r="7179" spans="5:6" x14ac:dyDescent="0.25">
      <c r="E7179" s="30">
        <f t="shared" si="112"/>
        <v>8165</v>
      </c>
      <c r="F7179" s="39"/>
    </row>
    <row r="7180" spans="5:6" x14ac:dyDescent="0.25">
      <c r="E7180" s="30">
        <f t="shared" si="112"/>
        <v>8166</v>
      </c>
      <c r="F7180" s="39"/>
    </row>
    <row r="7181" spans="5:6" x14ac:dyDescent="0.25">
      <c r="E7181" s="30">
        <f t="shared" si="112"/>
        <v>8167</v>
      </c>
      <c r="F7181" s="39"/>
    </row>
    <row r="7182" spans="5:6" x14ac:dyDescent="0.25">
      <c r="E7182" s="30">
        <f t="shared" si="112"/>
        <v>8168</v>
      </c>
      <c r="F7182" s="39"/>
    </row>
    <row r="7183" spans="5:6" x14ac:dyDescent="0.25">
      <c r="E7183" s="30">
        <f t="shared" si="112"/>
        <v>8169</v>
      </c>
      <c r="F7183" s="39"/>
    </row>
    <row r="7184" spans="5:6" x14ac:dyDescent="0.25">
      <c r="E7184" s="30">
        <f t="shared" si="112"/>
        <v>8170</v>
      </c>
      <c r="F7184" s="39"/>
    </row>
    <row r="7185" spans="5:6" x14ac:dyDescent="0.25">
      <c r="E7185" s="30">
        <f t="shared" si="112"/>
        <v>8171</v>
      </c>
      <c r="F7185" s="39"/>
    </row>
    <row r="7186" spans="5:6" x14ac:dyDescent="0.25">
      <c r="E7186" s="30">
        <f t="shared" si="112"/>
        <v>8172</v>
      </c>
      <c r="F7186" s="39"/>
    </row>
    <row r="7187" spans="5:6" x14ac:dyDescent="0.25">
      <c r="E7187" s="30">
        <f t="shared" si="112"/>
        <v>8173</v>
      </c>
      <c r="F7187" s="39"/>
    </row>
    <row r="7188" spans="5:6" x14ac:dyDescent="0.25">
      <c r="E7188" s="30">
        <f t="shared" si="112"/>
        <v>8174</v>
      </c>
      <c r="F7188" s="39"/>
    </row>
    <row r="7189" spans="5:6" x14ac:dyDescent="0.25">
      <c r="E7189" s="30">
        <f t="shared" si="112"/>
        <v>8175</v>
      </c>
      <c r="F7189" s="39"/>
    </row>
    <row r="7190" spans="5:6" x14ac:dyDescent="0.25">
      <c r="E7190" s="30">
        <f t="shared" si="112"/>
        <v>8176</v>
      </c>
      <c r="F7190" s="39"/>
    </row>
    <row r="7191" spans="5:6" x14ac:dyDescent="0.25">
      <c r="E7191" s="30">
        <f t="shared" si="112"/>
        <v>8177</v>
      </c>
      <c r="F7191" s="39"/>
    </row>
    <row r="7192" spans="5:6" x14ac:dyDescent="0.25">
      <c r="E7192" s="30">
        <f t="shared" si="112"/>
        <v>8178</v>
      </c>
      <c r="F7192" s="39"/>
    </row>
    <row r="7193" spans="5:6" x14ac:dyDescent="0.25">
      <c r="E7193" s="30">
        <f t="shared" si="112"/>
        <v>8179</v>
      </c>
      <c r="F7193" s="39"/>
    </row>
    <row r="7194" spans="5:6" x14ac:dyDescent="0.25">
      <c r="E7194" s="30">
        <f t="shared" si="112"/>
        <v>8180</v>
      </c>
      <c r="F7194" s="39"/>
    </row>
    <row r="7195" spans="5:6" x14ac:dyDescent="0.25">
      <c r="E7195" s="30">
        <f t="shared" si="112"/>
        <v>8181</v>
      </c>
      <c r="F7195" s="39"/>
    </row>
    <row r="7196" spans="5:6" x14ac:dyDescent="0.25">
      <c r="E7196" s="30">
        <f t="shared" si="112"/>
        <v>8182</v>
      </c>
      <c r="F7196" s="39"/>
    </row>
    <row r="7197" spans="5:6" x14ac:dyDescent="0.25">
      <c r="E7197" s="30">
        <f t="shared" si="112"/>
        <v>8183</v>
      </c>
      <c r="F7197" s="39"/>
    </row>
    <row r="7198" spans="5:6" x14ac:dyDescent="0.25">
      <c r="E7198" s="30">
        <f t="shared" si="112"/>
        <v>8184</v>
      </c>
      <c r="F7198" s="39"/>
    </row>
    <row r="7199" spans="5:6" x14ac:dyDescent="0.25">
      <c r="E7199" s="30">
        <f t="shared" si="112"/>
        <v>8185</v>
      </c>
      <c r="F7199" s="39"/>
    </row>
    <row r="7200" spans="5:6" x14ac:dyDescent="0.25">
      <c r="E7200" s="30">
        <f t="shared" si="112"/>
        <v>8186</v>
      </c>
      <c r="F7200" s="39"/>
    </row>
    <row r="7201" spans="5:6" x14ac:dyDescent="0.25">
      <c r="E7201" s="30">
        <f t="shared" si="112"/>
        <v>8187</v>
      </c>
      <c r="F7201" s="39"/>
    </row>
    <row r="7202" spans="5:6" x14ac:dyDescent="0.25">
      <c r="E7202" s="30">
        <f t="shared" si="112"/>
        <v>8188</v>
      </c>
      <c r="F7202" s="39"/>
    </row>
    <row r="7203" spans="5:6" x14ac:dyDescent="0.25">
      <c r="E7203" s="30">
        <f t="shared" si="112"/>
        <v>8189</v>
      </c>
      <c r="F7203" s="39"/>
    </row>
    <row r="7204" spans="5:6" x14ac:dyDescent="0.25">
      <c r="E7204" s="30">
        <f t="shared" si="112"/>
        <v>8190</v>
      </c>
      <c r="F7204" s="39"/>
    </row>
    <row r="7205" spans="5:6" x14ac:dyDescent="0.25">
      <c r="E7205" s="30">
        <f t="shared" si="112"/>
        <v>8191</v>
      </c>
      <c r="F7205" s="39"/>
    </row>
    <row r="7206" spans="5:6" x14ac:dyDescent="0.25">
      <c r="E7206" s="30">
        <f t="shared" si="112"/>
        <v>8192</v>
      </c>
      <c r="F7206" s="39"/>
    </row>
    <row r="7207" spans="5:6" x14ac:dyDescent="0.25">
      <c r="E7207" s="30">
        <f t="shared" si="112"/>
        <v>8193</v>
      </c>
      <c r="F7207" s="39"/>
    </row>
    <row r="7208" spans="5:6" x14ac:dyDescent="0.25">
      <c r="E7208" s="30">
        <f t="shared" si="112"/>
        <v>8194</v>
      </c>
      <c r="F7208" s="39"/>
    </row>
    <row r="7209" spans="5:6" x14ac:dyDescent="0.25">
      <c r="E7209" s="30">
        <f t="shared" ref="E7209:E7272" si="113" xml:space="preserve"> E7208 + 1</f>
        <v>8195</v>
      </c>
      <c r="F7209" s="39"/>
    </row>
    <row r="7210" spans="5:6" x14ac:dyDescent="0.25">
      <c r="E7210" s="30">
        <f t="shared" si="113"/>
        <v>8196</v>
      </c>
      <c r="F7210" s="39"/>
    </row>
    <row r="7211" spans="5:6" x14ac:dyDescent="0.25">
      <c r="E7211" s="30">
        <f t="shared" si="113"/>
        <v>8197</v>
      </c>
      <c r="F7211" s="39"/>
    </row>
    <row r="7212" spans="5:6" x14ac:dyDescent="0.25">
      <c r="E7212" s="30">
        <f t="shared" si="113"/>
        <v>8198</v>
      </c>
      <c r="F7212" s="39"/>
    </row>
    <row r="7213" spans="5:6" x14ac:dyDescent="0.25">
      <c r="E7213" s="30">
        <f t="shared" si="113"/>
        <v>8199</v>
      </c>
      <c r="F7213" s="39"/>
    </row>
    <row r="7214" spans="5:6" x14ac:dyDescent="0.25">
      <c r="E7214" s="30">
        <f t="shared" si="113"/>
        <v>8200</v>
      </c>
      <c r="F7214" s="39"/>
    </row>
    <row r="7215" spans="5:6" x14ac:dyDescent="0.25">
      <c r="E7215" s="30">
        <f t="shared" si="113"/>
        <v>8201</v>
      </c>
      <c r="F7215" s="39"/>
    </row>
    <row r="7216" spans="5:6" x14ac:dyDescent="0.25">
      <c r="E7216" s="30">
        <f t="shared" si="113"/>
        <v>8202</v>
      </c>
      <c r="F7216" s="39"/>
    </row>
    <row r="7217" spans="5:6" x14ac:dyDescent="0.25">
      <c r="E7217" s="30">
        <f t="shared" si="113"/>
        <v>8203</v>
      </c>
      <c r="F7217" s="39"/>
    </row>
    <row r="7218" spans="5:6" x14ac:dyDescent="0.25">
      <c r="E7218" s="30">
        <f t="shared" si="113"/>
        <v>8204</v>
      </c>
      <c r="F7218" s="39"/>
    </row>
    <row r="7219" spans="5:6" x14ac:dyDescent="0.25">
      <c r="E7219" s="30">
        <f t="shared" si="113"/>
        <v>8205</v>
      </c>
      <c r="F7219" s="39"/>
    </row>
    <row r="7220" spans="5:6" x14ac:dyDescent="0.25">
      <c r="E7220" s="30">
        <f t="shared" si="113"/>
        <v>8206</v>
      </c>
      <c r="F7220" s="39"/>
    </row>
    <row r="7221" spans="5:6" x14ac:dyDescent="0.25">
      <c r="E7221" s="30">
        <f t="shared" si="113"/>
        <v>8207</v>
      </c>
      <c r="F7221" s="39"/>
    </row>
    <row r="7222" spans="5:6" x14ac:dyDescent="0.25">
      <c r="E7222" s="30">
        <f t="shared" si="113"/>
        <v>8208</v>
      </c>
      <c r="F7222" s="39"/>
    </row>
    <row r="7223" spans="5:6" x14ac:dyDescent="0.25">
      <c r="E7223" s="30">
        <f t="shared" si="113"/>
        <v>8209</v>
      </c>
      <c r="F7223" s="39"/>
    </row>
    <row r="7224" spans="5:6" x14ac:dyDescent="0.25">
      <c r="E7224" s="30">
        <f t="shared" si="113"/>
        <v>8210</v>
      </c>
      <c r="F7224" s="39"/>
    </row>
    <row r="7225" spans="5:6" x14ac:dyDescent="0.25">
      <c r="E7225" s="30">
        <f t="shared" si="113"/>
        <v>8211</v>
      </c>
      <c r="F7225" s="39"/>
    </row>
    <row r="7226" spans="5:6" x14ac:dyDescent="0.25">
      <c r="E7226" s="30">
        <f t="shared" si="113"/>
        <v>8212</v>
      </c>
      <c r="F7226" s="39"/>
    </row>
    <row r="7227" spans="5:6" x14ac:dyDescent="0.25">
      <c r="E7227" s="30">
        <f t="shared" si="113"/>
        <v>8213</v>
      </c>
      <c r="F7227" s="39"/>
    </row>
    <row r="7228" spans="5:6" x14ac:dyDescent="0.25">
      <c r="E7228" s="30">
        <f t="shared" si="113"/>
        <v>8214</v>
      </c>
      <c r="F7228" s="39"/>
    </row>
    <row r="7229" spans="5:6" x14ac:dyDescent="0.25">
      <c r="E7229" s="30">
        <f t="shared" si="113"/>
        <v>8215</v>
      </c>
      <c r="F7229" s="39"/>
    </row>
    <row r="7230" spans="5:6" x14ac:dyDescent="0.25">
      <c r="E7230" s="30">
        <f t="shared" si="113"/>
        <v>8216</v>
      </c>
      <c r="F7230" s="39"/>
    </row>
    <row r="7231" spans="5:6" x14ac:dyDescent="0.25">
      <c r="E7231" s="30">
        <f t="shared" si="113"/>
        <v>8217</v>
      </c>
      <c r="F7231" s="39"/>
    </row>
    <row r="7232" spans="5:6" x14ac:dyDescent="0.25">
      <c r="E7232" s="30">
        <f t="shared" si="113"/>
        <v>8218</v>
      </c>
      <c r="F7232" s="39"/>
    </row>
    <row r="7233" spans="5:6" x14ac:dyDescent="0.25">
      <c r="E7233" s="30">
        <f t="shared" si="113"/>
        <v>8219</v>
      </c>
      <c r="F7233" s="39"/>
    </row>
    <row r="7234" spans="5:6" x14ac:dyDescent="0.25">
      <c r="E7234" s="30">
        <f t="shared" si="113"/>
        <v>8220</v>
      </c>
      <c r="F7234" s="39"/>
    </row>
    <row r="7235" spans="5:6" x14ac:dyDescent="0.25">
      <c r="E7235" s="30">
        <f t="shared" si="113"/>
        <v>8221</v>
      </c>
      <c r="F7235" s="39"/>
    </row>
    <row r="7236" spans="5:6" x14ac:dyDescent="0.25">
      <c r="E7236" s="30">
        <f t="shared" si="113"/>
        <v>8222</v>
      </c>
      <c r="F7236" s="39"/>
    </row>
    <row r="7237" spans="5:6" x14ac:dyDescent="0.25">
      <c r="E7237" s="30">
        <f t="shared" si="113"/>
        <v>8223</v>
      </c>
      <c r="F7237" s="39"/>
    </row>
    <row r="7238" spans="5:6" x14ac:dyDescent="0.25">
      <c r="E7238" s="30">
        <f t="shared" si="113"/>
        <v>8224</v>
      </c>
      <c r="F7238" s="39"/>
    </row>
    <row r="7239" spans="5:6" x14ac:dyDescent="0.25">
      <c r="E7239" s="30">
        <f t="shared" si="113"/>
        <v>8225</v>
      </c>
      <c r="F7239" s="39"/>
    </row>
    <row r="7240" spans="5:6" x14ac:dyDescent="0.25">
      <c r="E7240" s="30">
        <f t="shared" si="113"/>
        <v>8226</v>
      </c>
      <c r="F7240" s="39"/>
    </row>
    <row r="7241" spans="5:6" x14ac:dyDescent="0.25">
      <c r="E7241" s="30">
        <f t="shared" si="113"/>
        <v>8227</v>
      </c>
      <c r="F7241" s="39"/>
    </row>
    <row r="7242" spans="5:6" x14ac:dyDescent="0.25">
      <c r="E7242" s="30">
        <f t="shared" si="113"/>
        <v>8228</v>
      </c>
      <c r="F7242" s="39"/>
    </row>
    <row r="7243" spans="5:6" x14ac:dyDescent="0.25">
      <c r="E7243" s="30">
        <f t="shared" si="113"/>
        <v>8229</v>
      </c>
      <c r="F7243" s="39"/>
    </row>
    <row r="7244" spans="5:6" x14ac:dyDescent="0.25">
      <c r="E7244" s="30">
        <f t="shared" si="113"/>
        <v>8230</v>
      </c>
      <c r="F7244" s="39"/>
    </row>
    <row r="7245" spans="5:6" x14ac:dyDescent="0.25">
      <c r="E7245" s="30">
        <f t="shared" si="113"/>
        <v>8231</v>
      </c>
      <c r="F7245" s="39"/>
    </row>
    <row r="7246" spans="5:6" x14ac:dyDescent="0.25">
      <c r="E7246" s="30">
        <f t="shared" si="113"/>
        <v>8232</v>
      </c>
      <c r="F7246" s="39"/>
    </row>
    <row r="7247" spans="5:6" x14ac:dyDescent="0.25">
      <c r="E7247" s="30">
        <f t="shared" si="113"/>
        <v>8233</v>
      </c>
      <c r="F7247" s="39"/>
    </row>
    <row r="7248" spans="5:6" x14ac:dyDescent="0.25">
      <c r="E7248" s="30">
        <f t="shared" si="113"/>
        <v>8234</v>
      </c>
      <c r="F7248" s="39"/>
    </row>
    <row r="7249" spans="5:6" x14ac:dyDescent="0.25">
      <c r="E7249" s="30">
        <f t="shared" si="113"/>
        <v>8235</v>
      </c>
      <c r="F7249" s="39"/>
    </row>
    <row r="7250" spans="5:6" x14ac:dyDescent="0.25">
      <c r="E7250" s="30">
        <f t="shared" si="113"/>
        <v>8236</v>
      </c>
      <c r="F7250" s="39"/>
    </row>
    <row r="7251" spans="5:6" x14ac:dyDescent="0.25">
      <c r="E7251" s="30">
        <f t="shared" si="113"/>
        <v>8237</v>
      </c>
      <c r="F7251" s="39"/>
    </row>
    <row r="7252" spans="5:6" x14ac:dyDescent="0.25">
      <c r="E7252" s="30">
        <f t="shared" si="113"/>
        <v>8238</v>
      </c>
      <c r="F7252" s="39"/>
    </row>
    <row r="7253" spans="5:6" x14ac:dyDescent="0.25">
      <c r="E7253" s="30">
        <f t="shared" si="113"/>
        <v>8239</v>
      </c>
      <c r="F7253" s="39"/>
    </row>
    <row r="7254" spans="5:6" x14ac:dyDescent="0.25">
      <c r="E7254" s="30">
        <f t="shared" si="113"/>
        <v>8240</v>
      </c>
      <c r="F7254" s="39"/>
    </row>
    <row r="7255" spans="5:6" x14ac:dyDescent="0.25">
      <c r="E7255" s="30">
        <f t="shared" si="113"/>
        <v>8241</v>
      </c>
      <c r="F7255" s="39"/>
    </row>
    <row r="7256" spans="5:6" x14ac:dyDescent="0.25">
      <c r="E7256" s="30">
        <f t="shared" si="113"/>
        <v>8242</v>
      </c>
      <c r="F7256" s="39"/>
    </row>
    <row r="7257" spans="5:6" x14ac:dyDescent="0.25">
      <c r="E7257" s="30">
        <f t="shared" si="113"/>
        <v>8243</v>
      </c>
      <c r="F7257" s="39"/>
    </row>
    <row r="7258" spans="5:6" x14ac:dyDescent="0.25">
      <c r="E7258" s="30">
        <f t="shared" si="113"/>
        <v>8244</v>
      </c>
      <c r="F7258" s="39"/>
    </row>
    <row r="7259" spans="5:6" x14ac:dyDescent="0.25">
      <c r="E7259" s="30">
        <f t="shared" si="113"/>
        <v>8245</v>
      </c>
      <c r="F7259" s="39"/>
    </row>
    <row r="7260" spans="5:6" x14ac:dyDescent="0.25">
      <c r="E7260" s="30">
        <f t="shared" si="113"/>
        <v>8246</v>
      </c>
      <c r="F7260" s="39"/>
    </row>
    <row r="7261" spans="5:6" x14ac:dyDescent="0.25">
      <c r="E7261" s="30">
        <f t="shared" si="113"/>
        <v>8247</v>
      </c>
      <c r="F7261" s="39"/>
    </row>
    <row r="7262" spans="5:6" x14ac:dyDescent="0.25">
      <c r="E7262" s="30">
        <f t="shared" si="113"/>
        <v>8248</v>
      </c>
      <c r="F7262" s="39"/>
    </row>
    <row r="7263" spans="5:6" x14ac:dyDescent="0.25">
      <c r="E7263" s="30">
        <f t="shared" si="113"/>
        <v>8249</v>
      </c>
      <c r="F7263" s="39"/>
    </row>
    <row r="7264" spans="5:6" x14ac:dyDescent="0.25">
      <c r="E7264" s="30">
        <f t="shared" si="113"/>
        <v>8250</v>
      </c>
      <c r="F7264" s="39"/>
    </row>
    <row r="7265" spans="5:6" x14ac:dyDescent="0.25">
      <c r="E7265" s="30">
        <f t="shared" si="113"/>
        <v>8251</v>
      </c>
      <c r="F7265" s="39"/>
    </row>
    <row r="7266" spans="5:6" x14ac:dyDescent="0.25">
      <c r="E7266" s="30">
        <f t="shared" si="113"/>
        <v>8252</v>
      </c>
      <c r="F7266" s="39"/>
    </row>
    <row r="7267" spans="5:6" x14ac:dyDescent="0.25">
      <c r="E7267" s="30">
        <f t="shared" si="113"/>
        <v>8253</v>
      </c>
      <c r="F7267" s="39"/>
    </row>
    <row r="7268" spans="5:6" x14ac:dyDescent="0.25">
      <c r="E7268" s="30">
        <f t="shared" si="113"/>
        <v>8254</v>
      </c>
      <c r="F7268" s="39"/>
    </row>
    <row r="7269" spans="5:6" x14ac:dyDescent="0.25">
      <c r="E7269" s="30">
        <f t="shared" si="113"/>
        <v>8255</v>
      </c>
      <c r="F7269" s="39"/>
    </row>
    <row r="7270" spans="5:6" x14ac:dyDescent="0.25">
      <c r="E7270" s="30">
        <f t="shared" si="113"/>
        <v>8256</v>
      </c>
      <c r="F7270" s="39"/>
    </row>
    <row r="7271" spans="5:6" x14ac:dyDescent="0.25">
      <c r="E7271" s="30">
        <f t="shared" si="113"/>
        <v>8257</v>
      </c>
      <c r="F7271" s="39"/>
    </row>
    <row r="7272" spans="5:6" x14ac:dyDescent="0.25">
      <c r="E7272" s="30">
        <f t="shared" si="113"/>
        <v>8258</v>
      </c>
      <c r="F7272" s="39"/>
    </row>
    <row r="7273" spans="5:6" x14ac:dyDescent="0.25">
      <c r="E7273" s="30">
        <f t="shared" ref="E7273:E7336" si="114" xml:space="preserve"> E7272 + 1</f>
        <v>8259</v>
      </c>
      <c r="F7273" s="39"/>
    </row>
    <row r="7274" spans="5:6" x14ac:dyDescent="0.25">
      <c r="E7274" s="30">
        <f t="shared" si="114"/>
        <v>8260</v>
      </c>
      <c r="F7274" s="39"/>
    </row>
    <row r="7275" spans="5:6" x14ac:dyDescent="0.25">
      <c r="E7275" s="30">
        <f t="shared" si="114"/>
        <v>8261</v>
      </c>
      <c r="F7275" s="39"/>
    </row>
    <row r="7276" spans="5:6" x14ac:dyDescent="0.25">
      <c r="E7276" s="30">
        <f t="shared" si="114"/>
        <v>8262</v>
      </c>
      <c r="F7276" s="39"/>
    </row>
    <row r="7277" spans="5:6" x14ac:dyDescent="0.25">
      <c r="E7277" s="30">
        <f t="shared" si="114"/>
        <v>8263</v>
      </c>
      <c r="F7277" s="39"/>
    </row>
    <row r="7278" spans="5:6" x14ac:dyDescent="0.25">
      <c r="E7278" s="30">
        <f t="shared" si="114"/>
        <v>8264</v>
      </c>
      <c r="F7278" s="39"/>
    </row>
    <row r="7279" spans="5:6" x14ac:dyDescent="0.25">
      <c r="E7279" s="30">
        <f t="shared" si="114"/>
        <v>8265</v>
      </c>
      <c r="F7279" s="39"/>
    </row>
    <row r="7280" spans="5:6" x14ac:dyDescent="0.25">
      <c r="E7280" s="30">
        <f t="shared" si="114"/>
        <v>8266</v>
      </c>
      <c r="F7280" s="39"/>
    </row>
    <row r="7281" spans="5:6" x14ac:dyDescent="0.25">
      <c r="E7281" s="30">
        <f t="shared" si="114"/>
        <v>8267</v>
      </c>
      <c r="F7281" s="39"/>
    </row>
    <row r="7282" spans="5:6" x14ac:dyDescent="0.25">
      <c r="E7282" s="30">
        <f t="shared" si="114"/>
        <v>8268</v>
      </c>
      <c r="F7282" s="39"/>
    </row>
    <row r="7283" spans="5:6" x14ac:dyDescent="0.25">
      <c r="E7283" s="30">
        <f t="shared" si="114"/>
        <v>8269</v>
      </c>
      <c r="F7283" s="39"/>
    </row>
    <row r="7284" spans="5:6" x14ac:dyDescent="0.25">
      <c r="E7284" s="30">
        <f t="shared" si="114"/>
        <v>8270</v>
      </c>
      <c r="F7284" s="39"/>
    </row>
    <row r="7285" spans="5:6" x14ac:dyDescent="0.25">
      <c r="E7285" s="30">
        <f t="shared" si="114"/>
        <v>8271</v>
      </c>
      <c r="F7285" s="39"/>
    </row>
    <row r="7286" spans="5:6" x14ac:dyDescent="0.25">
      <c r="E7286" s="30">
        <f t="shared" si="114"/>
        <v>8272</v>
      </c>
      <c r="F7286" s="39"/>
    </row>
    <row r="7287" spans="5:6" x14ac:dyDescent="0.25">
      <c r="E7287" s="30">
        <f t="shared" si="114"/>
        <v>8273</v>
      </c>
      <c r="F7287" s="39"/>
    </row>
    <row r="7288" spans="5:6" x14ac:dyDescent="0.25">
      <c r="E7288" s="30">
        <f t="shared" si="114"/>
        <v>8274</v>
      </c>
      <c r="F7288" s="39"/>
    </row>
    <row r="7289" spans="5:6" x14ac:dyDescent="0.25">
      <c r="E7289" s="30">
        <f t="shared" si="114"/>
        <v>8275</v>
      </c>
      <c r="F7289" s="39"/>
    </row>
    <row r="7290" spans="5:6" x14ac:dyDescent="0.25">
      <c r="E7290" s="30">
        <f t="shared" si="114"/>
        <v>8276</v>
      </c>
      <c r="F7290" s="39"/>
    </row>
    <row r="7291" spans="5:6" x14ac:dyDescent="0.25">
      <c r="E7291" s="30">
        <f t="shared" si="114"/>
        <v>8277</v>
      </c>
      <c r="F7291" s="39"/>
    </row>
    <row r="7292" spans="5:6" x14ac:dyDescent="0.25">
      <c r="E7292" s="30">
        <f t="shared" si="114"/>
        <v>8278</v>
      </c>
      <c r="F7292" s="39"/>
    </row>
    <row r="7293" spans="5:6" x14ac:dyDescent="0.25">
      <c r="E7293" s="30">
        <f t="shared" si="114"/>
        <v>8279</v>
      </c>
      <c r="F7293" s="39"/>
    </row>
    <row r="7294" spans="5:6" x14ac:dyDescent="0.25">
      <c r="E7294" s="30">
        <f t="shared" si="114"/>
        <v>8280</v>
      </c>
      <c r="F7294" s="39"/>
    </row>
    <row r="7295" spans="5:6" x14ac:dyDescent="0.25">
      <c r="E7295" s="30">
        <f t="shared" si="114"/>
        <v>8281</v>
      </c>
      <c r="F7295" s="39"/>
    </row>
    <row r="7296" spans="5:6" x14ac:dyDescent="0.25">
      <c r="E7296" s="30">
        <f t="shared" si="114"/>
        <v>8282</v>
      </c>
      <c r="F7296" s="39"/>
    </row>
    <row r="7297" spans="5:6" x14ac:dyDescent="0.25">
      <c r="E7297" s="30">
        <f t="shared" si="114"/>
        <v>8283</v>
      </c>
      <c r="F7297" s="39"/>
    </row>
    <row r="7298" spans="5:6" x14ac:dyDescent="0.25">
      <c r="E7298" s="30">
        <f t="shared" si="114"/>
        <v>8284</v>
      </c>
      <c r="F7298" s="39"/>
    </row>
    <row r="7299" spans="5:6" x14ac:dyDescent="0.25">
      <c r="E7299" s="30">
        <f t="shared" si="114"/>
        <v>8285</v>
      </c>
      <c r="F7299" s="39"/>
    </row>
    <row r="7300" spans="5:6" x14ac:dyDescent="0.25">
      <c r="E7300" s="30">
        <f t="shared" si="114"/>
        <v>8286</v>
      </c>
      <c r="F7300" s="39"/>
    </row>
    <row r="7301" spans="5:6" x14ac:dyDescent="0.25">
      <c r="E7301" s="30">
        <f t="shared" si="114"/>
        <v>8287</v>
      </c>
      <c r="F7301" s="39"/>
    </row>
    <row r="7302" spans="5:6" x14ac:dyDescent="0.25">
      <c r="E7302" s="30">
        <f t="shared" si="114"/>
        <v>8288</v>
      </c>
      <c r="F7302" s="39"/>
    </row>
    <row r="7303" spans="5:6" x14ac:dyDescent="0.25">
      <c r="E7303" s="30">
        <f t="shared" si="114"/>
        <v>8289</v>
      </c>
      <c r="F7303" s="39"/>
    </row>
    <row r="7304" spans="5:6" x14ac:dyDescent="0.25">
      <c r="E7304" s="30">
        <f t="shared" si="114"/>
        <v>8290</v>
      </c>
      <c r="F7304" s="39"/>
    </row>
    <row r="7305" spans="5:6" x14ac:dyDescent="0.25">
      <c r="E7305" s="30">
        <f t="shared" si="114"/>
        <v>8291</v>
      </c>
      <c r="F7305" s="39"/>
    </row>
    <row r="7306" spans="5:6" x14ac:dyDescent="0.25">
      <c r="E7306" s="30">
        <f t="shared" si="114"/>
        <v>8292</v>
      </c>
      <c r="F7306" s="39"/>
    </row>
    <row r="7307" spans="5:6" x14ac:dyDescent="0.25">
      <c r="E7307" s="30">
        <f t="shared" si="114"/>
        <v>8293</v>
      </c>
      <c r="F7307" s="39"/>
    </row>
    <row r="7308" spans="5:6" x14ac:dyDescent="0.25">
      <c r="E7308" s="30">
        <f t="shared" si="114"/>
        <v>8294</v>
      </c>
      <c r="F7308" s="39"/>
    </row>
    <row r="7309" spans="5:6" x14ac:dyDescent="0.25">
      <c r="E7309" s="30">
        <f t="shared" si="114"/>
        <v>8295</v>
      </c>
      <c r="F7309" s="39"/>
    </row>
    <row r="7310" spans="5:6" x14ac:dyDescent="0.25">
      <c r="E7310" s="30">
        <f t="shared" si="114"/>
        <v>8296</v>
      </c>
      <c r="F7310" s="39"/>
    </row>
    <row r="7311" spans="5:6" x14ac:dyDescent="0.25">
      <c r="E7311" s="30">
        <f t="shared" si="114"/>
        <v>8297</v>
      </c>
      <c r="F7311" s="39"/>
    </row>
    <row r="7312" spans="5:6" x14ac:dyDescent="0.25">
      <c r="E7312" s="30">
        <f t="shared" si="114"/>
        <v>8298</v>
      </c>
      <c r="F7312" s="39"/>
    </row>
    <row r="7313" spans="5:6" x14ac:dyDescent="0.25">
      <c r="E7313" s="30">
        <f t="shared" si="114"/>
        <v>8299</v>
      </c>
      <c r="F7313" s="39"/>
    </row>
    <row r="7314" spans="5:6" x14ac:dyDescent="0.25">
      <c r="E7314" s="30">
        <f t="shared" si="114"/>
        <v>8300</v>
      </c>
      <c r="F7314" s="39"/>
    </row>
    <row r="7315" spans="5:6" x14ac:dyDescent="0.25">
      <c r="E7315" s="30">
        <f t="shared" si="114"/>
        <v>8301</v>
      </c>
      <c r="F7315" s="39"/>
    </row>
    <row r="7316" spans="5:6" x14ac:dyDescent="0.25">
      <c r="E7316" s="30">
        <f t="shared" si="114"/>
        <v>8302</v>
      </c>
      <c r="F7316" s="39"/>
    </row>
    <row r="7317" spans="5:6" x14ac:dyDescent="0.25">
      <c r="E7317" s="30">
        <f t="shared" si="114"/>
        <v>8303</v>
      </c>
      <c r="F7317" s="39"/>
    </row>
    <row r="7318" spans="5:6" x14ac:dyDescent="0.25">
      <c r="E7318" s="30">
        <f t="shared" si="114"/>
        <v>8304</v>
      </c>
      <c r="F7318" s="39"/>
    </row>
    <row r="7319" spans="5:6" x14ac:dyDescent="0.25">
      <c r="E7319" s="30">
        <f t="shared" si="114"/>
        <v>8305</v>
      </c>
      <c r="F7319" s="39"/>
    </row>
    <row r="7320" spans="5:6" x14ac:dyDescent="0.25">
      <c r="E7320" s="30">
        <f t="shared" si="114"/>
        <v>8306</v>
      </c>
      <c r="F7320" s="39"/>
    </row>
    <row r="7321" spans="5:6" x14ac:dyDescent="0.25">
      <c r="E7321" s="30">
        <f t="shared" si="114"/>
        <v>8307</v>
      </c>
      <c r="F7321" s="39"/>
    </row>
    <row r="7322" spans="5:6" x14ac:dyDescent="0.25">
      <c r="E7322" s="30">
        <f t="shared" si="114"/>
        <v>8308</v>
      </c>
      <c r="F7322" s="39"/>
    </row>
    <row r="7323" spans="5:6" x14ac:dyDescent="0.25">
      <c r="E7323" s="30">
        <f t="shared" si="114"/>
        <v>8309</v>
      </c>
      <c r="F7323" s="39"/>
    </row>
    <row r="7324" spans="5:6" x14ac:dyDescent="0.25">
      <c r="E7324" s="30">
        <f t="shared" si="114"/>
        <v>8310</v>
      </c>
      <c r="F7324" s="39"/>
    </row>
    <row r="7325" spans="5:6" x14ac:dyDescent="0.25">
      <c r="E7325" s="30">
        <f t="shared" si="114"/>
        <v>8311</v>
      </c>
      <c r="F7325" s="39"/>
    </row>
    <row r="7326" spans="5:6" x14ac:dyDescent="0.25">
      <c r="E7326" s="30">
        <f t="shared" si="114"/>
        <v>8312</v>
      </c>
      <c r="F7326" s="39"/>
    </row>
    <row r="7327" spans="5:6" x14ac:dyDescent="0.25">
      <c r="E7327" s="30">
        <f t="shared" si="114"/>
        <v>8313</v>
      </c>
      <c r="F7327" s="39"/>
    </row>
    <row r="7328" spans="5:6" x14ac:dyDescent="0.25">
      <c r="E7328" s="30">
        <f t="shared" si="114"/>
        <v>8314</v>
      </c>
      <c r="F7328" s="39"/>
    </row>
    <row r="7329" spans="5:6" x14ac:dyDescent="0.25">
      <c r="E7329" s="30">
        <f t="shared" si="114"/>
        <v>8315</v>
      </c>
      <c r="F7329" s="39"/>
    </row>
    <row r="7330" spans="5:6" x14ac:dyDescent="0.25">
      <c r="E7330" s="30">
        <f t="shared" si="114"/>
        <v>8316</v>
      </c>
      <c r="F7330" s="39"/>
    </row>
    <row r="7331" spans="5:6" x14ac:dyDescent="0.25">
      <c r="E7331" s="30">
        <f t="shared" si="114"/>
        <v>8317</v>
      </c>
      <c r="F7331" s="39"/>
    </row>
    <row r="7332" spans="5:6" x14ac:dyDescent="0.25">
      <c r="E7332" s="30">
        <f t="shared" si="114"/>
        <v>8318</v>
      </c>
      <c r="F7332" s="39"/>
    </row>
    <row r="7333" spans="5:6" x14ac:dyDescent="0.25">
      <c r="E7333" s="30">
        <f t="shared" si="114"/>
        <v>8319</v>
      </c>
      <c r="F7333" s="39"/>
    </row>
    <row r="7334" spans="5:6" x14ac:dyDescent="0.25">
      <c r="E7334" s="30">
        <f t="shared" si="114"/>
        <v>8320</v>
      </c>
      <c r="F7334" s="39"/>
    </row>
    <row r="7335" spans="5:6" x14ac:dyDescent="0.25">
      <c r="E7335" s="30">
        <f t="shared" si="114"/>
        <v>8321</v>
      </c>
      <c r="F7335" s="39"/>
    </row>
    <row r="7336" spans="5:6" x14ac:dyDescent="0.25">
      <c r="E7336" s="30">
        <f t="shared" si="114"/>
        <v>8322</v>
      </c>
      <c r="F7336" s="39"/>
    </row>
    <row r="7337" spans="5:6" x14ac:dyDescent="0.25">
      <c r="E7337" s="30">
        <f t="shared" ref="E7337:E7400" si="115" xml:space="preserve"> E7336 + 1</f>
        <v>8323</v>
      </c>
      <c r="F7337" s="39"/>
    </row>
    <row r="7338" spans="5:6" x14ac:dyDescent="0.25">
      <c r="E7338" s="30">
        <f t="shared" si="115"/>
        <v>8324</v>
      </c>
      <c r="F7338" s="39"/>
    </row>
    <row r="7339" spans="5:6" x14ac:dyDescent="0.25">
      <c r="E7339" s="30">
        <f t="shared" si="115"/>
        <v>8325</v>
      </c>
      <c r="F7339" s="39"/>
    </row>
    <row r="7340" spans="5:6" x14ac:dyDescent="0.25">
      <c r="E7340" s="30">
        <f t="shared" si="115"/>
        <v>8326</v>
      </c>
      <c r="F7340" s="39"/>
    </row>
    <row r="7341" spans="5:6" x14ac:dyDescent="0.25">
      <c r="E7341" s="30">
        <f t="shared" si="115"/>
        <v>8327</v>
      </c>
      <c r="F7341" s="39"/>
    </row>
    <row r="7342" spans="5:6" x14ac:dyDescent="0.25">
      <c r="E7342" s="30">
        <f t="shared" si="115"/>
        <v>8328</v>
      </c>
      <c r="F7342" s="39"/>
    </row>
    <row r="7343" spans="5:6" x14ac:dyDescent="0.25">
      <c r="E7343" s="30">
        <f t="shared" si="115"/>
        <v>8329</v>
      </c>
      <c r="F7343" s="39"/>
    </row>
    <row r="7344" spans="5:6" x14ac:dyDescent="0.25">
      <c r="E7344" s="30">
        <f t="shared" si="115"/>
        <v>8330</v>
      </c>
      <c r="F7344" s="39"/>
    </row>
    <row r="7345" spans="5:6" x14ac:dyDescent="0.25">
      <c r="E7345" s="30">
        <f t="shared" si="115"/>
        <v>8331</v>
      </c>
      <c r="F7345" s="39"/>
    </row>
    <row r="7346" spans="5:6" x14ac:dyDescent="0.25">
      <c r="E7346" s="30">
        <f t="shared" si="115"/>
        <v>8332</v>
      </c>
      <c r="F7346" s="39"/>
    </row>
    <row r="7347" spans="5:6" x14ac:dyDescent="0.25">
      <c r="E7347" s="30">
        <f t="shared" si="115"/>
        <v>8333</v>
      </c>
      <c r="F7347" s="39"/>
    </row>
    <row r="7348" spans="5:6" x14ac:dyDescent="0.25">
      <c r="E7348" s="30">
        <f t="shared" si="115"/>
        <v>8334</v>
      </c>
      <c r="F7348" s="39"/>
    </row>
    <row r="7349" spans="5:6" x14ac:dyDescent="0.25">
      <c r="E7349" s="30">
        <f t="shared" si="115"/>
        <v>8335</v>
      </c>
      <c r="F7349" s="39"/>
    </row>
    <row r="7350" spans="5:6" x14ac:dyDescent="0.25">
      <c r="E7350" s="30">
        <f t="shared" si="115"/>
        <v>8336</v>
      </c>
      <c r="F7350" s="39"/>
    </row>
    <row r="7351" spans="5:6" x14ac:dyDescent="0.25">
      <c r="E7351" s="30">
        <f t="shared" si="115"/>
        <v>8337</v>
      </c>
      <c r="F7351" s="39"/>
    </row>
    <row r="7352" spans="5:6" x14ac:dyDescent="0.25">
      <c r="E7352" s="30">
        <f t="shared" si="115"/>
        <v>8338</v>
      </c>
      <c r="F7352" s="39"/>
    </row>
    <row r="7353" spans="5:6" x14ac:dyDescent="0.25">
      <c r="E7353" s="30">
        <f t="shared" si="115"/>
        <v>8339</v>
      </c>
      <c r="F7353" s="39"/>
    </row>
    <row r="7354" spans="5:6" x14ac:dyDescent="0.25">
      <c r="E7354" s="30">
        <f t="shared" si="115"/>
        <v>8340</v>
      </c>
      <c r="F7354" s="39"/>
    </row>
    <row r="7355" spans="5:6" x14ac:dyDescent="0.25">
      <c r="E7355" s="30">
        <f t="shared" si="115"/>
        <v>8341</v>
      </c>
      <c r="F7355" s="39"/>
    </row>
    <row r="7356" spans="5:6" x14ac:dyDescent="0.25">
      <c r="E7356" s="30">
        <f t="shared" si="115"/>
        <v>8342</v>
      </c>
      <c r="F7356" s="39"/>
    </row>
    <row r="7357" spans="5:6" x14ac:dyDescent="0.25">
      <c r="E7357" s="30">
        <f t="shared" si="115"/>
        <v>8343</v>
      </c>
      <c r="F7357" s="39"/>
    </row>
    <row r="7358" spans="5:6" x14ac:dyDescent="0.25">
      <c r="E7358" s="30">
        <f t="shared" si="115"/>
        <v>8344</v>
      </c>
      <c r="F7358" s="39"/>
    </row>
    <row r="7359" spans="5:6" x14ac:dyDescent="0.25">
      <c r="E7359" s="30">
        <f t="shared" si="115"/>
        <v>8345</v>
      </c>
      <c r="F7359" s="39"/>
    </row>
    <row r="7360" spans="5:6" x14ac:dyDescent="0.25">
      <c r="E7360" s="30">
        <f t="shared" si="115"/>
        <v>8346</v>
      </c>
      <c r="F7360" s="39"/>
    </row>
    <row r="7361" spans="5:6" x14ac:dyDescent="0.25">
      <c r="E7361" s="30">
        <f t="shared" si="115"/>
        <v>8347</v>
      </c>
      <c r="F7361" s="39"/>
    </row>
    <row r="7362" spans="5:6" x14ac:dyDescent="0.25">
      <c r="E7362" s="30">
        <f t="shared" si="115"/>
        <v>8348</v>
      </c>
      <c r="F7362" s="39"/>
    </row>
    <row r="7363" spans="5:6" x14ac:dyDescent="0.25">
      <c r="E7363" s="30">
        <f t="shared" si="115"/>
        <v>8349</v>
      </c>
      <c r="F7363" s="39"/>
    </row>
    <row r="7364" spans="5:6" x14ac:dyDescent="0.25">
      <c r="E7364" s="30">
        <f t="shared" si="115"/>
        <v>8350</v>
      </c>
      <c r="F7364" s="39"/>
    </row>
    <row r="7365" spans="5:6" x14ac:dyDescent="0.25">
      <c r="E7365" s="30">
        <f t="shared" si="115"/>
        <v>8351</v>
      </c>
      <c r="F7365" s="39"/>
    </row>
    <row r="7366" spans="5:6" x14ac:dyDescent="0.25">
      <c r="E7366" s="30">
        <f t="shared" si="115"/>
        <v>8352</v>
      </c>
      <c r="F7366" s="39"/>
    </row>
    <row r="7367" spans="5:6" x14ac:dyDescent="0.25">
      <c r="E7367" s="30">
        <f t="shared" si="115"/>
        <v>8353</v>
      </c>
      <c r="F7367" s="39"/>
    </row>
    <row r="7368" spans="5:6" x14ac:dyDescent="0.25">
      <c r="E7368" s="30">
        <f t="shared" si="115"/>
        <v>8354</v>
      </c>
      <c r="F7368" s="39"/>
    </row>
    <row r="7369" spans="5:6" x14ac:dyDescent="0.25">
      <c r="E7369" s="30">
        <f t="shared" si="115"/>
        <v>8355</v>
      </c>
      <c r="F7369" s="39"/>
    </row>
    <row r="7370" spans="5:6" x14ac:dyDescent="0.25">
      <c r="E7370" s="30">
        <f t="shared" si="115"/>
        <v>8356</v>
      </c>
      <c r="F7370" s="39"/>
    </row>
    <row r="7371" spans="5:6" x14ac:dyDescent="0.25">
      <c r="E7371" s="30">
        <f t="shared" si="115"/>
        <v>8357</v>
      </c>
      <c r="F7371" s="39"/>
    </row>
    <row r="7372" spans="5:6" x14ac:dyDescent="0.25">
      <c r="E7372" s="30">
        <f t="shared" si="115"/>
        <v>8358</v>
      </c>
      <c r="F7372" s="39"/>
    </row>
    <row r="7373" spans="5:6" x14ac:dyDescent="0.25">
      <c r="E7373" s="30">
        <f t="shared" si="115"/>
        <v>8359</v>
      </c>
      <c r="F7373" s="39"/>
    </row>
    <row r="7374" spans="5:6" x14ac:dyDescent="0.25">
      <c r="E7374" s="30">
        <f t="shared" si="115"/>
        <v>8360</v>
      </c>
      <c r="F7374" s="39"/>
    </row>
    <row r="7375" spans="5:6" x14ac:dyDescent="0.25">
      <c r="E7375" s="30">
        <f t="shared" si="115"/>
        <v>8361</v>
      </c>
      <c r="F7375" s="39"/>
    </row>
    <row r="7376" spans="5:6" x14ac:dyDescent="0.25">
      <c r="E7376" s="30">
        <f t="shared" si="115"/>
        <v>8362</v>
      </c>
      <c r="F7376" s="39"/>
    </row>
    <row r="7377" spans="5:6" x14ac:dyDescent="0.25">
      <c r="E7377" s="30">
        <f t="shared" si="115"/>
        <v>8363</v>
      </c>
      <c r="F7377" s="39"/>
    </row>
    <row r="7378" spans="5:6" x14ac:dyDescent="0.25">
      <c r="E7378" s="30">
        <f t="shared" si="115"/>
        <v>8364</v>
      </c>
      <c r="F7378" s="39"/>
    </row>
    <row r="7379" spans="5:6" x14ac:dyDescent="0.25">
      <c r="E7379" s="30">
        <f t="shared" si="115"/>
        <v>8365</v>
      </c>
      <c r="F7379" s="39"/>
    </row>
    <row r="7380" spans="5:6" x14ac:dyDescent="0.25">
      <c r="E7380" s="30">
        <f t="shared" si="115"/>
        <v>8366</v>
      </c>
      <c r="F7380" s="39"/>
    </row>
    <row r="7381" spans="5:6" x14ac:dyDescent="0.25">
      <c r="E7381" s="30">
        <f t="shared" si="115"/>
        <v>8367</v>
      </c>
      <c r="F7381" s="39"/>
    </row>
    <row r="7382" spans="5:6" x14ac:dyDescent="0.25">
      <c r="E7382" s="30">
        <f t="shared" si="115"/>
        <v>8368</v>
      </c>
      <c r="F7382" s="39"/>
    </row>
    <row r="7383" spans="5:6" x14ac:dyDescent="0.25">
      <c r="E7383" s="30">
        <f t="shared" si="115"/>
        <v>8369</v>
      </c>
      <c r="F7383" s="39"/>
    </row>
    <row r="7384" spans="5:6" x14ac:dyDescent="0.25">
      <c r="E7384" s="30">
        <f t="shared" si="115"/>
        <v>8370</v>
      </c>
      <c r="F7384" s="39"/>
    </row>
    <row r="7385" spans="5:6" x14ac:dyDescent="0.25">
      <c r="E7385" s="30">
        <f t="shared" si="115"/>
        <v>8371</v>
      </c>
      <c r="F7385" s="39"/>
    </row>
    <row r="7386" spans="5:6" x14ac:dyDescent="0.25">
      <c r="E7386" s="30">
        <f t="shared" si="115"/>
        <v>8372</v>
      </c>
      <c r="F7386" s="39"/>
    </row>
    <row r="7387" spans="5:6" x14ac:dyDescent="0.25">
      <c r="E7387" s="30">
        <f t="shared" si="115"/>
        <v>8373</v>
      </c>
      <c r="F7387" s="39"/>
    </row>
    <row r="7388" spans="5:6" x14ac:dyDescent="0.25">
      <c r="E7388" s="30">
        <f t="shared" si="115"/>
        <v>8374</v>
      </c>
      <c r="F7388" s="39"/>
    </row>
    <row r="7389" spans="5:6" x14ac:dyDescent="0.25">
      <c r="E7389" s="30">
        <f t="shared" si="115"/>
        <v>8375</v>
      </c>
      <c r="F7389" s="39"/>
    </row>
    <row r="7390" spans="5:6" x14ac:dyDescent="0.25">
      <c r="E7390" s="30">
        <f t="shared" si="115"/>
        <v>8376</v>
      </c>
      <c r="F7390" s="39"/>
    </row>
    <row r="7391" spans="5:6" x14ac:dyDescent="0.25">
      <c r="E7391" s="30">
        <f t="shared" si="115"/>
        <v>8377</v>
      </c>
      <c r="F7391" s="39"/>
    </row>
    <row r="7392" spans="5:6" x14ac:dyDescent="0.25">
      <c r="E7392" s="30">
        <f t="shared" si="115"/>
        <v>8378</v>
      </c>
      <c r="F7392" s="39"/>
    </row>
    <row r="7393" spans="5:6" x14ac:dyDescent="0.25">
      <c r="E7393" s="30">
        <f t="shared" si="115"/>
        <v>8379</v>
      </c>
      <c r="F7393" s="39"/>
    </row>
    <row r="7394" spans="5:6" x14ac:dyDescent="0.25">
      <c r="E7394" s="30">
        <f t="shared" si="115"/>
        <v>8380</v>
      </c>
      <c r="F7394" s="39"/>
    </row>
    <row r="7395" spans="5:6" x14ac:dyDescent="0.25">
      <c r="E7395" s="30">
        <f t="shared" si="115"/>
        <v>8381</v>
      </c>
      <c r="F7395" s="39"/>
    </row>
    <row r="7396" spans="5:6" x14ac:dyDescent="0.25">
      <c r="E7396" s="30">
        <f t="shared" si="115"/>
        <v>8382</v>
      </c>
      <c r="F7396" s="39"/>
    </row>
    <row r="7397" spans="5:6" x14ac:dyDescent="0.25">
      <c r="E7397" s="30">
        <f t="shared" si="115"/>
        <v>8383</v>
      </c>
      <c r="F7397" s="39"/>
    </row>
    <row r="7398" spans="5:6" x14ac:dyDescent="0.25">
      <c r="E7398" s="30">
        <f t="shared" si="115"/>
        <v>8384</v>
      </c>
      <c r="F7398" s="39"/>
    </row>
    <row r="7399" spans="5:6" x14ac:dyDescent="0.25">
      <c r="E7399" s="30">
        <f t="shared" si="115"/>
        <v>8385</v>
      </c>
      <c r="F7399" s="39"/>
    </row>
    <row r="7400" spans="5:6" x14ac:dyDescent="0.25">
      <c r="E7400" s="30">
        <f t="shared" si="115"/>
        <v>8386</v>
      </c>
      <c r="F7400" s="39"/>
    </row>
    <row r="7401" spans="5:6" x14ac:dyDescent="0.25">
      <c r="E7401" s="30">
        <f t="shared" ref="E7401:E7464" si="116" xml:space="preserve"> E7400 + 1</f>
        <v>8387</v>
      </c>
      <c r="F7401" s="39"/>
    </row>
    <row r="7402" spans="5:6" x14ac:dyDescent="0.25">
      <c r="E7402" s="30">
        <f t="shared" si="116"/>
        <v>8388</v>
      </c>
      <c r="F7402" s="39"/>
    </row>
    <row r="7403" spans="5:6" x14ac:dyDescent="0.25">
      <c r="E7403" s="30">
        <f t="shared" si="116"/>
        <v>8389</v>
      </c>
      <c r="F7403" s="39"/>
    </row>
    <row r="7404" spans="5:6" x14ac:dyDescent="0.25">
      <c r="E7404" s="30">
        <f t="shared" si="116"/>
        <v>8390</v>
      </c>
      <c r="F7404" s="39"/>
    </row>
    <row r="7405" spans="5:6" x14ac:dyDescent="0.25">
      <c r="E7405" s="30">
        <f t="shared" si="116"/>
        <v>8391</v>
      </c>
      <c r="F7405" s="39"/>
    </row>
    <row r="7406" spans="5:6" x14ac:dyDescent="0.25">
      <c r="E7406" s="30">
        <f t="shared" si="116"/>
        <v>8392</v>
      </c>
      <c r="F7406" s="39"/>
    </row>
    <row r="7407" spans="5:6" x14ac:dyDescent="0.25">
      <c r="E7407" s="30">
        <f t="shared" si="116"/>
        <v>8393</v>
      </c>
      <c r="F7407" s="39"/>
    </row>
    <row r="7408" spans="5:6" x14ac:dyDescent="0.25">
      <c r="E7408" s="30">
        <f t="shared" si="116"/>
        <v>8394</v>
      </c>
      <c r="F7408" s="39"/>
    </row>
    <row r="7409" spans="5:6" x14ac:dyDescent="0.25">
      <c r="E7409" s="30">
        <f t="shared" si="116"/>
        <v>8395</v>
      </c>
      <c r="F7409" s="39"/>
    </row>
    <row r="7410" spans="5:6" x14ac:dyDescent="0.25">
      <c r="E7410" s="30">
        <f t="shared" si="116"/>
        <v>8396</v>
      </c>
      <c r="F7410" s="39"/>
    </row>
    <row r="7411" spans="5:6" x14ac:dyDescent="0.25">
      <c r="E7411" s="30">
        <f t="shared" si="116"/>
        <v>8397</v>
      </c>
      <c r="F7411" s="39"/>
    </row>
    <row r="7412" spans="5:6" x14ac:dyDescent="0.25">
      <c r="E7412" s="30">
        <f t="shared" si="116"/>
        <v>8398</v>
      </c>
      <c r="F7412" s="39"/>
    </row>
    <row r="7413" spans="5:6" x14ac:dyDescent="0.25">
      <c r="E7413" s="30">
        <f t="shared" si="116"/>
        <v>8399</v>
      </c>
      <c r="F7413" s="39"/>
    </row>
    <row r="7414" spans="5:6" x14ac:dyDescent="0.25">
      <c r="E7414" s="30">
        <f t="shared" si="116"/>
        <v>8400</v>
      </c>
      <c r="F7414" s="39"/>
    </row>
    <row r="7415" spans="5:6" x14ac:dyDescent="0.25">
      <c r="E7415" s="30">
        <f t="shared" si="116"/>
        <v>8401</v>
      </c>
      <c r="F7415" s="39"/>
    </row>
    <row r="7416" spans="5:6" x14ac:dyDescent="0.25">
      <c r="E7416" s="30">
        <f t="shared" si="116"/>
        <v>8402</v>
      </c>
      <c r="F7416" s="39"/>
    </row>
    <row r="7417" spans="5:6" x14ac:dyDescent="0.25">
      <c r="E7417" s="30">
        <f t="shared" si="116"/>
        <v>8403</v>
      </c>
      <c r="F7417" s="39"/>
    </row>
    <row r="7418" spans="5:6" x14ac:dyDescent="0.25">
      <c r="E7418" s="30">
        <f t="shared" si="116"/>
        <v>8404</v>
      </c>
      <c r="F7418" s="39"/>
    </row>
    <row r="7419" spans="5:6" x14ac:dyDescent="0.25">
      <c r="E7419" s="30">
        <f t="shared" si="116"/>
        <v>8405</v>
      </c>
      <c r="F7419" s="39"/>
    </row>
    <row r="7420" spans="5:6" x14ac:dyDescent="0.25">
      <c r="E7420" s="30">
        <f t="shared" si="116"/>
        <v>8406</v>
      </c>
      <c r="F7420" s="39"/>
    </row>
    <row r="7421" spans="5:6" x14ac:dyDescent="0.25">
      <c r="E7421" s="30">
        <f t="shared" si="116"/>
        <v>8407</v>
      </c>
      <c r="F7421" s="39"/>
    </row>
    <row r="7422" spans="5:6" x14ac:dyDescent="0.25">
      <c r="E7422" s="30">
        <f t="shared" si="116"/>
        <v>8408</v>
      </c>
      <c r="F7422" s="39"/>
    </row>
    <row r="7423" spans="5:6" x14ac:dyDescent="0.25">
      <c r="E7423" s="30">
        <f t="shared" si="116"/>
        <v>8409</v>
      </c>
      <c r="F7423" s="39"/>
    </row>
    <row r="7424" spans="5:6" x14ac:dyDescent="0.25">
      <c r="E7424" s="30">
        <f t="shared" si="116"/>
        <v>8410</v>
      </c>
      <c r="F7424" s="39"/>
    </row>
    <row r="7425" spans="5:6" x14ac:dyDescent="0.25">
      <c r="E7425" s="30">
        <f t="shared" si="116"/>
        <v>8411</v>
      </c>
      <c r="F7425" s="39"/>
    </row>
    <row r="7426" spans="5:6" x14ac:dyDescent="0.25">
      <c r="E7426" s="30">
        <f t="shared" si="116"/>
        <v>8412</v>
      </c>
      <c r="F7426" s="39"/>
    </row>
    <row r="7427" spans="5:6" x14ac:dyDescent="0.25">
      <c r="E7427" s="30">
        <f t="shared" si="116"/>
        <v>8413</v>
      </c>
      <c r="F7427" s="39"/>
    </row>
    <row r="7428" spans="5:6" x14ac:dyDescent="0.25">
      <c r="E7428" s="30">
        <f t="shared" si="116"/>
        <v>8414</v>
      </c>
      <c r="F7428" s="39"/>
    </row>
    <row r="7429" spans="5:6" x14ac:dyDescent="0.25">
      <c r="E7429" s="30">
        <f t="shared" si="116"/>
        <v>8415</v>
      </c>
      <c r="F7429" s="39"/>
    </row>
    <row r="7430" spans="5:6" x14ac:dyDescent="0.25">
      <c r="E7430" s="30">
        <f t="shared" si="116"/>
        <v>8416</v>
      </c>
      <c r="F7430" s="39"/>
    </row>
    <row r="7431" spans="5:6" x14ac:dyDescent="0.25">
      <c r="E7431" s="30">
        <f t="shared" si="116"/>
        <v>8417</v>
      </c>
      <c r="F7431" s="39"/>
    </row>
    <row r="7432" spans="5:6" x14ac:dyDescent="0.25">
      <c r="E7432" s="30">
        <f t="shared" si="116"/>
        <v>8418</v>
      </c>
      <c r="F7432" s="39"/>
    </row>
    <row r="7433" spans="5:6" x14ac:dyDescent="0.25">
      <c r="E7433" s="30">
        <f t="shared" si="116"/>
        <v>8419</v>
      </c>
      <c r="F7433" s="39"/>
    </row>
    <row r="7434" spans="5:6" x14ac:dyDescent="0.25">
      <c r="E7434" s="30">
        <f t="shared" si="116"/>
        <v>8420</v>
      </c>
      <c r="F7434" s="39"/>
    </row>
    <row r="7435" spans="5:6" x14ac:dyDescent="0.25">
      <c r="E7435" s="30">
        <f t="shared" si="116"/>
        <v>8421</v>
      </c>
      <c r="F7435" s="39"/>
    </row>
    <row r="7436" spans="5:6" x14ac:dyDescent="0.25">
      <c r="E7436" s="30">
        <f t="shared" si="116"/>
        <v>8422</v>
      </c>
      <c r="F7436" s="39"/>
    </row>
    <row r="7437" spans="5:6" x14ac:dyDescent="0.25">
      <c r="E7437" s="30">
        <f t="shared" si="116"/>
        <v>8423</v>
      </c>
      <c r="F7437" s="39"/>
    </row>
    <row r="7438" spans="5:6" x14ac:dyDescent="0.25">
      <c r="E7438" s="30">
        <f t="shared" si="116"/>
        <v>8424</v>
      </c>
      <c r="F7438" s="39"/>
    </row>
    <row r="7439" spans="5:6" x14ac:dyDescent="0.25">
      <c r="E7439" s="30">
        <f t="shared" si="116"/>
        <v>8425</v>
      </c>
      <c r="F7439" s="39"/>
    </row>
    <row r="7440" spans="5:6" x14ac:dyDescent="0.25">
      <c r="E7440" s="30">
        <f t="shared" si="116"/>
        <v>8426</v>
      </c>
      <c r="F7440" s="39"/>
    </row>
    <row r="7441" spans="5:6" x14ac:dyDescent="0.25">
      <c r="E7441" s="30">
        <f t="shared" si="116"/>
        <v>8427</v>
      </c>
      <c r="F7441" s="39"/>
    </row>
    <row r="7442" spans="5:6" x14ac:dyDescent="0.25">
      <c r="E7442" s="30">
        <f t="shared" si="116"/>
        <v>8428</v>
      </c>
      <c r="F7442" s="39"/>
    </row>
    <row r="7443" spans="5:6" x14ac:dyDescent="0.25">
      <c r="E7443" s="30">
        <f t="shared" si="116"/>
        <v>8429</v>
      </c>
      <c r="F7443" s="39"/>
    </row>
    <row r="7444" spans="5:6" x14ac:dyDescent="0.25">
      <c r="E7444" s="30">
        <f t="shared" si="116"/>
        <v>8430</v>
      </c>
      <c r="F7444" s="39"/>
    </row>
    <row r="7445" spans="5:6" x14ac:dyDescent="0.25">
      <c r="E7445" s="30">
        <f t="shared" si="116"/>
        <v>8431</v>
      </c>
      <c r="F7445" s="39"/>
    </row>
    <row r="7446" spans="5:6" x14ac:dyDescent="0.25">
      <c r="E7446" s="30">
        <f t="shared" si="116"/>
        <v>8432</v>
      </c>
      <c r="F7446" s="39"/>
    </row>
    <row r="7447" spans="5:6" x14ac:dyDescent="0.25">
      <c r="E7447" s="30">
        <f t="shared" si="116"/>
        <v>8433</v>
      </c>
      <c r="F7447" s="39"/>
    </row>
    <row r="7448" spans="5:6" x14ac:dyDescent="0.25">
      <c r="E7448" s="30">
        <f t="shared" si="116"/>
        <v>8434</v>
      </c>
      <c r="F7448" s="39"/>
    </row>
    <row r="7449" spans="5:6" x14ac:dyDescent="0.25">
      <c r="E7449" s="30">
        <f t="shared" si="116"/>
        <v>8435</v>
      </c>
      <c r="F7449" s="39"/>
    </row>
    <row r="7450" spans="5:6" x14ac:dyDescent="0.25">
      <c r="E7450" s="30">
        <f t="shared" si="116"/>
        <v>8436</v>
      </c>
      <c r="F7450" s="39"/>
    </row>
    <row r="7451" spans="5:6" x14ac:dyDescent="0.25">
      <c r="E7451" s="30">
        <f t="shared" si="116"/>
        <v>8437</v>
      </c>
      <c r="F7451" s="39"/>
    </row>
    <row r="7452" spans="5:6" x14ac:dyDescent="0.25">
      <c r="E7452" s="30">
        <f t="shared" si="116"/>
        <v>8438</v>
      </c>
      <c r="F7452" s="39"/>
    </row>
    <row r="7453" spans="5:6" x14ac:dyDescent="0.25">
      <c r="E7453" s="30">
        <f t="shared" si="116"/>
        <v>8439</v>
      </c>
      <c r="F7453" s="39"/>
    </row>
    <row r="7454" spans="5:6" x14ac:dyDescent="0.25">
      <c r="E7454" s="30">
        <f t="shared" si="116"/>
        <v>8440</v>
      </c>
      <c r="F7454" s="39"/>
    </row>
    <row r="7455" spans="5:6" x14ac:dyDescent="0.25">
      <c r="E7455" s="30">
        <f t="shared" si="116"/>
        <v>8441</v>
      </c>
      <c r="F7455" s="39"/>
    </row>
    <row r="7456" spans="5:6" x14ac:dyDescent="0.25">
      <c r="E7456" s="30">
        <f t="shared" si="116"/>
        <v>8442</v>
      </c>
      <c r="F7456" s="39"/>
    </row>
    <row r="7457" spans="5:6" x14ac:dyDescent="0.25">
      <c r="E7457" s="30">
        <f t="shared" si="116"/>
        <v>8443</v>
      </c>
      <c r="F7457" s="39"/>
    </row>
    <row r="7458" spans="5:6" x14ac:dyDescent="0.25">
      <c r="E7458" s="30">
        <f t="shared" si="116"/>
        <v>8444</v>
      </c>
      <c r="F7458" s="39"/>
    </row>
    <row r="7459" spans="5:6" x14ac:dyDescent="0.25">
      <c r="E7459" s="30">
        <f t="shared" si="116"/>
        <v>8445</v>
      </c>
      <c r="F7459" s="39"/>
    </row>
    <row r="7460" spans="5:6" x14ac:dyDescent="0.25">
      <c r="E7460" s="30">
        <f t="shared" si="116"/>
        <v>8446</v>
      </c>
      <c r="F7460" s="39"/>
    </row>
    <row r="7461" spans="5:6" x14ac:dyDescent="0.25">
      <c r="E7461" s="30">
        <f t="shared" si="116"/>
        <v>8447</v>
      </c>
      <c r="F7461" s="39"/>
    </row>
    <row r="7462" spans="5:6" x14ac:dyDescent="0.25">
      <c r="E7462" s="30">
        <f t="shared" si="116"/>
        <v>8448</v>
      </c>
      <c r="F7462" s="39"/>
    </row>
    <row r="7463" spans="5:6" x14ac:dyDescent="0.25">
      <c r="E7463" s="30">
        <f t="shared" si="116"/>
        <v>8449</v>
      </c>
      <c r="F7463" s="39"/>
    </row>
    <row r="7464" spans="5:6" x14ac:dyDescent="0.25">
      <c r="E7464" s="30">
        <f t="shared" si="116"/>
        <v>8450</v>
      </c>
      <c r="F7464" s="39"/>
    </row>
    <row r="7465" spans="5:6" x14ac:dyDescent="0.25">
      <c r="E7465" s="30">
        <f t="shared" ref="E7465:E7528" si="117" xml:space="preserve"> E7464 + 1</f>
        <v>8451</v>
      </c>
      <c r="F7465" s="39"/>
    </row>
    <row r="7466" spans="5:6" x14ac:dyDescent="0.25">
      <c r="E7466" s="30">
        <f t="shared" si="117"/>
        <v>8452</v>
      </c>
      <c r="F7466" s="39"/>
    </row>
    <row r="7467" spans="5:6" x14ac:dyDescent="0.25">
      <c r="E7467" s="30">
        <f t="shared" si="117"/>
        <v>8453</v>
      </c>
      <c r="F7467" s="39"/>
    </row>
    <row r="7468" spans="5:6" x14ac:dyDescent="0.25">
      <c r="E7468" s="30">
        <f t="shared" si="117"/>
        <v>8454</v>
      </c>
      <c r="F7468" s="39"/>
    </row>
    <row r="7469" spans="5:6" x14ac:dyDescent="0.25">
      <c r="E7469" s="30">
        <f t="shared" si="117"/>
        <v>8455</v>
      </c>
      <c r="F7469" s="39"/>
    </row>
    <row r="7470" spans="5:6" x14ac:dyDescent="0.25">
      <c r="E7470" s="30">
        <f t="shared" si="117"/>
        <v>8456</v>
      </c>
      <c r="F7470" s="39"/>
    </row>
    <row r="7471" spans="5:6" x14ac:dyDescent="0.25">
      <c r="E7471" s="30">
        <f t="shared" si="117"/>
        <v>8457</v>
      </c>
      <c r="F7471" s="39"/>
    </row>
    <row r="7472" spans="5:6" x14ac:dyDescent="0.25">
      <c r="E7472" s="30">
        <f t="shared" si="117"/>
        <v>8458</v>
      </c>
      <c r="F7472" s="39"/>
    </row>
    <row r="7473" spans="5:6" x14ac:dyDescent="0.25">
      <c r="E7473" s="30">
        <f t="shared" si="117"/>
        <v>8459</v>
      </c>
      <c r="F7473" s="39"/>
    </row>
    <row r="7474" spans="5:6" x14ac:dyDescent="0.25">
      <c r="E7474" s="30">
        <f t="shared" si="117"/>
        <v>8460</v>
      </c>
      <c r="F7474" s="39"/>
    </row>
    <row r="7475" spans="5:6" x14ac:dyDescent="0.25">
      <c r="E7475" s="30">
        <f t="shared" si="117"/>
        <v>8461</v>
      </c>
      <c r="F7475" s="39"/>
    </row>
    <row r="7476" spans="5:6" x14ac:dyDescent="0.25">
      <c r="E7476" s="30">
        <f t="shared" si="117"/>
        <v>8462</v>
      </c>
      <c r="F7476" s="39"/>
    </row>
    <row r="7477" spans="5:6" x14ac:dyDescent="0.25">
      <c r="E7477" s="30">
        <f t="shared" si="117"/>
        <v>8463</v>
      </c>
      <c r="F7477" s="39"/>
    </row>
    <row r="7478" spans="5:6" x14ac:dyDescent="0.25">
      <c r="E7478" s="30">
        <f t="shared" si="117"/>
        <v>8464</v>
      </c>
      <c r="F7478" s="39"/>
    </row>
    <row r="7479" spans="5:6" x14ac:dyDescent="0.25">
      <c r="E7479" s="30">
        <f t="shared" si="117"/>
        <v>8465</v>
      </c>
      <c r="F7479" s="39"/>
    </row>
    <row r="7480" spans="5:6" x14ac:dyDescent="0.25">
      <c r="E7480" s="30">
        <f t="shared" si="117"/>
        <v>8466</v>
      </c>
      <c r="F7480" s="39"/>
    </row>
    <row r="7481" spans="5:6" x14ac:dyDescent="0.25">
      <c r="E7481" s="30">
        <f t="shared" si="117"/>
        <v>8467</v>
      </c>
      <c r="F7481" s="39"/>
    </row>
    <row r="7482" spans="5:6" x14ac:dyDescent="0.25">
      <c r="E7482" s="30">
        <f t="shared" si="117"/>
        <v>8468</v>
      </c>
      <c r="F7482" s="39"/>
    </row>
    <row r="7483" spans="5:6" x14ac:dyDescent="0.25">
      <c r="E7483" s="30">
        <f t="shared" si="117"/>
        <v>8469</v>
      </c>
      <c r="F7483" s="39"/>
    </row>
    <row r="7484" spans="5:6" x14ac:dyDescent="0.25">
      <c r="E7484" s="30">
        <f t="shared" si="117"/>
        <v>8470</v>
      </c>
      <c r="F7484" s="39"/>
    </row>
    <row r="7485" spans="5:6" x14ac:dyDescent="0.25">
      <c r="E7485" s="30">
        <f t="shared" si="117"/>
        <v>8471</v>
      </c>
      <c r="F7485" s="39"/>
    </row>
    <row r="7486" spans="5:6" x14ac:dyDescent="0.25">
      <c r="E7486" s="30">
        <f t="shared" si="117"/>
        <v>8472</v>
      </c>
      <c r="F7486" s="39"/>
    </row>
    <row r="7487" spans="5:6" x14ac:dyDescent="0.25">
      <c r="E7487" s="30">
        <f t="shared" si="117"/>
        <v>8473</v>
      </c>
      <c r="F7487" s="39"/>
    </row>
    <row r="7488" spans="5:6" x14ac:dyDescent="0.25">
      <c r="E7488" s="30">
        <f t="shared" si="117"/>
        <v>8474</v>
      </c>
      <c r="F7488" s="39"/>
    </row>
    <row r="7489" spans="5:6" x14ac:dyDescent="0.25">
      <c r="E7489" s="30">
        <f t="shared" si="117"/>
        <v>8475</v>
      </c>
      <c r="F7489" s="39"/>
    </row>
    <row r="7490" spans="5:6" x14ac:dyDescent="0.25">
      <c r="E7490" s="30">
        <f t="shared" si="117"/>
        <v>8476</v>
      </c>
      <c r="F7490" s="39"/>
    </row>
    <row r="7491" spans="5:6" x14ac:dyDescent="0.25">
      <c r="E7491" s="30">
        <f t="shared" si="117"/>
        <v>8477</v>
      </c>
      <c r="F7491" s="39"/>
    </row>
    <row r="7492" spans="5:6" x14ac:dyDescent="0.25">
      <c r="E7492" s="30">
        <f t="shared" si="117"/>
        <v>8478</v>
      </c>
      <c r="F7492" s="39"/>
    </row>
    <row r="7493" spans="5:6" x14ac:dyDescent="0.25">
      <c r="E7493" s="30">
        <f t="shared" si="117"/>
        <v>8479</v>
      </c>
      <c r="F7493" s="39"/>
    </row>
    <row r="7494" spans="5:6" x14ac:dyDescent="0.25">
      <c r="E7494" s="30">
        <f t="shared" si="117"/>
        <v>8480</v>
      </c>
      <c r="F7494" s="39"/>
    </row>
    <row r="7495" spans="5:6" x14ac:dyDescent="0.25">
      <c r="E7495" s="30">
        <f t="shared" si="117"/>
        <v>8481</v>
      </c>
      <c r="F7495" s="39"/>
    </row>
    <row r="7496" spans="5:6" x14ac:dyDescent="0.25">
      <c r="E7496" s="30">
        <f t="shared" si="117"/>
        <v>8482</v>
      </c>
      <c r="F7496" s="39"/>
    </row>
    <row r="7497" spans="5:6" x14ac:dyDescent="0.25">
      <c r="E7497" s="30">
        <f t="shared" si="117"/>
        <v>8483</v>
      </c>
      <c r="F7497" s="39"/>
    </row>
    <row r="7498" spans="5:6" x14ac:dyDescent="0.25">
      <c r="E7498" s="30">
        <f t="shared" si="117"/>
        <v>8484</v>
      </c>
      <c r="F7498" s="39"/>
    </row>
    <row r="7499" spans="5:6" x14ac:dyDescent="0.25">
      <c r="E7499" s="30">
        <f t="shared" si="117"/>
        <v>8485</v>
      </c>
      <c r="F7499" s="39"/>
    </row>
    <row r="7500" spans="5:6" x14ac:dyDescent="0.25">
      <c r="E7500" s="30">
        <f t="shared" si="117"/>
        <v>8486</v>
      </c>
      <c r="F7500" s="39"/>
    </row>
    <row r="7501" spans="5:6" x14ac:dyDescent="0.25">
      <c r="E7501" s="30">
        <f t="shared" si="117"/>
        <v>8487</v>
      </c>
      <c r="F7501" s="39"/>
    </row>
    <row r="7502" spans="5:6" x14ac:dyDescent="0.25">
      <c r="E7502" s="30">
        <f t="shared" si="117"/>
        <v>8488</v>
      </c>
      <c r="F7502" s="39"/>
    </row>
    <row r="7503" spans="5:6" x14ac:dyDescent="0.25">
      <c r="E7503" s="30">
        <f t="shared" si="117"/>
        <v>8489</v>
      </c>
      <c r="F7503" s="39"/>
    </row>
    <row r="7504" spans="5:6" x14ac:dyDescent="0.25">
      <c r="E7504" s="30">
        <f t="shared" si="117"/>
        <v>8490</v>
      </c>
      <c r="F7504" s="39"/>
    </row>
    <row r="7505" spans="5:6" x14ac:dyDescent="0.25">
      <c r="E7505" s="30">
        <f t="shared" si="117"/>
        <v>8491</v>
      </c>
      <c r="F7505" s="39"/>
    </row>
    <row r="7506" spans="5:6" x14ac:dyDescent="0.25">
      <c r="E7506" s="30">
        <f t="shared" si="117"/>
        <v>8492</v>
      </c>
      <c r="F7506" s="39"/>
    </row>
    <row r="7507" spans="5:6" x14ac:dyDescent="0.25">
      <c r="E7507" s="30">
        <f t="shared" si="117"/>
        <v>8493</v>
      </c>
      <c r="F7507" s="39"/>
    </row>
    <row r="7508" spans="5:6" x14ac:dyDescent="0.25">
      <c r="E7508" s="30">
        <f t="shared" si="117"/>
        <v>8494</v>
      </c>
      <c r="F7508" s="39"/>
    </row>
    <row r="7509" spans="5:6" x14ac:dyDescent="0.25">
      <c r="E7509" s="30">
        <f t="shared" si="117"/>
        <v>8495</v>
      </c>
      <c r="F7509" s="39"/>
    </row>
    <row r="7510" spans="5:6" x14ac:dyDescent="0.25">
      <c r="E7510" s="30">
        <f t="shared" si="117"/>
        <v>8496</v>
      </c>
      <c r="F7510" s="39"/>
    </row>
    <row r="7511" spans="5:6" x14ac:dyDescent="0.25">
      <c r="E7511" s="30">
        <f t="shared" si="117"/>
        <v>8497</v>
      </c>
      <c r="F7511" s="39"/>
    </row>
    <row r="7512" spans="5:6" x14ac:dyDescent="0.25">
      <c r="E7512" s="30">
        <f t="shared" si="117"/>
        <v>8498</v>
      </c>
      <c r="F7512" s="39"/>
    </row>
    <row r="7513" spans="5:6" x14ac:dyDescent="0.25">
      <c r="E7513" s="30">
        <f t="shared" si="117"/>
        <v>8499</v>
      </c>
      <c r="F7513" s="39"/>
    </row>
    <row r="7514" spans="5:6" x14ac:dyDescent="0.25">
      <c r="E7514" s="30">
        <f t="shared" si="117"/>
        <v>8500</v>
      </c>
      <c r="F7514" s="39"/>
    </row>
    <row r="7515" spans="5:6" x14ac:dyDescent="0.25">
      <c r="E7515" s="30">
        <f t="shared" si="117"/>
        <v>8501</v>
      </c>
      <c r="F7515" s="39"/>
    </row>
    <row r="7516" spans="5:6" x14ac:dyDescent="0.25">
      <c r="E7516" s="30">
        <f t="shared" si="117"/>
        <v>8502</v>
      </c>
      <c r="F7516" s="39"/>
    </row>
    <row r="7517" spans="5:6" x14ac:dyDescent="0.25">
      <c r="E7517" s="30">
        <f t="shared" si="117"/>
        <v>8503</v>
      </c>
      <c r="F7517" s="39"/>
    </row>
    <row r="7518" spans="5:6" x14ac:dyDescent="0.25">
      <c r="E7518" s="30">
        <f t="shared" si="117"/>
        <v>8504</v>
      </c>
      <c r="F7518" s="39"/>
    </row>
    <row r="7519" spans="5:6" x14ac:dyDescent="0.25">
      <c r="E7519" s="30">
        <f t="shared" si="117"/>
        <v>8505</v>
      </c>
      <c r="F7519" s="39"/>
    </row>
    <row r="7520" spans="5:6" x14ac:dyDescent="0.25">
      <c r="E7520" s="30">
        <f t="shared" si="117"/>
        <v>8506</v>
      </c>
      <c r="F7520" s="39"/>
    </row>
    <row r="7521" spans="5:6" x14ac:dyDescent="0.25">
      <c r="E7521" s="30">
        <f t="shared" si="117"/>
        <v>8507</v>
      </c>
      <c r="F7521" s="39"/>
    </row>
    <row r="7522" spans="5:6" x14ac:dyDescent="0.25">
      <c r="E7522" s="30">
        <f t="shared" si="117"/>
        <v>8508</v>
      </c>
      <c r="F7522" s="39"/>
    </row>
    <row r="7523" spans="5:6" x14ac:dyDescent="0.25">
      <c r="E7523" s="30">
        <f t="shared" si="117"/>
        <v>8509</v>
      </c>
      <c r="F7523" s="39"/>
    </row>
    <row r="7524" spans="5:6" x14ac:dyDescent="0.25">
      <c r="E7524" s="30">
        <f t="shared" si="117"/>
        <v>8510</v>
      </c>
      <c r="F7524" s="39"/>
    </row>
    <row r="7525" spans="5:6" x14ac:dyDescent="0.25">
      <c r="E7525" s="30">
        <f t="shared" si="117"/>
        <v>8511</v>
      </c>
      <c r="F7525" s="39"/>
    </row>
    <row r="7526" spans="5:6" x14ac:dyDescent="0.25">
      <c r="E7526" s="30">
        <f t="shared" si="117"/>
        <v>8512</v>
      </c>
      <c r="F7526" s="39"/>
    </row>
    <row r="7527" spans="5:6" x14ac:dyDescent="0.25">
      <c r="E7527" s="30">
        <f t="shared" si="117"/>
        <v>8513</v>
      </c>
      <c r="F7527" s="39"/>
    </row>
    <row r="7528" spans="5:6" x14ac:dyDescent="0.25">
      <c r="E7528" s="30">
        <f t="shared" si="117"/>
        <v>8514</v>
      </c>
      <c r="F7528" s="39"/>
    </row>
    <row r="7529" spans="5:6" x14ac:dyDescent="0.25">
      <c r="E7529" s="30">
        <f t="shared" ref="E7529:E7592" si="118" xml:space="preserve"> E7528 + 1</f>
        <v>8515</v>
      </c>
      <c r="F7529" s="39"/>
    </row>
    <row r="7530" spans="5:6" x14ac:dyDescent="0.25">
      <c r="E7530" s="30">
        <f t="shared" si="118"/>
        <v>8516</v>
      </c>
      <c r="F7530" s="39"/>
    </row>
    <row r="7531" spans="5:6" x14ac:dyDescent="0.25">
      <c r="E7531" s="30">
        <f t="shared" si="118"/>
        <v>8517</v>
      </c>
      <c r="F7531" s="39"/>
    </row>
    <row r="7532" spans="5:6" x14ac:dyDescent="0.25">
      <c r="E7532" s="30">
        <f t="shared" si="118"/>
        <v>8518</v>
      </c>
      <c r="F7532" s="39"/>
    </row>
    <row r="7533" spans="5:6" x14ac:dyDescent="0.25">
      <c r="E7533" s="30">
        <f t="shared" si="118"/>
        <v>8519</v>
      </c>
      <c r="F7533" s="39"/>
    </row>
    <row r="7534" spans="5:6" x14ac:dyDescent="0.25">
      <c r="E7534" s="30">
        <f t="shared" si="118"/>
        <v>8520</v>
      </c>
      <c r="F7534" s="39"/>
    </row>
    <row r="7535" spans="5:6" x14ac:dyDescent="0.25">
      <c r="E7535" s="30">
        <f t="shared" si="118"/>
        <v>8521</v>
      </c>
      <c r="F7535" s="39"/>
    </row>
    <row r="7536" spans="5:6" x14ac:dyDescent="0.25">
      <c r="E7536" s="30">
        <f t="shared" si="118"/>
        <v>8522</v>
      </c>
      <c r="F7536" s="39"/>
    </row>
    <row r="7537" spans="5:6" x14ac:dyDescent="0.25">
      <c r="E7537" s="30">
        <f t="shared" si="118"/>
        <v>8523</v>
      </c>
      <c r="F7537" s="39"/>
    </row>
    <row r="7538" spans="5:6" x14ac:dyDescent="0.25">
      <c r="E7538" s="30">
        <f t="shared" si="118"/>
        <v>8524</v>
      </c>
      <c r="F7538" s="39"/>
    </row>
    <row r="7539" spans="5:6" x14ac:dyDescent="0.25">
      <c r="E7539" s="30">
        <f t="shared" si="118"/>
        <v>8525</v>
      </c>
      <c r="F7539" s="39"/>
    </row>
    <row r="7540" spans="5:6" x14ac:dyDescent="0.25">
      <c r="E7540" s="30">
        <f t="shared" si="118"/>
        <v>8526</v>
      </c>
      <c r="F7540" s="39"/>
    </row>
    <row r="7541" spans="5:6" x14ac:dyDescent="0.25">
      <c r="E7541" s="30">
        <f t="shared" si="118"/>
        <v>8527</v>
      </c>
      <c r="F7541" s="39"/>
    </row>
    <row r="7542" spans="5:6" x14ac:dyDescent="0.25">
      <c r="E7542" s="30">
        <f t="shared" si="118"/>
        <v>8528</v>
      </c>
      <c r="F7542" s="39"/>
    </row>
    <row r="7543" spans="5:6" x14ac:dyDescent="0.25">
      <c r="E7543" s="30">
        <f t="shared" si="118"/>
        <v>8529</v>
      </c>
      <c r="F7543" s="39"/>
    </row>
    <row r="7544" spans="5:6" x14ac:dyDescent="0.25">
      <c r="E7544" s="30">
        <f t="shared" si="118"/>
        <v>8530</v>
      </c>
      <c r="F7544" s="39"/>
    </row>
    <row r="7545" spans="5:6" x14ac:dyDescent="0.25">
      <c r="E7545" s="30">
        <f t="shared" si="118"/>
        <v>8531</v>
      </c>
      <c r="F7545" s="39"/>
    </row>
    <row r="7546" spans="5:6" x14ac:dyDescent="0.25">
      <c r="E7546" s="30">
        <f t="shared" si="118"/>
        <v>8532</v>
      </c>
      <c r="F7546" s="39"/>
    </row>
    <row r="7547" spans="5:6" x14ac:dyDescent="0.25">
      <c r="E7547" s="30">
        <f t="shared" si="118"/>
        <v>8533</v>
      </c>
      <c r="F7547" s="39"/>
    </row>
    <row r="7548" spans="5:6" x14ac:dyDescent="0.25">
      <c r="E7548" s="30">
        <f t="shared" si="118"/>
        <v>8534</v>
      </c>
      <c r="F7548" s="39"/>
    </row>
    <row r="7549" spans="5:6" x14ac:dyDescent="0.25">
      <c r="E7549" s="30">
        <f t="shared" si="118"/>
        <v>8535</v>
      </c>
      <c r="F7549" s="39"/>
    </row>
    <row r="7550" spans="5:6" x14ac:dyDescent="0.25">
      <c r="E7550" s="30">
        <f t="shared" si="118"/>
        <v>8536</v>
      </c>
      <c r="F7550" s="39"/>
    </row>
    <row r="7551" spans="5:6" x14ac:dyDescent="0.25">
      <c r="E7551" s="30">
        <f t="shared" si="118"/>
        <v>8537</v>
      </c>
      <c r="F7551" s="39"/>
    </row>
    <row r="7552" spans="5:6" x14ac:dyDescent="0.25">
      <c r="E7552" s="30">
        <f t="shared" si="118"/>
        <v>8538</v>
      </c>
      <c r="F7552" s="39"/>
    </row>
    <row r="7553" spans="5:6" x14ac:dyDescent="0.25">
      <c r="E7553" s="30">
        <f t="shared" si="118"/>
        <v>8539</v>
      </c>
      <c r="F7553" s="39"/>
    </row>
    <row r="7554" spans="5:6" x14ac:dyDescent="0.25">
      <c r="E7554" s="30">
        <f t="shared" si="118"/>
        <v>8540</v>
      </c>
      <c r="F7554" s="39"/>
    </row>
    <row r="7555" spans="5:6" x14ac:dyDescent="0.25">
      <c r="E7555" s="30">
        <f t="shared" si="118"/>
        <v>8541</v>
      </c>
      <c r="F7555" s="39"/>
    </row>
    <row r="7556" spans="5:6" x14ac:dyDescent="0.25">
      <c r="E7556" s="30">
        <f t="shared" si="118"/>
        <v>8542</v>
      </c>
      <c r="F7556" s="39"/>
    </row>
    <row r="7557" spans="5:6" x14ac:dyDescent="0.25">
      <c r="E7557" s="30">
        <f t="shared" si="118"/>
        <v>8543</v>
      </c>
      <c r="F7557" s="39"/>
    </row>
    <row r="7558" spans="5:6" x14ac:dyDescent="0.25">
      <c r="E7558" s="30">
        <f t="shared" si="118"/>
        <v>8544</v>
      </c>
      <c r="F7558" s="39"/>
    </row>
    <row r="7559" spans="5:6" x14ac:dyDescent="0.25">
      <c r="E7559" s="30">
        <f t="shared" si="118"/>
        <v>8545</v>
      </c>
      <c r="F7559" s="39"/>
    </row>
    <row r="7560" spans="5:6" x14ac:dyDescent="0.25">
      <c r="E7560" s="30">
        <f t="shared" si="118"/>
        <v>8546</v>
      </c>
      <c r="F7560" s="39"/>
    </row>
    <row r="7561" spans="5:6" x14ac:dyDescent="0.25">
      <c r="E7561" s="30">
        <f t="shared" si="118"/>
        <v>8547</v>
      </c>
      <c r="F7561" s="39"/>
    </row>
    <row r="7562" spans="5:6" x14ac:dyDescent="0.25">
      <c r="E7562" s="30">
        <f t="shared" si="118"/>
        <v>8548</v>
      </c>
      <c r="F7562" s="39"/>
    </row>
    <row r="7563" spans="5:6" x14ac:dyDescent="0.25">
      <c r="E7563" s="30">
        <f t="shared" si="118"/>
        <v>8549</v>
      </c>
      <c r="F7563" s="39"/>
    </row>
    <row r="7564" spans="5:6" x14ac:dyDescent="0.25">
      <c r="E7564" s="30">
        <f t="shared" si="118"/>
        <v>8550</v>
      </c>
      <c r="F7564" s="39"/>
    </row>
    <row r="7565" spans="5:6" x14ac:dyDescent="0.25">
      <c r="E7565" s="30">
        <f t="shared" si="118"/>
        <v>8551</v>
      </c>
      <c r="F7565" s="39"/>
    </row>
    <row r="7566" spans="5:6" x14ac:dyDescent="0.25">
      <c r="E7566" s="30">
        <f t="shared" si="118"/>
        <v>8552</v>
      </c>
      <c r="F7566" s="39"/>
    </row>
    <row r="7567" spans="5:6" x14ac:dyDescent="0.25">
      <c r="E7567" s="30">
        <f t="shared" si="118"/>
        <v>8553</v>
      </c>
      <c r="F7567" s="39"/>
    </row>
    <row r="7568" spans="5:6" x14ac:dyDescent="0.25">
      <c r="E7568" s="30">
        <f t="shared" si="118"/>
        <v>8554</v>
      </c>
      <c r="F7568" s="39"/>
    </row>
    <row r="7569" spans="5:6" x14ac:dyDescent="0.25">
      <c r="E7569" s="30">
        <f t="shared" si="118"/>
        <v>8555</v>
      </c>
      <c r="F7569" s="39"/>
    </row>
    <row r="7570" spans="5:6" x14ac:dyDescent="0.25">
      <c r="E7570" s="30">
        <f t="shared" si="118"/>
        <v>8556</v>
      </c>
      <c r="F7570" s="39"/>
    </row>
    <row r="7571" spans="5:6" x14ac:dyDescent="0.25">
      <c r="E7571" s="30">
        <f t="shared" si="118"/>
        <v>8557</v>
      </c>
      <c r="F7571" s="39"/>
    </row>
    <row r="7572" spans="5:6" x14ac:dyDescent="0.25">
      <c r="E7572" s="30">
        <f t="shared" si="118"/>
        <v>8558</v>
      </c>
      <c r="F7572" s="39"/>
    </row>
    <row r="7573" spans="5:6" x14ac:dyDescent="0.25">
      <c r="E7573" s="30">
        <f t="shared" si="118"/>
        <v>8559</v>
      </c>
      <c r="F7573" s="39"/>
    </row>
    <row r="7574" spans="5:6" x14ac:dyDescent="0.25">
      <c r="E7574" s="30">
        <f t="shared" si="118"/>
        <v>8560</v>
      </c>
      <c r="F7574" s="39"/>
    </row>
    <row r="7575" spans="5:6" x14ac:dyDescent="0.25">
      <c r="E7575" s="30">
        <f t="shared" si="118"/>
        <v>8561</v>
      </c>
      <c r="F7575" s="39"/>
    </row>
    <row r="7576" spans="5:6" x14ac:dyDescent="0.25">
      <c r="E7576" s="30">
        <f t="shared" si="118"/>
        <v>8562</v>
      </c>
      <c r="F7576" s="39"/>
    </row>
    <row r="7577" spans="5:6" x14ac:dyDescent="0.25">
      <c r="E7577" s="30">
        <f t="shared" si="118"/>
        <v>8563</v>
      </c>
      <c r="F7577" s="39"/>
    </row>
    <row r="7578" spans="5:6" x14ac:dyDescent="0.25">
      <c r="E7578" s="30">
        <f t="shared" si="118"/>
        <v>8564</v>
      </c>
      <c r="F7578" s="39"/>
    </row>
    <row r="7579" spans="5:6" x14ac:dyDescent="0.25">
      <c r="E7579" s="30">
        <f t="shared" si="118"/>
        <v>8565</v>
      </c>
      <c r="F7579" s="39"/>
    </row>
    <row r="7580" spans="5:6" x14ac:dyDescent="0.25">
      <c r="E7580" s="30">
        <f t="shared" si="118"/>
        <v>8566</v>
      </c>
      <c r="F7580" s="39"/>
    </row>
    <row r="7581" spans="5:6" x14ac:dyDescent="0.25">
      <c r="E7581" s="30">
        <f t="shared" si="118"/>
        <v>8567</v>
      </c>
      <c r="F7581" s="39"/>
    </row>
    <row r="7582" spans="5:6" x14ac:dyDescent="0.25">
      <c r="E7582" s="30">
        <f t="shared" si="118"/>
        <v>8568</v>
      </c>
      <c r="F7582" s="39"/>
    </row>
    <row r="7583" spans="5:6" x14ac:dyDescent="0.25">
      <c r="E7583" s="30">
        <f t="shared" si="118"/>
        <v>8569</v>
      </c>
      <c r="F7583" s="39"/>
    </row>
    <row r="7584" spans="5:6" x14ac:dyDescent="0.25">
      <c r="E7584" s="30">
        <f t="shared" si="118"/>
        <v>8570</v>
      </c>
      <c r="F7584" s="39"/>
    </row>
    <row r="7585" spans="5:6" x14ac:dyDescent="0.25">
      <c r="E7585" s="30">
        <f t="shared" si="118"/>
        <v>8571</v>
      </c>
      <c r="F7585" s="39"/>
    </row>
    <row r="7586" spans="5:6" x14ac:dyDescent="0.25">
      <c r="E7586" s="30">
        <f t="shared" si="118"/>
        <v>8572</v>
      </c>
      <c r="F7586" s="39"/>
    </row>
    <row r="7587" spans="5:6" x14ac:dyDescent="0.25">
      <c r="E7587" s="30">
        <f t="shared" si="118"/>
        <v>8573</v>
      </c>
      <c r="F7587" s="39"/>
    </row>
    <row r="7588" spans="5:6" x14ac:dyDescent="0.25">
      <c r="E7588" s="30">
        <f t="shared" si="118"/>
        <v>8574</v>
      </c>
      <c r="F7588" s="39"/>
    </row>
    <row r="7589" spans="5:6" x14ac:dyDescent="0.25">
      <c r="E7589" s="30">
        <f t="shared" si="118"/>
        <v>8575</v>
      </c>
      <c r="F7589" s="39"/>
    </row>
    <row r="7590" spans="5:6" x14ac:dyDescent="0.25">
      <c r="E7590" s="30">
        <f t="shared" si="118"/>
        <v>8576</v>
      </c>
      <c r="F7590" s="39"/>
    </row>
    <row r="7591" spans="5:6" x14ac:dyDescent="0.25">
      <c r="E7591" s="30">
        <f t="shared" si="118"/>
        <v>8577</v>
      </c>
      <c r="F7591" s="39"/>
    </row>
    <row r="7592" spans="5:6" x14ac:dyDescent="0.25">
      <c r="E7592" s="30">
        <f t="shared" si="118"/>
        <v>8578</v>
      </c>
      <c r="F7592" s="39"/>
    </row>
    <row r="7593" spans="5:6" x14ac:dyDescent="0.25">
      <c r="E7593" s="30">
        <f t="shared" ref="E7593:E7656" si="119" xml:space="preserve"> E7592 + 1</f>
        <v>8579</v>
      </c>
      <c r="F7593" s="39"/>
    </row>
    <row r="7594" spans="5:6" x14ac:dyDescent="0.25">
      <c r="E7594" s="30">
        <f t="shared" si="119"/>
        <v>8580</v>
      </c>
      <c r="F7594" s="39"/>
    </row>
    <row r="7595" spans="5:6" x14ac:dyDescent="0.25">
      <c r="E7595" s="30">
        <f t="shared" si="119"/>
        <v>8581</v>
      </c>
      <c r="F7595" s="39"/>
    </row>
    <row r="7596" spans="5:6" x14ac:dyDescent="0.25">
      <c r="E7596" s="30">
        <f t="shared" si="119"/>
        <v>8582</v>
      </c>
      <c r="F7596" s="39"/>
    </row>
    <row r="7597" spans="5:6" x14ac:dyDescent="0.25">
      <c r="E7597" s="30">
        <f t="shared" si="119"/>
        <v>8583</v>
      </c>
      <c r="F7597" s="39"/>
    </row>
    <row r="7598" spans="5:6" x14ac:dyDescent="0.25">
      <c r="E7598" s="30">
        <f t="shared" si="119"/>
        <v>8584</v>
      </c>
      <c r="F7598" s="39"/>
    </row>
    <row r="7599" spans="5:6" x14ac:dyDescent="0.25">
      <c r="E7599" s="30">
        <f t="shared" si="119"/>
        <v>8585</v>
      </c>
      <c r="F7599" s="39"/>
    </row>
    <row r="7600" spans="5:6" x14ac:dyDescent="0.25">
      <c r="E7600" s="30">
        <f t="shared" si="119"/>
        <v>8586</v>
      </c>
      <c r="F7600" s="39"/>
    </row>
    <row r="7601" spans="5:6" x14ac:dyDescent="0.25">
      <c r="E7601" s="30">
        <f t="shared" si="119"/>
        <v>8587</v>
      </c>
      <c r="F7601" s="39"/>
    </row>
    <row r="7602" spans="5:6" x14ac:dyDescent="0.25">
      <c r="E7602" s="30">
        <f t="shared" si="119"/>
        <v>8588</v>
      </c>
      <c r="F7602" s="39"/>
    </row>
    <row r="7603" spans="5:6" x14ac:dyDescent="0.25">
      <c r="E7603" s="30">
        <f t="shared" si="119"/>
        <v>8589</v>
      </c>
      <c r="F7603" s="39"/>
    </row>
    <row r="7604" spans="5:6" x14ac:dyDescent="0.25">
      <c r="E7604" s="30">
        <f t="shared" si="119"/>
        <v>8590</v>
      </c>
      <c r="F7604" s="39"/>
    </row>
    <row r="7605" spans="5:6" x14ac:dyDescent="0.25">
      <c r="E7605" s="30">
        <f t="shared" si="119"/>
        <v>8591</v>
      </c>
      <c r="F7605" s="39"/>
    </row>
    <row r="7606" spans="5:6" x14ac:dyDescent="0.25">
      <c r="E7606" s="30">
        <f t="shared" si="119"/>
        <v>8592</v>
      </c>
      <c r="F7606" s="39"/>
    </row>
    <row r="7607" spans="5:6" x14ac:dyDescent="0.25">
      <c r="E7607" s="30">
        <f t="shared" si="119"/>
        <v>8593</v>
      </c>
      <c r="F7607" s="39"/>
    </row>
    <row r="7608" spans="5:6" x14ac:dyDescent="0.25">
      <c r="E7608" s="30">
        <f t="shared" si="119"/>
        <v>8594</v>
      </c>
      <c r="F7608" s="39"/>
    </row>
    <row r="7609" spans="5:6" x14ac:dyDescent="0.25">
      <c r="E7609" s="30">
        <f t="shared" si="119"/>
        <v>8595</v>
      </c>
      <c r="F7609" s="39"/>
    </row>
    <row r="7610" spans="5:6" x14ac:dyDescent="0.25">
      <c r="E7610" s="30">
        <f t="shared" si="119"/>
        <v>8596</v>
      </c>
      <c r="F7610" s="39"/>
    </row>
    <row r="7611" spans="5:6" x14ac:dyDescent="0.25">
      <c r="E7611" s="30">
        <f t="shared" si="119"/>
        <v>8597</v>
      </c>
      <c r="F7611" s="39"/>
    </row>
    <row r="7612" spans="5:6" x14ac:dyDescent="0.25">
      <c r="E7612" s="30">
        <f t="shared" si="119"/>
        <v>8598</v>
      </c>
      <c r="F7612" s="39"/>
    </row>
    <row r="7613" spans="5:6" x14ac:dyDescent="0.25">
      <c r="E7613" s="30">
        <f t="shared" si="119"/>
        <v>8599</v>
      </c>
      <c r="F7613" s="39"/>
    </row>
    <row r="7614" spans="5:6" x14ac:dyDescent="0.25">
      <c r="E7614" s="30">
        <f t="shared" si="119"/>
        <v>8600</v>
      </c>
      <c r="F7614" s="39"/>
    </row>
    <row r="7615" spans="5:6" x14ac:dyDescent="0.25">
      <c r="E7615" s="30">
        <f t="shared" si="119"/>
        <v>8601</v>
      </c>
      <c r="F7615" s="39"/>
    </row>
    <row r="7616" spans="5:6" x14ac:dyDescent="0.25">
      <c r="E7616" s="30">
        <f t="shared" si="119"/>
        <v>8602</v>
      </c>
      <c r="F7616" s="39"/>
    </row>
    <row r="7617" spans="5:6" x14ac:dyDescent="0.25">
      <c r="E7617" s="30">
        <f t="shared" si="119"/>
        <v>8603</v>
      </c>
      <c r="F7617" s="39"/>
    </row>
    <row r="7618" spans="5:6" x14ac:dyDescent="0.25">
      <c r="E7618" s="30">
        <f t="shared" si="119"/>
        <v>8604</v>
      </c>
      <c r="F7618" s="39"/>
    </row>
    <row r="7619" spans="5:6" x14ac:dyDescent="0.25">
      <c r="E7619" s="30">
        <f t="shared" si="119"/>
        <v>8605</v>
      </c>
      <c r="F7619" s="39"/>
    </row>
    <row r="7620" spans="5:6" x14ac:dyDescent="0.25">
      <c r="E7620" s="30">
        <f t="shared" si="119"/>
        <v>8606</v>
      </c>
      <c r="F7620" s="39"/>
    </row>
    <row r="7621" spans="5:6" x14ac:dyDescent="0.25">
      <c r="E7621" s="30">
        <f t="shared" si="119"/>
        <v>8607</v>
      </c>
      <c r="F7621" s="39"/>
    </row>
    <row r="7622" spans="5:6" x14ac:dyDescent="0.25">
      <c r="E7622" s="30">
        <f t="shared" si="119"/>
        <v>8608</v>
      </c>
      <c r="F7622" s="39"/>
    </row>
    <row r="7623" spans="5:6" x14ac:dyDescent="0.25">
      <c r="E7623" s="30">
        <f t="shared" si="119"/>
        <v>8609</v>
      </c>
      <c r="F7623" s="39"/>
    </row>
    <row r="7624" spans="5:6" x14ac:dyDescent="0.25">
      <c r="E7624" s="30">
        <f t="shared" si="119"/>
        <v>8610</v>
      </c>
      <c r="F7624" s="39"/>
    </row>
    <row r="7625" spans="5:6" x14ac:dyDescent="0.25">
      <c r="E7625" s="30">
        <f t="shared" si="119"/>
        <v>8611</v>
      </c>
      <c r="F7625" s="39"/>
    </row>
    <row r="7626" spans="5:6" x14ac:dyDescent="0.25">
      <c r="E7626" s="30">
        <f t="shared" si="119"/>
        <v>8612</v>
      </c>
      <c r="F7626" s="39"/>
    </row>
    <row r="7627" spans="5:6" x14ac:dyDescent="0.25">
      <c r="E7627" s="30">
        <f t="shared" si="119"/>
        <v>8613</v>
      </c>
      <c r="F7627" s="39"/>
    </row>
    <row r="7628" spans="5:6" x14ac:dyDescent="0.25">
      <c r="E7628" s="30">
        <f t="shared" si="119"/>
        <v>8614</v>
      </c>
      <c r="F7628" s="39"/>
    </row>
    <row r="7629" spans="5:6" x14ac:dyDescent="0.25">
      <c r="E7629" s="30">
        <f t="shared" si="119"/>
        <v>8615</v>
      </c>
      <c r="F7629" s="39"/>
    </row>
    <row r="7630" spans="5:6" x14ac:dyDescent="0.25">
      <c r="E7630" s="30">
        <f t="shared" si="119"/>
        <v>8616</v>
      </c>
      <c r="F7630" s="39"/>
    </row>
    <row r="7631" spans="5:6" x14ac:dyDescent="0.25">
      <c r="E7631" s="30">
        <f t="shared" si="119"/>
        <v>8617</v>
      </c>
      <c r="F7631" s="39"/>
    </row>
    <row r="7632" spans="5:6" x14ac:dyDescent="0.25">
      <c r="E7632" s="30">
        <f t="shared" si="119"/>
        <v>8618</v>
      </c>
      <c r="F7632" s="39"/>
    </row>
    <row r="7633" spans="5:6" x14ac:dyDescent="0.25">
      <c r="E7633" s="30">
        <f t="shared" si="119"/>
        <v>8619</v>
      </c>
      <c r="F7633" s="39"/>
    </row>
    <row r="7634" spans="5:6" x14ac:dyDescent="0.25">
      <c r="E7634" s="30">
        <f t="shared" si="119"/>
        <v>8620</v>
      </c>
      <c r="F7634" s="39"/>
    </row>
    <row r="7635" spans="5:6" x14ac:dyDescent="0.25">
      <c r="E7635" s="30">
        <f t="shared" si="119"/>
        <v>8621</v>
      </c>
      <c r="F7635" s="39"/>
    </row>
    <row r="7636" spans="5:6" x14ac:dyDescent="0.25">
      <c r="E7636" s="30">
        <f t="shared" si="119"/>
        <v>8622</v>
      </c>
      <c r="F7636" s="39"/>
    </row>
    <row r="7637" spans="5:6" x14ac:dyDescent="0.25">
      <c r="E7637" s="30">
        <f t="shared" si="119"/>
        <v>8623</v>
      </c>
      <c r="F7637" s="39"/>
    </row>
    <row r="7638" spans="5:6" x14ac:dyDescent="0.25">
      <c r="E7638" s="30">
        <f t="shared" si="119"/>
        <v>8624</v>
      </c>
      <c r="F7638" s="39"/>
    </row>
    <row r="7639" spans="5:6" x14ac:dyDescent="0.25">
      <c r="E7639" s="30">
        <f t="shared" si="119"/>
        <v>8625</v>
      </c>
      <c r="F7639" s="39"/>
    </row>
    <row r="7640" spans="5:6" x14ac:dyDescent="0.25">
      <c r="E7640" s="30">
        <f t="shared" si="119"/>
        <v>8626</v>
      </c>
      <c r="F7640" s="39"/>
    </row>
    <row r="7641" spans="5:6" x14ac:dyDescent="0.25">
      <c r="E7641" s="30">
        <f t="shared" si="119"/>
        <v>8627</v>
      </c>
      <c r="F7641" s="39"/>
    </row>
    <row r="7642" spans="5:6" x14ac:dyDescent="0.25">
      <c r="E7642" s="30">
        <f t="shared" si="119"/>
        <v>8628</v>
      </c>
      <c r="F7642" s="39"/>
    </row>
    <row r="7643" spans="5:6" x14ac:dyDescent="0.25">
      <c r="E7643" s="30">
        <f t="shared" si="119"/>
        <v>8629</v>
      </c>
      <c r="F7643" s="39"/>
    </row>
    <row r="7644" spans="5:6" x14ac:dyDescent="0.25">
      <c r="E7644" s="30">
        <f t="shared" si="119"/>
        <v>8630</v>
      </c>
      <c r="F7644" s="39"/>
    </row>
    <row r="7645" spans="5:6" x14ac:dyDescent="0.25">
      <c r="E7645" s="30">
        <f t="shared" si="119"/>
        <v>8631</v>
      </c>
      <c r="F7645" s="39"/>
    </row>
    <row r="7646" spans="5:6" x14ac:dyDescent="0.25">
      <c r="E7646" s="30">
        <f t="shared" si="119"/>
        <v>8632</v>
      </c>
      <c r="F7646" s="39"/>
    </row>
    <row r="7647" spans="5:6" x14ac:dyDescent="0.25">
      <c r="E7647" s="30">
        <f t="shared" si="119"/>
        <v>8633</v>
      </c>
      <c r="F7647" s="39"/>
    </row>
    <row r="7648" spans="5:6" x14ac:dyDescent="0.25">
      <c r="E7648" s="30">
        <f t="shared" si="119"/>
        <v>8634</v>
      </c>
      <c r="F7648" s="39"/>
    </row>
    <row r="7649" spans="5:6" x14ac:dyDescent="0.25">
      <c r="E7649" s="30">
        <f t="shared" si="119"/>
        <v>8635</v>
      </c>
      <c r="F7649" s="39"/>
    </row>
    <row r="7650" spans="5:6" x14ac:dyDescent="0.25">
      <c r="E7650" s="30">
        <f t="shared" si="119"/>
        <v>8636</v>
      </c>
      <c r="F7650" s="39"/>
    </row>
    <row r="7651" spans="5:6" x14ac:dyDescent="0.25">
      <c r="E7651" s="30">
        <f t="shared" si="119"/>
        <v>8637</v>
      </c>
      <c r="F7651" s="39"/>
    </row>
    <row r="7652" spans="5:6" x14ac:dyDescent="0.25">
      <c r="E7652" s="30">
        <f t="shared" si="119"/>
        <v>8638</v>
      </c>
      <c r="F7652" s="39"/>
    </row>
    <row r="7653" spans="5:6" x14ac:dyDescent="0.25">
      <c r="E7653" s="30">
        <f t="shared" si="119"/>
        <v>8639</v>
      </c>
      <c r="F7653" s="39"/>
    </row>
    <row r="7654" spans="5:6" x14ac:dyDescent="0.25">
      <c r="E7654" s="30">
        <f t="shared" si="119"/>
        <v>8640</v>
      </c>
      <c r="F7654" s="39"/>
    </row>
    <row r="7655" spans="5:6" x14ac:dyDescent="0.25">
      <c r="E7655" s="30">
        <f t="shared" si="119"/>
        <v>8641</v>
      </c>
      <c r="F7655" s="39"/>
    </row>
    <row r="7656" spans="5:6" x14ac:dyDescent="0.25">
      <c r="E7656" s="30">
        <f t="shared" si="119"/>
        <v>8642</v>
      </c>
      <c r="F7656" s="39"/>
    </row>
    <row r="7657" spans="5:6" x14ac:dyDescent="0.25">
      <c r="E7657" s="30">
        <f t="shared" ref="E7657:E7720" si="120" xml:space="preserve"> E7656 + 1</f>
        <v>8643</v>
      </c>
      <c r="F7657" s="39"/>
    </row>
    <row r="7658" spans="5:6" x14ac:dyDescent="0.25">
      <c r="E7658" s="30">
        <f t="shared" si="120"/>
        <v>8644</v>
      </c>
      <c r="F7658" s="39"/>
    </row>
    <row r="7659" spans="5:6" x14ac:dyDescent="0.25">
      <c r="E7659" s="30">
        <f t="shared" si="120"/>
        <v>8645</v>
      </c>
      <c r="F7659" s="39"/>
    </row>
    <row r="7660" spans="5:6" x14ac:dyDescent="0.25">
      <c r="E7660" s="30">
        <f t="shared" si="120"/>
        <v>8646</v>
      </c>
      <c r="F7660" s="39"/>
    </row>
    <row r="7661" spans="5:6" x14ac:dyDescent="0.25">
      <c r="E7661" s="30">
        <f t="shared" si="120"/>
        <v>8647</v>
      </c>
      <c r="F7661" s="39"/>
    </row>
    <row r="7662" spans="5:6" x14ac:dyDescent="0.25">
      <c r="E7662" s="30">
        <f t="shared" si="120"/>
        <v>8648</v>
      </c>
      <c r="F7662" s="39"/>
    </row>
    <row r="7663" spans="5:6" x14ac:dyDescent="0.25">
      <c r="E7663" s="30">
        <f t="shared" si="120"/>
        <v>8649</v>
      </c>
      <c r="F7663" s="39"/>
    </row>
    <row r="7664" spans="5:6" x14ac:dyDescent="0.25">
      <c r="E7664" s="30">
        <f t="shared" si="120"/>
        <v>8650</v>
      </c>
      <c r="F7664" s="39"/>
    </row>
    <row r="7665" spans="5:6" x14ac:dyDescent="0.25">
      <c r="E7665" s="30">
        <f t="shared" si="120"/>
        <v>8651</v>
      </c>
      <c r="F7665" s="39"/>
    </row>
    <row r="7666" spans="5:6" x14ac:dyDescent="0.25">
      <c r="E7666" s="30">
        <f t="shared" si="120"/>
        <v>8652</v>
      </c>
      <c r="F7666" s="39"/>
    </row>
    <row r="7667" spans="5:6" x14ac:dyDescent="0.25">
      <c r="E7667" s="30">
        <f t="shared" si="120"/>
        <v>8653</v>
      </c>
      <c r="F7667" s="39"/>
    </row>
    <row r="7668" spans="5:6" x14ac:dyDescent="0.25">
      <c r="E7668" s="30">
        <f t="shared" si="120"/>
        <v>8654</v>
      </c>
      <c r="F7668" s="39"/>
    </row>
    <row r="7669" spans="5:6" x14ac:dyDescent="0.25">
      <c r="E7669" s="30">
        <f t="shared" si="120"/>
        <v>8655</v>
      </c>
      <c r="F7669" s="39"/>
    </row>
    <row r="7670" spans="5:6" x14ac:dyDescent="0.25">
      <c r="E7670" s="30">
        <f t="shared" si="120"/>
        <v>8656</v>
      </c>
      <c r="F7670" s="39"/>
    </row>
    <row r="7671" spans="5:6" x14ac:dyDescent="0.25">
      <c r="E7671" s="30">
        <f t="shared" si="120"/>
        <v>8657</v>
      </c>
      <c r="F7671" s="39"/>
    </row>
    <row r="7672" spans="5:6" x14ac:dyDescent="0.25">
      <c r="E7672" s="30">
        <f t="shared" si="120"/>
        <v>8658</v>
      </c>
      <c r="F7672" s="39"/>
    </row>
    <row r="7673" spans="5:6" x14ac:dyDescent="0.25">
      <c r="E7673" s="30">
        <f t="shared" si="120"/>
        <v>8659</v>
      </c>
      <c r="F7673" s="39"/>
    </row>
    <row r="7674" spans="5:6" x14ac:dyDescent="0.25">
      <c r="E7674" s="30">
        <f t="shared" si="120"/>
        <v>8660</v>
      </c>
      <c r="F7674" s="39"/>
    </row>
    <row r="7675" spans="5:6" x14ac:dyDescent="0.25">
      <c r="E7675" s="30">
        <f t="shared" si="120"/>
        <v>8661</v>
      </c>
      <c r="F7675" s="39"/>
    </row>
    <row r="7676" spans="5:6" x14ac:dyDescent="0.25">
      <c r="E7676" s="30">
        <f t="shared" si="120"/>
        <v>8662</v>
      </c>
      <c r="F7676" s="39"/>
    </row>
    <row r="7677" spans="5:6" x14ac:dyDescent="0.25">
      <c r="E7677" s="30">
        <f t="shared" si="120"/>
        <v>8663</v>
      </c>
      <c r="F7677" s="39"/>
    </row>
    <row r="7678" spans="5:6" x14ac:dyDescent="0.25">
      <c r="E7678" s="30">
        <f t="shared" si="120"/>
        <v>8664</v>
      </c>
      <c r="F7678" s="39"/>
    </row>
    <row r="7679" spans="5:6" x14ac:dyDescent="0.25">
      <c r="E7679" s="30">
        <f t="shared" si="120"/>
        <v>8665</v>
      </c>
      <c r="F7679" s="39"/>
    </row>
    <row r="7680" spans="5:6" x14ac:dyDescent="0.25">
      <c r="E7680" s="30">
        <f t="shared" si="120"/>
        <v>8666</v>
      </c>
      <c r="F7680" s="39"/>
    </row>
    <row r="7681" spans="5:6" x14ac:dyDescent="0.25">
      <c r="E7681" s="30">
        <f t="shared" si="120"/>
        <v>8667</v>
      </c>
      <c r="F7681" s="39"/>
    </row>
    <row r="7682" spans="5:6" x14ac:dyDescent="0.25">
      <c r="E7682" s="30">
        <f t="shared" si="120"/>
        <v>8668</v>
      </c>
      <c r="F7682" s="39"/>
    </row>
    <row r="7683" spans="5:6" x14ac:dyDescent="0.25">
      <c r="E7683" s="30">
        <f t="shared" si="120"/>
        <v>8669</v>
      </c>
      <c r="F7683" s="39"/>
    </row>
    <row r="7684" spans="5:6" x14ac:dyDescent="0.25">
      <c r="E7684" s="30">
        <f t="shared" si="120"/>
        <v>8670</v>
      </c>
      <c r="F7684" s="39"/>
    </row>
    <row r="7685" spans="5:6" x14ac:dyDescent="0.25">
      <c r="E7685" s="30">
        <f t="shared" si="120"/>
        <v>8671</v>
      </c>
      <c r="F7685" s="39"/>
    </row>
    <row r="7686" spans="5:6" x14ac:dyDescent="0.25">
      <c r="E7686" s="30">
        <f t="shared" si="120"/>
        <v>8672</v>
      </c>
      <c r="F7686" s="39"/>
    </row>
    <row r="7687" spans="5:6" x14ac:dyDescent="0.25">
      <c r="E7687" s="30">
        <f t="shared" si="120"/>
        <v>8673</v>
      </c>
      <c r="F7687" s="39"/>
    </row>
    <row r="7688" spans="5:6" x14ac:dyDescent="0.25">
      <c r="E7688" s="30">
        <f t="shared" si="120"/>
        <v>8674</v>
      </c>
      <c r="F7688" s="39"/>
    </row>
    <row r="7689" spans="5:6" x14ac:dyDescent="0.25">
      <c r="E7689" s="30">
        <f t="shared" si="120"/>
        <v>8675</v>
      </c>
      <c r="F7689" s="39"/>
    </row>
    <row r="7690" spans="5:6" x14ac:dyDescent="0.25">
      <c r="E7690" s="30">
        <f t="shared" si="120"/>
        <v>8676</v>
      </c>
      <c r="F7690" s="39"/>
    </row>
    <row r="7691" spans="5:6" x14ac:dyDescent="0.25">
      <c r="E7691" s="30">
        <f t="shared" si="120"/>
        <v>8677</v>
      </c>
      <c r="F7691" s="39"/>
    </row>
    <row r="7692" spans="5:6" x14ac:dyDescent="0.25">
      <c r="E7692" s="30">
        <f t="shared" si="120"/>
        <v>8678</v>
      </c>
      <c r="F7692" s="39"/>
    </row>
    <row r="7693" spans="5:6" x14ac:dyDescent="0.25">
      <c r="E7693" s="30">
        <f t="shared" si="120"/>
        <v>8679</v>
      </c>
      <c r="F7693" s="39"/>
    </row>
    <row r="7694" spans="5:6" x14ac:dyDescent="0.25">
      <c r="E7694" s="30">
        <f t="shared" si="120"/>
        <v>8680</v>
      </c>
      <c r="F7694" s="39"/>
    </row>
    <row r="7695" spans="5:6" x14ac:dyDescent="0.25">
      <c r="E7695" s="30">
        <f t="shared" si="120"/>
        <v>8681</v>
      </c>
      <c r="F7695" s="39"/>
    </row>
    <row r="7696" spans="5:6" x14ac:dyDescent="0.25">
      <c r="E7696" s="30">
        <f t="shared" si="120"/>
        <v>8682</v>
      </c>
      <c r="F7696" s="39"/>
    </row>
    <row r="7697" spans="5:6" x14ac:dyDescent="0.25">
      <c r="E7697" s="30">
        <f t="shared" si="120"/>
        <v>8683</v>
      </c>
      <c r="F7697" s="39"/>
    </row>
    <row r="7698" spans="5:6" x14ac:dyDescent="0.25">
      <c r="E7698" s="30">
        <f t="shared" si="120"/>
        <v>8684</v>
      </c>
      <c r="F7698" s="39"/>
    </row>
    <row r="7699" spans="5:6" x14ac:dyDescent="0.25">
      <c r="E7699" s="30">
        <f t="shared" si="120"/>
        <v>8685</v>
      </c>
      <c r="F7699" s="39"/>
    </row>
    <row r="7700" spans="5:6" x14ac:dyDescent="0.25">
      <c r="E7700" s="30">
        <f t="shared" si="120"/>
        <v>8686</v>
      </c>
      <c r="F7700" s="39"/>
    </row>
    <row r="7701" spans="5:6" x14ac:dyDescent="0.25">
      <c r="E7701" s="30">
        <f t="shared" si="120"/>
        <v>8687</v>
      </c>
      <c r="F7701" s="39"/>
    </row>
    <row r="7702" spans="5:6" x14ac:dyDescent="0.25">
      <c r="E7702" s="30">
        <f t="shared" si="120"/>
        <v>8688</v>
      </c>
      <c r="F7702" s="39"/>
    </row>
    <row r="7703" spans="5:6" x14ac:dyDescent="0.25">
      <c r="E7703" s="30">
        <f t="shared" si="120"/>
        <v>8689</v>
      </c>
      <c r="F7703" s="39"/>
    </row>
    <row r="7704" spans="5:6" x14ac:dyDescent="0.25">
      <c r="E7704" s="30">
        <f t="shared" si="120"/>
        <v>8690</v>
      </c>
      <c r="F7704" s="39"/>
    </row>
    <row r="7705" spans="5:6" x14ac:dyDescent="0.25">
      <c r="E7705" s="30">
        <f t="shared" si="120"/>
        <v>8691</v>
      </c>
      <c r="F7705" s="39"/>
    </row>
    <row r="7706" spans="5:6" x14ac:dyDescent="0.25">
      <c r="E7706" s="30">
        <f t="shared" si="120"/>
        <v>8692</v>
      </c>
      <c r="F7706" s="39"/>
    </row>
    <row r="7707" spans="5:6" x14ac:dyDescent="0.25">
      <c r="E7707" s="30">
        <f t="shared" si="120"/>
        <v>8693</v>
      </c>
      <c r="F7707" s="39"/>
    </row>
    <row r="7708" spans="5:6" x14ac:dyDescent="0.25">
      <c r="E7708" s="30">
        <f t="shared" si="120"/>
        <v>8694</v>
      </c>
      <c r="F7708" s="39"/>
    </row>
    <row r="7709" spans="5:6" x14ac:dyDescent="0.25">
      <c r="E7709" s="30">
        <f t="shared" si="120"/>
        <v>8695</v>
      </c>
      <c r="F7709" s="39"/>
    </row>
    <row r="7710" spans="5:6" x14ac:dyDescent="0.25">
      <c r="E7710" s="30">
        <f t="shared" si="120"/>
        <v>8696</v>
      </c>
      <c r="F7710" s="39"/>
    </row>
    <row r="7711" spans="5:6" x14ac:dyDescent="0.25">
      <c r="E7711" s="30">
        <f t="shared" si="120"/>
        <v>8697</v>
      </c>
      <c r="F7711" s="39"/>
    </row>
    <row r="7712" spans="5:6" x14ac:dyDescent="0.25">
      <c r="E7712" s="30">
        <f t="shared" si="120"/>
        <v>8698</v>
      </c>
      <c r="F7712" s="39"/>
    </row>
    <row r="7713" spans="5:6" x14ac:dyDescent="0.25">
      <c r="E7713" s="30">
        <f t="shared" si="120"/>
        <v>8699</v>
      </c>
      <c r="F7713" s="39"/>
    </row>
    <row r="7714" spans="5:6" x14ac:dyDescent="0.25">
      <c r="E7714" s="30">
        <f t="shared" si="120"/>
        <v>8700</v>
      </c>
      <c r="F7714" s="39"/>
    </row>
    <row r="7715" spans="5:6" x14ac:dyDescent="0.25">
      <c r="E7715" s="30">
        <f t="shared" si="120"/>
        <v>8701</v>
      </c>
      <c r="F7715" s="39"/>
    </row>
    <row r="7716" spans="5:6" x14ac:dyDescent="0.25">
      <c r="E7716" s="30">
        <f t="shared" si="120"/>
        <v>8702</v>
      </c>
      <c r="F7716" s="39"/>
    </row>
    <row r="7717" spans="5:6" x14ac:dyDescent="0.25">
      <c r="E7717" s="30">
        <f t="shared" si="120"/>
        <v>8703</v>
      </c>
      <c r="F7717" s="39"/>
    </row>
    <row r="7718" spans="5:6" x14ac:dyDescent="0.25">
      <c r="E7718" s="30">
        <f t="shared" si="120"/>
        <v>8704</v>
      </c>
      <c r="F7718" s="39"/>
    </row>
    <row r="7719" spans="5:6" x14ac:dyDescent="0.25">
      <c r="E7719" s="30">
        <f t="shared" si="120"/>
        <v>8705</v>
      </c>
      <c r="F7719" s="39"/>
    </row>
    <row r="7720" spans="5:6" x14ac:dyDescent="0.25">
      <c r="E7720" s="30">
        <f t="shared" si="120"/>
        <v>8706</v>
      </c>
      <c r="F7720" s="39"/>
    </row>
    <row r="7721" spans="5:6" x14ac:dyDescent="0.25">
      <c r="E7721" s="30">
        <f t="shared" ref="E7721:E7784" si="121" xml:space="preserve"> E7720 + 1</f>
        <v>8707</v>
      </c>
      <c r="F7721" s="39"/>
    </row>
    <row r="7722" spans="5:6" x14ac:dyDescent="0.25">
      <c r="E7722" s="30">
        <f t="shared" si="121"/>
        <v>8708</v>
      </c>
      <c r="F7722" s="39"/>
    </row>
    <row r="7723" spans="5:6" x14ac:dyDescent="0.25">
      <c r="E7723" s="30">
        <f t="shared" si="121"/>
        <v>8709</v>
      </c>
      <c r="F7723" s="39"/>
    </row>
    <row r="7724" spans="5:6" x14ac:dyDescent="0.25">
      <c r="E7724" s="30">
        <f t="shared" si="121"/>
        <v>8710</v>
      </c>
      <c r="F7724" s="39"/>
    </row>
    <row r="7725" spans="5:6" x14ac:dyDescent="0.25">
      <c r="E7725" s="30">
        <f t="shared" si="121"/>
        <v>8711</v>
      </c>
      <c r="F7725" s="39"/>
    </row>
    <row r="7726" spans="5:6" x14ac:dyDescent="0.25">
      <c r="E7726" s="30">
        <f t="shared" si="121"/>
        <v>8712</v>
      </c>
      <c r="F7726" s="39"/>
    </row>
    <row r="7727" spans="5:6" x14ac:dyDescent="0.25">
      <c r="E7727" s="30">
        <f t="shared" si="121"/>
        <v>8713</v>
      </c>
      <c r="F7727" s="39"/>
    </row>
    <row r="7728" spans="5:6" x14ac:dyDescent="0.25">
      <c r="E7728" s="30">
        <f t="shared" si="121"/>
        <v>8714</v>
      </c>
      <c r="F7728" s="39"/>
    </row>
    <row r="7729" spans="5:6" x14ac:dyDescent="0.25">
      <c r="E7729" s="30">
        <f t="shared" si="121"/>
        <v>8715</v>
      </c>
      <c r="F7729" s="39"/>
    </row>
    <row r="7730" spans="5:6" x14ac:dyDescent="0.25">
      <c r="E7730" s="30">
        <f t="shared" si="121"/>
        <v>8716</v>
      </c>
      <c r="F7730" s="39"/>
    </row>
    <row r="7731" spans="5:6" x14ac:dyDescent="0.25">
      <c r="E7731" s="30">
        <f t="shared" si="121"/>
        <v>8717</v>
      </c>
      <c r="F7731" s="39"/>
    </row>
    <row r="7732" spans="5:6" x14ac:dyDescent="0.25">
      <c r="E7732" s="30">
        <f t="shared" si="121"/>
        <v>8718</v>
      </c>
      <c r="F7732" s="39"/>
    </row>
    <row r="7733" spans="5:6" x14ac:dyDescent="0.25">
      <c r="E7733" s="30">
        <f t="shared" si="121"/>
        <v>8719</v>
      </c>
      <c r="F7733" s="39"/>
    </row>
    <row r="7734" spans="5:6" x14ac:dyDescent="0.25">
      <c r="E7734" s="30">
        <f t="shared" si="121"/>
        <v>8720</v>
      </c>
      <c r="F7734" s="39"/>
    </row>
    <row r="7735" spans="5:6" x14ac:dyDescent="0.25">
      <c r="E7735" s="30">
        <f t="shared" si="121"/>
        <v>8721</v>
      </c>
      <c r="F7735" s="39"/>
    </row>
    <row r="7736" spans="5:6" x14ac:dyDescent="0.25">
      <c r="E7736" s="30">
        <f t="shared" si="121"/>
        <v>8722</v>
      </c>
      <c r="F7736" s="39"/>
    </row>
    <row r="7737" spans="5:6" x14ac:dyDescent="0.25">
      <c r="E7737" s="30">
        <f t="shared" si="121"/>
        <v>8723</v>
      </c>
      <c r="F7737" s="39"/>
    </row>
    <row r="7738" spans="5:6" x14ac:dyDescent="0.25">
      <c r="E7738" s="30">
        <f t="shared" si="121"/>
        <v>8724</v>
      </c>
      <c r="F7738" s="39"/>
    </row>
    <row r="7739" spans="5:6" x14ac:dyDescent="0.25">
      <c r="E7739" s="30">
        <f t="shared" si="121"/>
        <v>8725</v>
      </c>
      <c r="F7739" s="39"/>
    </row>
    <row r="7740" spans="5:6" x14ac:dyDescent="0.25">
      <c r="E7740" s="30">
        <f t="shared" si="121"/>
        <v>8726</v>
      </c>
      <c r="F7740" s="39"/>
    </row>
    <row r="7741" spans="5:6" x14ac:dyDescent="0.25">
      <c r="E7741" s="30">
        <f t="shared" si="121"/>
        <v>8727</v>
      </c>
      <c r="F7741" s="39"/>
    </row>
    <row r="7742" spans="5:6" x14ac:dyDescent="0.25">
      <c r="E7742" s="30">
        <f t="shared" si="121"/>
        <v>8728</v>
      </c>
      <c r="F7742" s="39"/>
    </row>
    <row r="7743" spans="5:6" x14ac:dyDescent="0.25">
      <c r="E7743" s="30">
        <f t="shared" si="121"/>
        <v>8729</v>
      </c>
      <c r="F7743" s="39"/>
    </row>
    <row r="7744" spans="5:6" x14ac:dyDescent="0.25">
      <c r="E7744" s="30">
        <f t="shared" si="121"/>
        <v>8730</v>
      </c>
      <c r="F7744" s="39"/>
    </row>
    <row r="7745" spans="5:6" x14ac:dyDescent="0.25">
      <c r="E7745" s="30">
        <f t="shared" si="121"/>
        <v>8731</v>
      </c>
      <c r="F7745" s="39"/>
    </row>
    <row r="7746" spans="5:6" x14ac:dyDescent="0.25">
      <c r="E7746" s="30">
        <f t="shared" si="121"/>
        <v>8732</v>
      </c>
      <c r="F7746" s="39"/>
    </row>
    <row r="7747" spans="5:6" x14ac:dyDescent="0.25">
      <c r="E7747" s="30">
        <f t="shared" si="121"/>
        <v>8733</v>
      </c>
      <c r="F7747" s="39"/>
    </row>
    <row r="7748" spans="5:6" x14ac:dyDescent="0.25">
      <c r="E7748" s="30">
        <f t="shared" si="121"/>
        <v>8734</v>
      </c>
      <c r="F7748" s="39"/>
    </row>
    <row r="7749" spans="5:6" x14ac:dyDescent="0.25">
      <c r="E7749" s="30">
        <f t="shared" si="121"/>
        <v>8735</v>
      </c>
      <c r="F7749" s="39"/>
    </row>
    <row r="7750" spans="5:6" x14ac:dyDescent="0.25">
      <c r="E7750" s="30">
        <f t="shared" si="121"/>
        <v>8736</v>
      </c>
      <c r="F7750" s="39"/>
    </row>
    <row r="7751" spans="5:6" x14ac:dyDescent="0.25">
      <c r="E7751" s="30">
        <f t="shared" si="121"/>
        <v>8737</v>
      </c>
      <c r="F7751" s="39"/>
    </row>
    <row r="7752" spans="5:6" x14ac:dyDescent="0.25">
      <c r="E7752" s="30">
        <f t="shared" si="121"/>
        <v>8738</v>
      </c>
      <c r="F7752" s="39"/>
    </row>
    <row r="7753" spans="5:6" x14ac:dyDescent="0.25">
      <c r="E7753" s="30">
        <f t="shared" si="121"/>
        <v>8739</v>
      </c>
      <c r="F7753" s="39"/>
    </row>
    <row r="7754" spans="5:6" x14ac:dyDescent="0.25">
      <c r="E7754" s="30">
        <f t="shared" si="121"/>
        <v>8740</v>
      </c>
      <c r="F7754" s="39"/>
    </row>
    <row r="7755" spans="5:6" x14ac:dyDescent="0.25">
      <c r="E7755" s="30">
        <f t="shared" si="121"/>
        <v>8741</v>
      </c>
      <c r="F7755" s="39"/>
    </row>
    <row r="7756" spans="5:6" x14ac:dyDescent="0.25">
      <c r="E7756" s="30">
        <f t="shared" si="121"/>
        <v>8742</v>
      </c>
      <c r="F7756" s="39"/>
    </row>
    <row r="7757" spans="5:6" x14ac:dyDescent="0.25">
      <c r="E7757" s="30">
        <f t="shared" si="121"/>
        <v>8743</v>
      </c>
      <c r="F7757" s="39"/>
    </row>
    <row r="7758" spans="5:6" x14ac:dyDescent="0.25">
      <c r="E7758" s="30">
        <f t="shared" si="121"/>
        <v>8744</v>
      </c>
      <c r="F7758" s="39"/>
    </row>
    <row r="7759" spans="5:6" x14ac:dyDescent="0.25">
      <c r="E7759" s="30">
        <f t="shared" si="121"/>
        <v>8745</v>
      </c>
      <c r="F7759" s="39"/>
    </row>
    <row r="7760" spans="5:6" x14ac:dyDescent="0.25">
      <c r="E7760" s="30">
        <f t="shared" si="121"/>
        <v>8746</v>
      </c>
      <c r="F7760" s="39"/>
    </row>
    <row r="7761" spans="5:6" x14ac:dyDescent="0.25">
      <c r="E7761" s="30">
        <f t="shared" si="121"/>
        <v>8747</v>
      </c>
      <c r="F7761" s="39"/>
    </row>
    <row r="7762" spans="5:6" x14ac:dyDescent="0.25">
      <c r="E7762" s="30">
        <f t="shared" si="121"/>
        <v>8748</v>
      </c>
      <c r="F7762" s="39"/>
    </row>
    <row r="7763" spans="5:6" x14ac:dyDescent="0.25">
      <c r="E7763" s="30">
        <f t="shared" si="121"/>
        <v>8749</v>
      </c>
      <c r="F7763" s="39"/>
    </row>
    <row r="7764" spans="5:6" x14ac:dyDescent="0.25">
      <c r="E7764" s="30">
        <f t="shared" si="121"/>
        <v>8750</v>
      </c>
      <c r="F7764" s="39"/>
    </row>
    <row r="7765" spans="5:6" x14ac:dyDescent="0.25">
      <c r="E7765" s="30">
        <f t="shared" si="121"/>
        <v>8751</v>
      </c>
      <c r="F7765" s="39"/>
    </row>
    <row r="7766" spans="5:6" x14ac:dyDescent="0.25">
      <c r="E7766" s="30">
        <f t="shared" si="121"/>
        <v>8752</v>
      </c>
      <c r="F7766" s="39"/>
    </row>
    <row r="7767" spans="5:6" x14ac:dyDescent="0.25">
      <c r="E7767" s="30">
        <f t="shared" si="121"/>
        <v>8753</v>
      </c>
      <c r="F7767" s="39"/>
    </row>
    <row r="7768" spans="5:6" x14ac:dyDescent="0.25">
      <c r="E7768" s="30">
        <f t="shared" si="121"/>
        <v>8754</v>
      </c>
      <c r="F7768" s="39"/>
    </row>
    <row r="7769" spans="5:6" x14ac:dyDescent="0.25">
      <c r="E7769" s="30">
        <f t="shared" si="121"/>
        <v>8755</v>
      </c>
      <c r="F7769" s="39"/>
    </row>
    <row r="7770" spans="5:6" x14ac:dyDescent="0.25">
      <c r="E7770" s="30">
        <f t="shared" si="121"/>
        <v>8756</v>
      </c>
      <c r="F7770" s="39"/>
    </row>
    <row r="7771" spans="5:6" x14ac:dyDescent="0.25">
      <c r="E7771" s="30">
        <f t="shared" si="121"/>
        <v>8757</v>
      </c>
      <c r="F7771" s="39"/>
    </row>
    <row r="7772" spans="5:6" x14ac:dyDescent="0.25">
      <c r="E7772" s="30">
        <f t="shared" si="121"/>
        <v>8758</v>
      </c>
      <c r="F7772" s="39"/>
    </row>
    <row r="7773" spans="5:6" x14ac:dyDescent="0.25">
      <c r="E7773" s="30">
        <f t="shared" si="121"/>
        <v>8759</v>
      </c>
      <c r="F7773" s="39"/>
    </row>
    <row r="7774" spans="5:6" x14ac:dyDescent="0.25">
      <c r="E7774" s="30">
        <f t="shared" si="121"/>
        <v>8760</v>
      </c>
      <c r="F7774" s="39"/>
    </row>
    <row r="7775" spans="5:6" x14ac:dyDescent="0.25">
      <c r="E7775" s="30">
        <f t="shared" si="121"/>
        <v>8761</v>
      </c>
      <c r="F7775" s="39"/>
    </row>
    <row r="7776" spans="5:6" x14ac:dyDescent="0.25">
      <c r="E7776" s="30">
        <f t="shared" si="121"/>
        <v>8762</v>
      </c>
      <c r="F7776" s="39"/>
    </row>
    <row r="7777" spans="5:6" x14ac:dyDescent="0.25">
      <c r="E7777" s="30">
        <f t="shared" si="121"/>
        <v>8763</v>
      </c>
      <c r="F7777" s="39"/>
    </row>
    <row r="7778" spans="5:6" x14ac:dyDescent="0.25">
      <c r="E7778" s="30">
        <f t="shared" si="121"/>
        <v>8764</v>
      </c>
      <c r="F7778" s="39"/>
    </row>
    <row r="7779" spans="5:6" x14ac:dyDescent="0.25">
      <c r="E7779" s="30">
        <f t="shared" si="121"/>
        <v>8765</v>
      </c>
      <c r="F7779" s="39"/>
    </row>
    <row r="7780" spans="5:6" x14ac:dyDescent="0.25">
      <c r="E7780" s="30">
        <f t="shared" si="121"/>
        <v>8766</v>
      </c>
      <c r="F7780" s="39"/>
    </row>
    <row r="7781" spans="5:6" x14ac:dyDescent="0.25">
      <c r="E7781" s="30">
        <f t="shared" si="121"/>
        <v>8767</v>
      </c>
      <c r="F7781" s="39"/>
    </row>
    <row r="7782" spans="5:6" x14ac:dyDescent="0.25">
      <c r="E7782" s="30">
        <f t="shared" si="121"/>
        <v>8768</v>
      </c>
      <c r="F7782" s="39"/>
    </row>
    <row r="7783" spans="5:6" x14ac:dyDescent="0.25">
      <c r="E7783" s="30">
        <f t="shared" si="121"/>
        <v>8769</v>
      </c>
      <c r="F7783" s="39"/>
    </row>
    <row r="7784" spans="5:6" x14ac:dyDescent="0.25">
      <c r="E7784" s="30">
        <f t="shared" si="121"/>
        <v>8770</v>
      </c>
      <c r="F7784" s="39"/>
    </row>
    <row r="7785" spans="5:6" x14ac:dyDescent="0.25">
      <c r="E7785" s="30">
        <f t="shared" ref="E7785:E7848" si="122" xml:space="preserve"> E7784 + 1</f>
        <v>8771</v>
      </c>
      <c r="F7785" s="39"/>
    </row>
    <row r="7786" spans="5:6" x14ac:dyDescent="0.25">
      <c r="E7786" s="30">
        <f t="shared" si="122"/>
        <v>8772</v>
      </c>
      <c r="F7786" s="39"/>
    </row>
    <row r="7787" spans="5:6" x14ac:dyDescent="0.25">
      <c r="E7787" s="30">
        <f t="shared" si="122"/>
        <v>8773</v>
      </c>
      <c r="F7787" s="39"/>
    </row>
    <row r="7788" spans="5:6" x14ac:dyDescent="0.25">
      <c r="E7788" s="30">
        <f t="shared" si="122"/>
        <v>8774</v>
      </c>
      <c r="F7788" s="39"/>
    </row>
    <row r="7789" spans="5:6" x14ac:dyDescent="0.25">
      <c r="E7789" s="30">
        <f t="shared" si="122"/>
        <v>8775</v>
      </c>
      <c r="F7789" s="39"/>
    </row>
    <row r="7790" spans="5:6" x14ac:dyDescent="0.25">
      <c r="E7790" s="30">
        <f t="shared" si="122"/>
        <v>8776</v>
      </c>
      <c r="F7790" s="39"/>
    </row>
    <row r="7791" spans="5:6" x14ac:dyDescent="0.25">
      <c r="E7791" s="30">
        <f t="shared" si="122"/>
        <v>8777</v>
      </c>
      <c r="F7791" s="39"/>
    </row>
    <row r="7792" spans="5:6" x14ac:dyDescent="0.25">
      <c r="E7792" s="30">
        <f t="shared" si="122"/>
        <v>8778</v>
      </c>
      <c r="F7792" s="39"/>
    </row>
    <row r="7793" spans="5:6" x14ac:dyDescent="0.25">
      <c r="E7793" s="30">
        <f t="shared" si="122"/>
        <v>8779</v>
      </c>
      <c r="F7793" s="39"/>
    </row>
    <row r="7794" spans="5:6" x14ac:dyDescent="0.25">
      <c r="E7794" s="30">
        <f t="shared" si="122"/>
        <v>8780</v>
      </c>
      <c r="F7794" s="39"/>
    </row>
    <row r="7795" spans="5:6" x14ac:dyDescent="0.25">
      <c r="E7795" s="30">
        <f t="shared" si="122"/>
        <v>8781</v>
      </c>
      <c r="F7795" s="39"/>
    </row>
    <row r="7796" spans="5:6" x14ac:dyDescent="0.25">
      <c r="E7796" s="30">
        <f t="shared" si="122"/>
        <v>8782</v>
      </c>
      <c r="F7796" s="39"/>
    </row>
    <row r="7797" spans="5:6" x14ac:dyDescent="0.25">
      <c r="E7797" s="30">
        <f t="shared" si="122"/>
        <v>8783</v>
      </c>
      <c r="F7797" s="39"/>
    </row>
    <row r="7798" spans="5:6" x14ac:dyDescent="0.25">
      <c r="E7798" s="30">
        <f t="shared" si="122"/>
        <v>8784</v>
      </c>
      <c r="F7798" s="39"/>
    </row>
    <row r="7799" spans="5:6" x14ac:dyDescent="0.25">
      <c r="E7799" s="30">
        <f t="shared" si="122"/>
        <v>8785</v>
      </c>
      <c r="F7799" s="39"/>
    </row>
    <row r="7800" spans="5:6" x14ac:dyDescent="0.25">
      <c r="E7800" s="30">
        <f t="shared" si="122"/>
        <v>8786</v>
      </c>
      <c r="F7800" s="39"/>
    </row>
    <row r="7801" spans="5:6" x14ac:dyDescent="0.25">
      <c r="E7801" s="30">
        <f t="shared" si="122"/>
        <v>8787</v>
      </c>
      <c r="F7801" s="39"/>
    </row>
    <row r="7802" spans="5:6" x14ac:dyDescent="0.25">
      <c r="E7802" s="30">
        <f t="shared" si="122"/>
        <v>8788</v>
      </c>
      <c r="F7802" s="39"/>
    </row>
    <row r="7803" spans="5:6" x14ac:dyDescent="0.25">
      <c r="E7803" s="30">
        <f t="shared" si="122"/>
        <v>8789</v>
      </c>
      <c r="F7803" s="39"/>
    </row>
    <row r="7804" spans="5:6" x14ac:dyDescent="0.25">
      <c r="E7804" s="30">
        <f t="shared" si="122"/>
        <v>8790</v>
      </c>
      <c r="F7804" s="39"/>
    </row>
    <row r="7805" spans="5:6" x14ac:dyDescent="0.25">
      <c r="E7805" s="30">
        <f t="shared" si="122"/>
        <v>8791</v>
      </c>
      <c r="F7805" s="39"/>
    </row>
    <row r="7806" spans="5:6" x14ac:dyDescent="0.25">
      <c r="E7806" s="30">
        <f t="shared" si="122"/>
        <v>8792</v>
      </c>
      <c r="F7806" s="39"/>
    </row>
    <row r="7807" spans="5:6" x14ac:dyDescent="0.25">
      <c r="E7807" s="30">
        <f t="shared" si="122"/>
        <v>8793</v>
      </c>
      <c r="F7807" s="39"/>
    </row>
    <row r="7808" spans="5:6" x14ac:dyDescent="0.25">
      <c r="E7808" s="30">
        <f t="shared" si="122"/>
        <v>8794</v>
      </c>
      <c r="F7808" s="39"/>
    </row>
    <row r="7809" spans="5:6" x14ac:dyDescent="0.25">
      <c r="E7809" s="30">
        <f t="shared" si="122"/>
        <v>8795</v>
      </c>
      <c r="F7809" s="39"/>
    </row>
    <row r="7810" spans="5:6" x14ac:dyDescent="0.25">
      <c r="E7810" s="30">
        <f t="shared" si="122"/>
        <v>8796</v>
      </c>
      <c r="F7810" s="39"/>
    </row>
    <row r="7811" spans="5:6" x14ac:dyDescent="0.25">
      <c r="E7811" s="30">
        <f t="shared" si="122"/>
        <v>8797</v>
      </c>
      <c r="F7811" s="39"/>
    </row>
    <row r="7812" spans="5:6" x14ac:dyDescent="0.25">
      <c r="E7812" s="30">
        <f t="shared" si="122"/>
        <v>8798</v>
      </c>
      <c r="F7812" s="39"/>
    </row>
    <row r="7813" spans="5:6" x14ac:dyDescent="0.25">
      <c r="E7813" s="30">
        <f t="shared" si="122"/>
        <v>8799</v>
      </c>
      <c r="F7813" s="39"/>
    </row>
    <row r="7814" spans="5:6" x14ac:dyDescent="0.25">
      <c r="E7814" s="30">
        <f t="shared" si="122"/>
        <v>8800</v>
      </c>
      <c r="F7814" s="39"/>
    </row>
    <row r="7815" spans="5:6" x14ac:dyDescent="0.25">
      <c r="E7815" s="30">
        <f t="shared" si="122"/>
        <v>8801</v>
      </c>
      <c r="F7815" s="39"/>
    </row>
    <row r="7816" spans="5:6" x14ac:dyDescent="0.25">
      <c r="E7816" s="30">
        <f t="shared" si="122"/>
        <v>8802</v>
      </c>
      <c r="F7816" s="39"/>
    </row>
    <row r="7817" spans="5:6" x14ac:dyDescent="0.25">
      <c r="E7817" s="30">
        <f t="shared" si="122"/>
        <v>8803</v>
      </c>
      <c r="F7817" s="39"/>
    </row>
    <row r="7818" spans="5:6" x14ac:dyDescent="0.25">
      <c r="E7818" s="30">
        <f t="shared" si="122"/>
        <v>8804</v>
      </c>
      <c r="F7818" s="39"/>
    </row>
    <row r="7819" spans="5:6" x14ac:dyDescent="0.25">
      <c r="E7819" s="30">
        <f t="shared" si="122"/>
        <v>8805</v>
      </c>
      <c r="F7819" s="39"/>
    </row>
    <row r="7820" spans="5:6" x14ac:dyDescent="0.25">
      <c r="E7820" s="30">
        <f t="shared" si="122"/>
        <v>8806</v>
      </c>
      <c r="F7820" s="39"/>
    </row>
    <row r="7821" spans="5:6" x14ac:dyDescent="0.25">
      <c r="E7821" s="30">
        <f t="shared" si="122"/>
        <v>8807</v>
      </c>
      <c r="F7821" s="39"/>
    </row>
    <row r="7822" spans="5:6" x14ac:dyDescent="0.25">
      <c r="E7822" s="30">
        <f t="shared" si="122"/>
        <v>8808</v>
      </c>
      <c r="F7822" s="39"/>
    </row>
    <row r="7823" spans="5:6" x14ac:dyDescent="0.25">
      <c r="E7823" s="30">
        <f t="shared" si="122"/>
        <v>8809</v>
      </c>
      <c r="F7823" s="39"/>
    </row>
    <row r="7824" spans="5:6" x14ac:dyDescent="0.25">
      <c r="E7824" s="30">
        <f t="shared" si="122"/>
        <v>8810</v>
      </c>
      <c r="F7824" s="39"/>
    </row>
    <row r="7825" spans="5:6" x14ac:dyDescent="0.25">
      <c r="E7825" s="30">
        <f t="shared" si="122"/>
        <v>8811</v>
      </c>
      <c r="F7825" s="39"/>
    </row>
    <row r="7826" spans="5:6" x14ac:dyDescent="0.25">
      <c r="E7826" s="30">
        <f t="shared" si="122"/>
        <v>8812</v>
      </c>
      <c r="F7826" s="39"/>
    </row>
    <row r="7827" spans="5:6" x14ac:dyDescent="0.25">
      <c r="E7827" s="30">
        <f t="shared" si="122"/>
        <v>8813</v>
      </c>
      <c r="F7827" s="39"/>
    </row>
    <row r="7828" spans="5:6" x14ac:dyDescent="0.25">
      <c r="E7828" s="30">
        <f t="shared" si="122"/>
        <v>8814</v>
      </c>
      <c r="F7828" s="39"/>
    </row>
    <row r="7829" spans="5:6" x14ac:dyDescent="0.25">
      <c r="E7829" s="30">
        <f t="shared" si="122"/>
        <v>8815</v>
      </c>
      <c r="F7829" s="39"/>
    </row>
    <row r="7830" spans="5:6" x14ac:dyDescent="0.25">
      <c r="E7830" s="30">
        <f t="shared" si="122"/>
        <v>8816</v>
      </c>
      <c r="F7830" s="39"/>
    </row>
    <row r="7831" spans="5:6" x14ac:dyDescent="0.25">
      <c r="E7831" s="30">
        <f t="shared" si="122"/>
        <v>8817</v>
      </c>
      <c r="F7831" s="39"/>
    </row>
    <row r="7832" spans="5:6" x14ac:dyDescent="0.25">
      <c r="E7832" s="30">
        <f t="shared" si="122"/>
        <v>8818</v>
      </c>
      <c r="F7832" s="39"/>
    </row>
    <row r="7833" spans="5:6" x14ac:dyDescent="0.25">
      <c r="E7833" s="30">
        <f t="shared" si="122"/>
        <v>8819</v>
      </c>
      <c r="F7833" s="39"/>
    </row>
    <row r="7834" spans="5:6" x14ac:dyDescent="0.25">
      <c r="E7834" s="30">
        <f t="shared" si="122"/>
        <v>8820</v>
      </c>
      <c r="F7834" s="39"/>
    </row>
    <row r="7835" spans="5:6" x14ac:dyDescent="0.25">
      <c r="E7835" s="30">
        <f t="shared" si="122"/>
        <v>8821</v>
      </c>
      <c r="F7835" s="39"/>
    </row>
    <row r="7836" spans="5:6" x14ac:dyDescent="0.25">
      <c r="E7836" s="30">
        <f t="shared" si="122"/>
        <v>8822</v>
      </c>
      <c r="F7836" s="39"/>
    </row>
    <row r="7837" spans="5:6" x14ac:dyDescent="0.25">
      <c r="E7837" s="30">
        <f t="shared" si="122"/>
        <v>8823</v>
      </c>
      <c r="F7837" s="39"/>
    </row>
    <row r="7838" spans="5:6" x14ac:dyDescent="0.25">
      <c r="E7838" s="30">
        <f t="shared" si="122"/>
        <v>8824</v>
      </c>
      <c r="F7838" s="39"/>
    </row>
    <row r="7839" spans="5:6" x14ac:dyDescent="0.25">
      <c r="E7839" s="30">
        <f t="shared" si="122"/>
        <v>8825</v>
      </c>
      <c r="F7839" s="39"/>
    </row>
    <row r="7840" spans="5:6" x14ac:dyDescent="0.25">
      <c r="E7840" s="30">
        <f t="shared" si="122"/>
        <v>8826</v>
      </c>
      <c r="F7840" s="39"/>
    </row>
    <row r="7841" spans="5:6" x14ac:dyDescent="0.25">
      <c r="E7841" s="30">
        <f t="shared" si="122"/>
        <v>8827</v>
      </c>
      <c r="F7841" s="39"/>
    </row>
    <row r="7842" spans="5:6" x14ac:dyDescent="0.25">
      <c r="E7842" s="30">
        <f t="shared" si="122"/>
        <v>8828</v>
      </c>
      <c r="F7842" s="39"/>
    </row>
    <row r="7843" spans="5:6" x14ac:dyDescent="0.25">
      <c r="E7843" s="30">
        <f t="shared" si="122"/>
        <v>8829</v>
      </c>
      <c r="F7843" s="39"/>
    </row>
    <row r="7844" spans="5:6" x14ac:dyDescent="0.25">
      <c r="E7844" s="30">
        <f t="shared" si="122"/>
        <v>8830</v>
      </c>
      <c r="F7844" s="39"/>
    </row>
    <row r="7845" spans="5:6" x14ac:dyDescent="0.25">
      <c r="E7845" s="30">
        <f t="shared" si="122"/>
        <v>8831</v>
      </c>
      <c r="F7845" s="39"/>
    </row>
    <row r="7846" spans="5:6" x14ac:dyDescent="0.25">
      <c r="E7846" s="30">
        <f t="shared" si="122"/>
        <v>8832</v>
      </c>
      <c r="F7846" s="39"/>
    </row>
    <row r="7847" spans="5:6" x14ac:dyDescent="0.25">
      <c r="E7847" s="30">
        <f t="shared" si="122"/>
        <v>8833</v>
      </c>
      <c r="F7847" s="39"/>
    </row>
    <row r="7848" spans="5:6" x14ac:dyDescent="0.25">
      <c r="E7848" s="30">
        <f t="shared" si="122"/>
        <v>8834</v>
      </c>
      <c r="F7848" s="39"/>
    </row>
    <row r="7849" spans="5:6" x14ac:dyDescent="0.25">
      <c r="E7849" s="30">
        <f t="shared" ref="E7849:E7912" si="123" xml:space="preserve"> E7848 + 1</f>
        <v>8835</v>
      </c>
      <c r="F7849" s="39"/>
    </row>
    <row r="7850" spans="5:6" x14ac:dyDescent="0.25">
      <c r="E7850" s="30">
        <f t="shared" si="123"/>
        <v>8836</v>
      </c>
      <c r="F7850" s="39"/>
    </row>
    <row r="7851" spans="5:6" x14ac:dyDescent="0.25">
      <c r="E7851" s="30">
        <f t="shared" si="123"/>
        <v>8837</v>
      </c>
      <c r="F7851" s="39"/>
    </row>
    <row r="7852" spans="5:6" x14ac:dyDescent="0.25">
      <c r="E7852" s="30">
        <f t="shared" si="123"/>
        <v>8838</v>
      </c>
      <c r="F7852" s="39"/>
    </row>
    <row r="7853" spans="5:6" x14ac:dyDescent="0.25">
      <c r="E7853" s="30">
        <f t="shared" si="123"/>
        <v>8839</v>
      </c>
      <c r="F7853" s="39"/>
    </row>
    <row r="7854" spans="5:6" x14ac:dyDescent="0.25">
      <c r="E7854" s="30">
        <f t="shared" si="123"/>
        <v>8840</v>
      </c>
      <c r="F7854" s="39"/>
    </row>
    <row r="7855" spans="5:6" x14ac:dyDescent="0.25">
      <c r="E7855" s="30">
        <f t="shared" si="123"/>
        <v>8841</v>
      </c>
      <c r="F7855" s="39"/>
    </row>
    <row r="7856" spans="5:6" x14ac:dyDescent="0.25">
      <c r="E7856" s="30">
        <f t="shared" si="123"/>
        <v>8842</v>
      </c>
      <c r="F7856" s="39"/>
    </row>
    <row r="7857" spans="5:6" x14ac:dyDescent="0.25">
      <c r="E7857" s="30">
        <f t="shared" si="123"/>
        <v>8843</v>
      </c>
      <c r="F7857" s="39"/>
    </row>
    <row r="7858" spans="5:6" x14ac:dyDescent="0.25">
      <c r="E7858" s="30">
        <f t="shared" si="123"/>
        <v>8844</v>
      </c>
      <c r="F7858" s="39"/>
    </row>
    <row r="7859" spans="5:6" x14ac:dyDescent="0.25">
      <c r="E7859" s="30">
        <f t="shared" si="123"/>
        <v>8845</v>
      </c>
      <c r="F7859" s="39"/>
    </row>
    <row r="7860" spans="5:6" x14ac:dyDescent="0.25">
      <c r="E7860" s="30">
        <f t="shared" si="123"/>
        <v>8846</v>
      </c>
      <c r="F7860" s="39"/>
    </row>
    <row r="7861" spans="5:6" x14ac:dyDescent="0.25">
      <c r="E7861" s="30">
        <f t="shared" si="123"/>
        <v>8847</v>
      </c>
      <c r="F7861" s="39"/>
    </row>
    <row r="7862" spans="5:6" x14ac:dyDescent="0.25">
      <c r="E7862" s="30">
        <f t="shared" si="123"/>
        <v>8848</v>
      </c>
      <c r="F7862" s="39"/>
    </row>
    <row r="7863" spans="5:6" x14ac:dyDescent="0.25">
      <c r="E7863" s="30">
        <f t="shared" si="123"/>
        <v>8849</v>
      </c>
      <c r="F7863" s="39"/>
    </row>
    <row r="7864" spans="5:6" x14ac:dyDescent="0.25">
      <c r="E7864" s="30">
        <f t="shared" si="123"/>
        <v>8850</v>
      </c>
      <c r="F7864" s="39"/>
    </row>
    <row r="7865" spans="5:6" x14ac:dyDescent="0.25">
      <c r="E7865" s="30">
        <f t="shared" si="123"/>
        <v>8851</v>
      </c>
      <c r="F7865" s="39"/>
    </row>
    <row r="7866" spans="5:6" x14ac:dyDescent="0.25">
      <c r="E7866" s="30">
        <f t="shared" si="123"/>
        <v>8852</v>
      </c>
      <c r="F7866" s="39"/>
    </row>
    <row r="7867" spans="5:6" x14ac:dyDescent="0.25">
      <c r="E7867" s="30">
        <f t="shared" si="123"/>
        <v>8853</v>
      </c>
      <c r="F7867" s="39"/>
    </row>
    <row r="7868" spans="5:6" x14ac:dyDescent="0.25">
      <c r="E7868" s="30">
        <f t="shared" si="123"/>
        <v>8854</v>
      </c>
      <c r="F7868" s="39"/>
    </row>
    <row r="7869" spans="5:6" x14ac:dyDescent="0.25">
      <c r="E7869" s="30">
        <f t="shared" si="123"/>
        <v>8855</v>
      </c>
      <c r="F7869" s="39"/>
    </row>
    <row r="7870" spans="5:6" x14ac:dyDescent="0.25">
      <c r="E7870" s="30">
        <f t="shared" si="123"/>
        <v>8856</v>
      </c>
      <c r="F7870" s="39"/>
    </row>
    <row r="7871" spans="5:6" x14ac:dyDescent="0.25">
      <c r="E7871" s="30">
        <f t="shared" si="123"/>
        <v>8857</v>
      </c>
      <c r="F7871" s="39"/>
    </row>
    <row r="7872" spans="5:6" x14ac:dyDescent="0.25">
      <c r="E7872" s="30">
        <f t="shared" si="123"/>
        <v>8858</v>
      </c>
      <c r="F7872" s="39"/>
    </row>
    <row r="7873" spans="5:6" x14ac:dyDescent="0.25">
      <c r="E7873" s="30">
        <f t="shared" si="123"/>
        <v>8859</v>
      </c>
      <c r="F7873" s="39"/>
    </row>
    <row r="7874" spans="5:6" x14ac:dyDescent="0.25">
      <c r="E7874" s="30">
        <f t="shared" si="123"/>
        <v>8860</v>
      </c>
      <c r="F7874" s="39"/>
    </row>
    <row r="7875" spans="5:6" x14ac:dyDescent="0.25">
      <c r="E7875" s="30">
        <f t="shared" si="123"/>
        <v>8861</v>
      </c>
      <c r="F7875" s="39"/>
    </row>
    <row r="7876" spans="5:6" x14ac:dyDescent="0.25">
      <c r="E7876" s="30">
        <f t="shared" si="123"/>
        <v>8862</v>
      </c>
      <c r="F7876" s="39"/>
    </row>
    <row r="7877" spans="5:6" x14ac:dyDescent="0.25">
      <c r="E7877" s="30">
        <f t="shared" si="123"/>
        <v>8863</v>
      </c>
      <c r="F7877" s="39"/>
    </row>
    <row r="7878" spans="5:6" x14ac:dyDescent="0.25">
      <c r="E7878" s="30">
        <f t="shared" si="123"/>
        <v>8864</v>
      </c>
      <c r="F7878" s="39"/>
    </row>
    <row r="7879" spans="5:6" x14ac:dyDescent="0.25">
      <c r="E7879" s="30">
        <f t="shared" si="123"/>
        <v>8865</v>
      </c>
      <c r="F7879" s="39"/>
    </row>
    <row r="7880" spans="5:6" x14ac:dyDescent="0.25">
      <c r="E7880" s="30">
        <f t="shared" si="123"/>
        <v>8866</v>
      </c>
      <c r="F7880" s="39"/>
    </row>
    <row r="7881" spans="5:6" x14ac:dyDescent="0.25">
      <c r="E7881" s="30">
        <f t="shared" si="123"/>
        <v>8867</v>
      </c>
      <c r="F7881" s="39"/>
    </row>
    <row r="7882" spans="5:6" x14ac:dyDescent="0.25">
      <c r="E7882" s="30">
        <f t="shared" si="123"/>
        <v>8868</v>
      </c>
      <c r="F7882" s="39"/>
    </row>
    <row r="7883" spans="5:6" x14ac:dyDescent="0.25">
      <c r="E7883" s="30">
        <f t="shared" si="123"/>
        <v>8869</v>
      </c>
      <c r="F7883" s="39"/>
    </row>
    <row r="7884" spans="5:6" x14ac:dyDescent="0.25">
      <c r="E7884" s="30">
        <f t="shared" si="123"/>
        <v>8870</v>
      </c>
      <c r="F7884" s="39"/>
    </row>
    <row r="7885" spans="5:6" x14ac:dyDescent="0.25">
      <c r="E7885" s="30">
        <f t="shared" si="123"/>
        <v>8871</v>
      </c>
      <c r="F7885" s="39"/>
    </row>
    <row r="7886" spans="5:6" x14ac:dyDescent="0.25">
      <c r="E7886" s="30">
        <f t="shared" si="123"/>
        <v>8872</v>
      </c>
      <c r="F7886" s="39"/>
    </row>
    <row r="7887" spans="5:6" x14ac:dyDescent="0.25">
      <c r="E7887" s="30">
        <f t="shared" si="123"/>
        <v>8873</v>
      </c>
      <c r="F7887" s="39"/>
    </row>
    <row r="7888" spans="5:6" x14ac:dyDescent="0.25">
      <c r="E7888" s="30">
        <f t="shared" si="123"/>
        <v>8874</v>
      </c>
      <c r="F7888" s="39"/>
    </row>
    <row r="7889" spans="5:6" x14ac:dyDescent="0.25">
      <c r="E7889" s="30">
        <f t="shared" si="123"/>
        <v>8875</v>
      </c>
      <c r="F7889" s="39"/>
    </row>
    <row r="7890" spans="5:6" x14ac:dyDescent="0.25">
      <c r="E7890" s="30">
        <f t="shared" si="123"/>
        <v>8876</v>
      </c>
      <c r="F7890" s="39"/>
    </row>
    <row r="7891" spans="5:6" x14ac:dyDescent="0.25">
      <c r="E7891" s="30">
        <f t="shared" si="123"/>
        <v>8877</v>
      </c>
      <c r="F7891" s="39"/>
    </row>
    <row r="7892" spans="5:6" x14ac:dyDescent="0.25">
      <c r="E7892" s="30">
        <f t="shared" si="123"/>
        <v>8878</v>
      </c>
      <c r="F7892" s="39"/>
    </row>
    <row r="7893" spans="5:6" x14ac:dyDescent="0.25">
      <c r="E7893" s="30">
        <f t="shared" si="123"/>
        <v>8879</v>
      </c>
      <c r="F7893" s="39"/>
    </row>
    <row r="7894" spans="5:6" x14ac:dyDescent="0.25">
      <c r="E7894" s="30">
        <f t="shared" si="123"/>
        <v>8880</v>
      </c>
      <c r="F7894" s="39"/>
    </row>
    <row r="7895" spans="5:6" x14ac:dyDescent="0.25">
      <c r="E7895" s="30">
        <f t="shared" si="123"/>
        <v>8881</v>
      </c>
      <c r="F7895" s="39"/>
    </row>
    <row r="7896" spans="5:6" x14ac:dyDescent="0.25">
      <c r="E7896" s="30">
        <f t="shared" si="123"/>
        <v>8882</v>
      </c>
      <c r="F7896" s="39"/>
    </row>
    <row r="7897" spans="5:6" x14ac:dyDescent="0.25">
      <c r="E7897" s="30">
        <f t="shared" si="123"/>
        <v>8883</v>
      </c>
      <c r="F7897" s="39"/>
    </row>
    <row r="7898" spans="5:6" x14ac:dyDescent="0.25">
      <c r="E7898" s="30">
        <f t="shared" si="123"/>
        <v>8884</v>
      </c>
      <c r="F7898" s="39"/>
    </row>
    <row r="7899" spans="5:6" x14ac:dyDescent="0.25">
      <c r="E7899" s="30">
        <f t="shared" si="123"/>
        <v>8885</v>
      </c>
      <c r="F7899" s="39"/>
    </row>
    <row r="7900" spans="5:6" x14ac:dyDescent="0.25">
      <c r="E7900" s="30">
        <f t="shared" si="123"/>
        <v>8886</v>
      </c>
      <c r="F7900" s="39"/>
    </row>
    <row r="7901" spans="5:6" x14ac:dyDescent="0.25">
      <c r="E7901" s="30">
        <f t="shared" si="123"/>
        <v>8887</v>
      </c>
      <c r="F7901" s="39"/>
    </row>
    <row r="7902" spans="5:6" x14ac:dyDescent="0.25">
      <c r="E7902" s="30">
        <f t="shared" si="123"/>
        <v>8888</v>
      </c>
      <c r="F7902" s="39"/>
    </row>
    <row r="7903" spans="5:6" x14ac:dyDescent="0.25">
      <c r="E7903" s="30">
        <f t="shared" si="123"/>
        <v>8889</v>
      </c>
      <c r="F7903" s="39"/>
    </row>
    <row r="7904" spans="5:6" x14ac:dyDescent="0.25">
      <c r="E7904" s="30">
        <f t="shared" si="123"/>
        <v>8890</v>
      </c>
      <c r="F7904" s="39"/>
    </row>
    <row r="7905" spans="5:6" x14ac:dyDescent="0.25">
      <c r="E7905" s="30">
        <f t="shared" si="123"/>
        <v>8891</v>
      </c>
      <c r="F7905" s="39"/>
    </row>
    <row r="7906" spans="5:6" x14ac:dyDescent="0.25">
      <c r="E7906" s="30">
        <f t="shared" si="123"/>
        <v>8892</v>
      </c>
      <c r="F7906" s="39"/>
    </row>
    <row r="7907" spans="5:6" x14ac:dyDescent="0.25">
      <c r="E7907" s="30">
        <f t="shared" si="123"/>
        <v>8893</v>
      </c>
      <c r="F7907" s="39"/>
    </row>
    <row r="7908" spans="5:6" x14ac:dyDescent="0.25">
      <c r="E7908" s="30">
        <f t="shared" si="123"/>
        <v>8894</v>
      </c>
      <c r="F7908" s="39"/>
    </row>
    <row r="7909" spans="5:6" x14ac:dyDescent="0.25">
      <c r="E7909" s="30">
        <f t="shared" si="123"/>
        <v>8895</v>
      </c>
      <c r="F7909" s="39"/>
    </row>
    <row r="7910" spans="5:6" x14ac:dyDescent="0.25">
      <c r="E7910" s="30">
        <f t="shared" si="123"/>
        <v>8896</v>
      </c>
      <c r="F7910" s="39"/>
    </row>
    <row r="7911" spans="5:6" x14ac:dyDescent="0.25">
      <c r="E7911" s="30">
        <f t="shared" si="123"/>
        <v>8897</v>
      </c>
      <c r="F7911" s="39"/>
    </row>
    <row r="7912" spans="5:6" x14ac:dyDescent="0.25">
      <c r="E7912" s="30">
        <f t="shared" si="123"/>
        <v>8898</v>
      </c>
      <c r="F7912" s="39"/>
    </row>
    <row r="7913" spans="5:6" x14ac:dyDescent="0.25">
      <c r="E7913" s="30">
        <f t="shared" ref="E7913:E7976" si="124" xml:space="preserve"> E7912 + 1</f>
        <v>8899</v>
      </c>
      <c r="F7913" s="39"/>
    </row>
    <row r="7914" spans="5:6" x14ac:dyDescent="0.25">
      <c r="E7914" s="30">
        <f t="shared" si="124"/>
        <v>8900</v>
      </c>
      <c r="F7914" s="39"/>
    </row>
    <row r="7915" spans="5:6" x14ac:dyDescent="0.25">
      <c r="E7915" s="30">
        <f t="shared" si="124"/>
        <v>8901</v>
      </c>
      <c r="F7915" s="39"/>
    </row>
    <row r="7916" spans="5:6" x14ac:dyDescent="0.25">
      <c r="E7916" s="30">
        <f t="shared" si="124"/>
        <v>8902</v>
      </c>
      <c r="F7916" s="39"/>
    </row>
    <row r="7917" spans="5:6" x14ac:dyDescent="0.25">
      <c r="E7917" s="30">
        <f t="shared" si="124"/>
        <v>8903</v>
      </c>
      <c r="F7917" s="39"/>
    </row>
    <row r="7918" spans="5:6" x14ac:dyDescent="0.25">
      <c r="E7918" s="30">
        <f t="shared" si="124"/>
        <v>8904</v>
      </c>
      <c r="F7918" s="39"/>
    </row>
    <row r="7919" spans="5:6" x14ac:dyDescent="0.25">
      <c r="E7919" s="30">
        <f t="shared" si="124"/>
        <v>8905</v>
      </c>
      <c r="F7919" s="39"/>
    </row>
    <row r="7920" spans="5:6" x14ac:dyDescent="0.25">
      <c r="E7920" s="30">
        <f t="shared" si="124"/>
        <v>8906</v>
      </c>
      <c r="F7920" s="39"/>
    </row>
    <row r="7921" spans="5:6" x14ac:dyDescent="0.25">
      <c r="E7921" s="30">
        <f t="shared" si="124"/>
        <v>8907</v>
      </c>
      <c r="F7921" s="39"/>
    </row>
    <row r="7922" spans="5:6" x14ac:dyDescent="0.25">
      <c r="E7922" s="30">
        <f t="shared" si="124"/>
        <v>8908</v>
      </c>
      <c r="F7922" s="39"/>
    </row>
    <row r="7923" spans="5:6" x14ac:dyDescent="0.25">
      <c r="E7923" s="30">
        <f t="shared" si="124"/>
        <v>8909</v>
      </c>
      <c r="F7923" s="39"/>
    </row>
    <row r="7924" spans="5:6" x14ac:dyDescent="0.25">
      <c r="E7924" s="30">
        <f t="shared" si="124"/>
        <v>8910</v>
      </c>
      <c r="F7924" s="39"/>
    </row>
    <row r="7925" spans="5:6" x14ac:dyDescent="0.25">
      <c r="E7925" s="30">
        <f t="shared" si="124"/>
        <v>8911</v>
      </c>
      <c r="F7925" s="39"/>
    </row>
    <row r="7926" spans="5:6" x14ac:dyDescent="0.25">
      <c r="E7926" s="30">
        <f t="shared" si="124"/>
        <v>8912</v>
      </c>
      <c r="F7926" s="39"/>
    </row>
    <row r="7927" spans="5:6" x14ac:dyDescent="0.25">
      <c r="E7927" s="30">
        <f t="shared" si="124"/>
        <v>8913</v>
      </c>
      <c r="F7927" s="39"/>
    </row>
    <row r="7928" spans="5:6" x14ac:dyDescent="0.25">
      <c r="E7928" s="30">
        <f t="shared" si="124"/>
        <v>8914</v>
      </c>
      <c r="F7928" s="39"/>
    </row>
    <row r="7929" spans="5:6" x14ac:dyDescent="0.25">
      <c r="E7929" s="30">
        <f t="shared" si="124"/>
        <v>8915</v>
      </c>
      <c r="F7929" s="39"/>
    </row>
    <row r="7930" spans="5:6" x14ac:dyDescent="0.25">
      <c r="E7930" s="30">
        <f t="shared" si="124"/>
        <v>8916</v>
      </c>
      <c r="F7930" s="39"/>
    </row>
    <row r="7931" spans="5:6" x14ac:dyDescent="0.25">
      <c r="E7931" s="30">
        <f t="shared" si="124"/>
        <v>8917</v>
      </c>
      <c r="F7931" s="39"/>
    </row>
    <row r="7932" spans="5:6" x14ac:dyDescent="0.25">
      <c r="E7932" s="30">
        <f t="shared" si="124"/>
        <v>8918</v>
      </c>
      <c r="F7932" s="39"/>
    </row>
    <row r="7933" spans="5:6" x14ac:dyDescent="0.25">
      <c r="E7933" s="30">
        <f t="shared" si="124"/>
        <v>8919</v>
      </c>
      <c r="F7933" s="39"/>
    </row>
    <row r="7934" spans="5:6" x14ac:dyDescent="0.25">
      <c r="E7934" s="30">
        <f t="shared" si="124"/>
        <v>8920</v>
      </c>
      <c r="F7934" s="39"/>
    </row>
    <row r="7935" spans="5:6" x14ac:dyDescent="0.25">
      <c r="E7935" s="30">
        <f t="shared" si="124"/>
        <v>8921</v>
      </c>
      <c r="F7935" s="39"/>
    </row>
    <row r="7936" spans="5:6" x14ac:dyDescent="0.25">
      <c r="E7936" s="30">
        <f t="shared" si="124"/>
        <v>8922</v>
      </c>
      <c r="F7936" s="39"/>
    </row>
    <row r="7937" spans="5:6" x14ac:dyDescent="0.25">
      <c r="E7937" s="30">
        <f t="shared" si="124"/>
        <v>8923</v>
      </c>
      <c r="F7937" s="39"/>
    </row>
    <row r="7938" spans="5:6" x14ac:dyDescent="0.25">
      <c r="E7938" s="30">
        <f t="shared" si="124"/>
        <v>8924</v>
      </c>
      <c r="F7938" s="39"/>
    </row>
    <row r="7939" spans="5:6" x14ac:dyDescent="0.25">
      <c r="E7939" s="30">
        <f t="shared" si="124"/>
        <v>8925</v>
      </c>
      <c r="F7939" s="39"/>
    </row>
    <row r="7940" spans="5:6" x14ac:dyDescent="0.25">
      <c r="E7940" s="30">
        <f t="shared" si="124"/>
        <v>8926</v>
      </c>
      <c r="F7940" s="39"/>
    </row>
    <row r="7941" spans="5:6" x14ac:dyDescent="0.25">
      <c r="E7941" s="30">
        <f t="shared" si="124"/>
        <v>8927</v>
      </c>
      <c r="F7941" s="39"/>
    </row>
    <row r="7942" spans="5:6" x14ac:dyDescent="0.25">
      <c r="E7942" s="30">
        <f t="shared" si="124"/>
        <v>8928</v>
      </c>
      <c r="F7942" s="39"/>
    </row>
    <row r="7943" spans="5:6" x14ac:dyDescent="0.25">
      <c r="E7943" s="30">
        <f t="shared" si="124"/>
        <v>8929</v>
      </c>
      <c r="F7943" s="39"/>
    </row>
    <row r="7944" spans="5:6" x14ac:dyDescent="0.25">
      <c r="E7944" s="30">
        <f t="shared" si="124"/>
        <v>8930</v>
      </c>
      <c r="F7944" s="39"/>
    </row>
    <row r="7945" spans="5:6" x14ac:dyDescent="0.25">
      <c r="E7945" s="30">
        <f t="shared" si="124"/>
        <v>8931</v>
      </c>
      <c r="F7945" s="39"/>
    </row>
    <row r="7946" spans="5:6" x14ac:dyDescent="0.25">
      <c r="E7946" s="30">
        <f t="shared" si="124"/>
        <v>8932</v>
      </c>
      <c r="F7946" s="39"/>
    </row>
    <row r="7947" spans="5:6" x14ac:dyDescent="0.25">
      <c r="E7947" s="30">
        <f t="shared" si="124"/>
        <v>8933</v>
      </c>
      <c r="F7947" s="39"/>
    </row>
    <row r="7948" spans="5:6" x14ac:dyDescent="0.25">
      <c r="E7948" s="30">
        <f t="shared" si="124"/>
        <v>8934</v>
      </c>
      <c r="F7948" s="39"/>
    </row>
    <row r="7949" spans="5:6" x14ac:dyDescent="0.25">
      <c r="E7949" s="30">
        <f t="shared" si="124"/>
        <v>8935</v>
      </c>
      <c r="F7949" s="39"/>
    </row>
    <row r="7950" spans="5:6" x14ac:dyDescent="0.25">
      <c r="E7950" s="30">
        <f t="shared" si="124"/>
        <v>8936</v>
      </c>
      <c r="F7950" s="39"/>
    </row>
    <row r="7951" spans="5:6" x14ac:dyDescent="0.25">
      <c r="E7951" s="30">
        <f t="shared" si="124"/>
        <v>8937</v>
      </c>
      <c r="F7951" s="39"/>
    </row>
    <row r="7952" spans="5:6" x14ac:dyDescent="0.25">
      <c r="E7952" s="30">
        <f t="shared" si="124"/>
        <v>8938</v>
      </c>
      <c r="F7952" s="39"/>
    </row>
    <row r="7953" spans="5:6" x14ac:dyDescent="0.25">
      <c r="E7953" s="30">
        <f t="shared" si="124"/>
        <v>8939</v>
      </c>
      <c r="F7953" s="39"/>
    </row>
    <row r="7954" spans="5:6" x14ac:dyDescent="0.25">
      <c r="E7954" s="30">
        <f t="shared" si="124"/>
        <v>8940</v>
      </c>
      <c r="F7954" s="39"/>
    </row>
    <row r="7955" spans="5:6" x14ac:dyDescent="0.25">
      <c r="E7955" s="30">
        <f t="shared" si="124"/>
        <v>8941</v>
      </c>
      <c r="F7955" s="39"/>
    </row>
    <row r="7956" spans="5:6" x14ac:dyDescent="0.25">
      <c r="E7956" s="30">
        <f t="shared" si="124"/>
        <v>8942</v>
      </c>
      <c r="F7956" s="39"/>
    </row>
    <row r="7957" spans="5:6" x14ac:dyDescent="0.25">
      <c r="E7957" s="30">
        <f t="shared" si="124"/>
        <v>8943</v>
      </c>
      <c r="F7957" s="39"/>
    </row>
    <row r="7958" spans="5:6" x14ac:dyDescent="0.25">
      <c r="E7958" s="30">
        <f t="shared" si="124"/>
        <v>8944</v>
      </c>
      <c r="F7958" s="39"/>
    </row>
    <row r="7959" spans="5:6" x14ac:dyDescent="0.25">
      <c r="E7959" s="30">
        <f t="shared" si="124"/>
        <v>8945</v>
      </c>
      <c r="F7959" s="39"/>
    </row>
    <row r="7960" spans="5:6" x14ac:dyDescent="0.25">
      <c r="E7960" s="30">
        <f t="shared" si="124"/>
        <v>8946</v>
      </c>
      <c r="F7960" s="39"/>
    </row>
    <row r="7961" spans="5:6" x14ac:dyDescent="0.25">
      <c r="E7961" s="30">
        <f t="shared" si="124"/>
        <v>8947</v>
      </c>
      <c r="F7961" s="39"/>
    </row>
    <row r="7962" spans="5:6" x14ac:dyDescent="0.25">
      <c r="E7962" s="30">
        <f t="shared" si="124"/>
        <v>8948</v>
      </c>
      <c r="F7962" s="39"/>
    </row>
    <row r="7963" spans="5:6" x14ac:dyDescent="0.25">
      <c r="E7963" s="30">
        <f t="shared" si="124"/>
        <v>8949</v>
      </c>
      <c r="F7963" s="39"/>
    </row>
    <row r="7964" spans="5:6" x14ac:dyDescent="0.25">
      <c r="E7964" s="30">
        <f t="shared" si="124"/>
        <v>8950</v>
      </c>
      <c r="F7964" s="39"/>
    </row>
    <row r="7965" spans="5:6" x14ac:dyDescent="0.25">
      <c r="E7965" s="30">
        <f t="shared" si="124"/>
        <v>8951</v>
      </c>
      <c r="F7965" s="39"/>
    </row>
    <row r="7966" spans="5:6" x14ac:dyDescent="0.25">
      <c r="E7966" s="30">
        <f t="shared" si="124"/>
        <v>8952</v>
      </c>
      <c r="F7966" s="39"/>
    </row>
    <row r="7967" spans="5:6" x14ac:dyDescent="0.25">
      <c r="E7967" s="30">
        <f t="shared" si="124"/>
        <v>8953</v>
      </c>
      <c r="F7967" s="39"/>
    </row>
    <row r="7968" spans="5:6" x14ac:dyDescent="0.25">
      <c r="E7968" s="30">
        <f t="shared" si="124"/>
        <v>8954</v>
      </c>
      <c r="F7968" s="39"/>
    </row>
    <row r="7969" spans="5:6" x14ac:dyDescent="0.25">
      <c r="E7969" s="30">
        <f t="shared" si="124"/>
        <v>8955</v>
      </c>
      <c r="F7969" s="39"/>
    </row>
    <row r="7970" spans="5:6" x14ac:dyDescent="0.25">
      <c r="E7970" s="30">
        <f t="shared" si="124"/>
        <v>8956</v>
      </c>
      <c r="F7970" s="39"/>
    </row>
    <row r="7971" spans="5:6" x14ac:dyDescent="0.25">
      <c r="E7971" s="30">
        <f t="shared" si="124"/>
        <v>8957</v>
      </c>
      <c r="F7971" s="39"/>
    </row>
    <row r="7972" spans="5:6" x14ac:dyDescent="0.25">
      <c r="E7972" s="30">
        <f t="shared" si="124"/>
        <v>8958</v>
      </c>
      <c r="F7972" s="39"/>
    </row>
    <row r="7973" spans="5:6" x14ac:dyDescent="0.25">
      <c r="E7973" s="30">
        <f t="shared" si="124"/>
        <v>8959</v>
      </c>
      <c r="F7973" s="39"/>
    </row>
    <row r="7974" spans="5:6" x14ac:dyDescent="0.25">
      <c r="E7974" s="30">
        <f t="shared" si="124"/>
        <v>8960</v>
      </c>
      <c r="F7974" s="39"/>
    </row>
    <row r="7975" spans="5:6" x14ac:dyDescent="0.25">
      <c r="E7975" s="30">
        <f t="shared" si="124"/>
        <v>8961</v>
      </c>
      <c r="F7975" s="39"/>
    </row>
    <row r="7976" spans="5:6" x14ac:dyDescent="0.25">
      <c r="E7976" s="30">
        <f t="shared" si="124"/>
        <v>8962</v>
      </c>
      <c r="F7976" s="39"/>
    </row>
    <row r="7977" spans="5:6" x14ac:dyDescent="0.25">
      <c r="E7977" s="30">
        <f t="shared" ref="E7977:E8040" si="125" xml:space="preserve"> E7976 + 1</f>
        <v>8963</v>
      </c>
      <c r="F7977" s="39"/>
    </row>
    <row r="7978" spans="5:6" x14ac:dyDescent="0.25">
      <c r="E7978" s="30">
        <f t="shared" si="125"/>
        <v>8964</v>
      </c>
      <c r="F7978" s="39"/>
    </row>
    <row r="7979" spans="5:6" x14ac:dyDescent="0.25">
      <c r="E7979" s="30">
        <f t="shared" si="125"/>
        <v>8965</v>
      </c>
      <c r="F7979" s="39"/>
    </row>
    <row r="7980" spans="5:6" x14ac:dyDescent="0.25">
      <c r="E7980" s="30">
        <f t="shared" si="125"/>
        <v>8966</v>
      </c>
      <c r="F7980" s="39"/>
    </row>
    <row r="7981" spans="5:6" x14ac:dyDescent="0.25">
      <c r="E7981" s="30">
        <f t="shared" si="125"/>
        <v>8967</v>
      </c>
      <c r="F7981" s="39"/>
    </row>
    <row r="7982" spans="5:6" x14ac:dyDescent="0.25">
      <c r="E7982" s="30">
        <f t="shared" si="125"/>
        <v>8968</v>
      </c>
      <c r="F7982" s="39"/>
    </row>
    <row r="7983" spans="5:6" x14ac:dyDescent="0.25">
      <c r="E7983" s="30">
        <f t="shared" si="125"/>
        <v>8969</v>
      </c>
      <c r="F7983" s="39"/>
    </row>
    <row r="7984" spans="5:6" x14ac:dyDescent="0.25">
      <c r="E7984" s="30">
        <f t="shared" si="125"/>
        <v>8970</v>
      </c>
      <c r="F7984" s="39"/>
    </row>
    <row r="7985" spans="5:6" x14ac:dyDescent="0.25">
      <c r="E7985" s="30">
        <f t="shared" si="125"/>
        <v>8971</v>
      </c>
      <c r="F7985" s="39"/>
    </row>
    <row r="7986" spans="5:6" x14ac:dyDescent="0.25">
      <c r="E7986" s="30">
        <f t="shared" si="125"/>
        <v>8972</v>
      </c>
      <c r="F7986" s="39"/>
    </row>
    <row r="7987" spans="5:6" x14ac:dyDescent="0.25">
      <c r="E7987" s="30">
        <f t="shared" si="125"/>
        <v>8973</v>
      </c>
      <c r="F7987" s="39"/>
    </row>
    <row r="7988" spans="5:6" x14ac:dyDescent="0.25">
      <c r="E7988" s="30">
        <f t="shared" si="125"/>
        <v>8974</v>
      </c>
      <c r="F7988" s="39"/>
    </row>
    <row r="7989" spans="5:6" x14ac:dyDescent="0.25">
      <c r="E7989" s="30">
        <f t="shared" si="125"/>
        <v>8975</v>
      </c>
      <c r="F7989" s="39"/>
    </row>
    <row r="7990" spans="5:6" x14ac:dyDescent="0.25">
      <c r="E7990" s="30">
        <f t="shared" si="125"/>
        <v>8976</v>
      </c>
      <c r="F7990" s="39"/>
    </row>
    <row r="7991" spans="5:6" x14ac:dyDescent="0.25">
      <c r="E7991" s="30">
        <f t="shared" si="125"/>
        <v>8977</v>
      </c>
      <c r="F7991" s="39"/>
    </row>
    <row r="7992" spans="5:6" x14ac:dyDescent="0.25">
      <c r="E7992" s="30">
        <f t="shared" si="125"/>
        <v>8978</v>
      </c>
      <c r="F7992" s="39"/>
    </row>
    <row r="7993" spans="5:6" x14ac:dyDescent="0.25">
      <c r="E7993" s="30">
        <f t="shared" si="125"/>
        <v>8979</v>
      </c>
      <c r="F7993" s="39"/>
    </row>
    <row r="7994" spans="5:6" x14ac:dyDescent="0.25">
      <c r="E7994" s="30">
        <f t="shared" si="125"/>
        <v>8980</v>
      </c>
      <c r="F7994" s="39"/>
    </row>
    <row r="7995" spans="5:6" x14ac:dyDescent="0.25">
      <c r="E7995" s="30">
        <f t="shared" si="125"/>
        <v>8981</v>
      </c>
      <c r="F7995" s="39"/>
    </row>
    <row r="7996" spans="5:6" x14ac:dyDescent="0.25">
      <c r="E7996" s="30">
        <f t="shared" si="125"/>
        <v>8982</v>
      </c>
      <c r="F7996" s="39"/>
    </row>
    <row r="7997" spans="5:6" x14ac:dyDescent="0.25">
      <c r="E7997" s="30">
        <f t="shared" si="125"/>
        <v>8983</v>
      </c>
      <c r="F7997" s="39"/>
    </row>
    <row r="7998" spans="5:6" x14ac:dyDescent="0.25">
      <c r="E7998" s="30">
        <f t="shared" si="125"/>
        <v>8984</v>
      </c>
      <c r="F7998" s="39"/>
    </row>
    <row r="7999" spans="5:6" x14ac:dyDescent="0.25">
      <c r="E7999" s="30">
        <f t="shared" si="125"/>
        <v>8985</v>
      </c>
      <c r="F7999" s="39"/>
    </row>
    <row r="8000" spans="5:6" x14ac:dyDescent="0.25">
      <c r="E8000" s="30">
        <f t="shared" si="125"/>
        <v>8986</v>
      </c>
      <c r="F8000" s="39"/>
    </row>
    <row r="8001" spans="5:6" x14ac:dyDescent="0.25">
      <c r="E8001" s="30">
        <f t="shared" si="125"/>
        <v>8987</v>
      </c>
      <c r="F8001" s="39"/>
    </row>
    <row r="8002" spans="5:6" x14ac:dyDescent="0.25">
      <c r="E8002" s="30">
        <f t="shared" si="125"/>
        <v>8988</v>
      </c>
      <c r="F8002" s="39"/>
    </row>
    <row r="8003" spans="5:6" x14ac:dyDescent="0.25">
      <c r="E8003" s="30">
        <f t="shared" si="125"/>
        <v>8989</v>
      </c>
      <c r="F8003" s="39"/>
    </row>
    <row r="8004" spans="5:6" x14ac:dyDescent="0.25">
      <c r="E8004" s="30">
        <f t="shared" si="125"/>
        <v>8990</v>
      </c>
      <c r="F8004" s="39"/>
    </row>
    <row r="8005" spans="5:6" x14ac:dyDescent="0.25">
      <c r="E8005" s="30">
        <f t="shared" si="125"/>
        <v>8991</v>
      </c>
      <c r="F8005" s="39"/>
    </row>
    <row r="8006" spans="5:6" x14ac:dyDescent="0.25">
      <c r="E8006" s="30">
        <f t="shared" si="125"/>
        <v>8992</v>
      </c>
      <c r="F8006" s="39"/>
    </row>
    <row r="8007" spans="5:6" x14ac:dyDescent="0.25">
      <c r="E8007" s="30">
        <f t="shared" si="125"/>
        <v>8993</v>
      </c>
      <c r="F8007" s="39"/>
    </row>
    <row r="8008" spans="5:6" x14ac:dyDescent="0.25">
      <c r="E8008" s="30">
        <f t="shared" si="125"/>
        <v>8994</v>
      </c>
      <c r="F8008" s="39"/>
    </row>
    <row r="8009" spans="5:6" x14ac:dyDescent="0.25">
      <c r="E8009" s="30">
        <f t="shared" si="125"/>
        <v>8995</v>
      </c>
      <c r="F8009" s="39"/>
    </row>
    <row r="8010" spans="5:6" x14ac:dyDescent="0.25">
      <c r="E8010" s="30">
        <f t="shared" si="125"/>
        <v>8996</v>
      </c>
      <c r="F8010" s="39"/>
    </row>
    <row r="8011" spans="5:6" x14ac:dyDescent="0.25">
      <c r="E8011" s="30">
        <f t="shared" si="125"/>
        <v>8997</v>
      </c>
      <c r="F8011" s="39"/>
    </row>
    <row r="8012" spans="5:6" x14ac:dyDescent="0.25">
      <c r="E8012" s="30">
        <f t="shared" si="125"/>
        <v>8998</v>
      </c>
      <c r="F8012" s="39"/>
    </row>
    <row r="8013" spans="5:6" x14ac:dyDescent="0.25">
      <c r="E8013" s="30">
        <f t="shared" si="125"/>
        <v>8999</v>
      </c>
      <c r="F8013" s="39"/>
    </row>
    <row r="8014" spans="5:6" x14ac:dyDescent="0.25">
      <c r="E8014" s="30">
        <f t="shared" si="125"/>
        <v>9000</v>
      </c>
      <c r="F8014" s="39"/>
    </row>
    <row r="8015" spans="5:6" x14ac:dyDescent="0.25">
      <c r="E8015" s="30">
        <f t="shared" si="125"/>
        <v>9001</v>
      </c>
      <c r="F8015" s="39"/>
    </row>
    <row r="8016" spans="5:6" x14ac:dyDescent="0.25">
      <c r="E8016" s="30">
        <f t="shared" si="125"/>
        <v>9002</v>
      </c>
      <c r="F8016" s="39"/>
    </row>
    <row r="8017" spans="5:6" x14ac:dyDescent="0.25">
      <c r="E8017" s="30">
        <f t="shared" si="125"/>
        <v>9003</v>
      </c>
      <c r="F8017" s="39"/>
    </row>
    <row r="8018" spans="5:6" x14ac:dyDescent="0.25">
      <c r="E8018" s="30">
        <f t="shared" si="125"/>
        <v>9004</v>
      </c>
      <c r="F8018" s="39"/>
    </row>
    <row r="8019" spans="5:6" x14ac:dyDescent="0.25">
      <c r="E8019" s="30">
        <f t="shared" si="125"/>
        <v>9005</v>
      </c>
      <c r="F8019" s="39"/>
    </row>
    <row r="8020" spans="5:6" x14ac:dyDescent="0.25">
      <c r="E8020" s="30">
        <f t="shared" si="125"/>
        <v>9006</v>
      </c>
      <c r="F8020" s="39"/>
    </row>
    <row r="8021" spans="5:6" x14ac:dyDescent="0.25">
      <c r="E8021" s="30">
        <f t="shared" si="125"/>
        <v>9007</v>
      </c>
      <c r="F8021" s="39"/>
    </row>
    <row r="8022" spans="5:6" x14ac:dyDescent="0.25">
      <c r="E8022" s="30">
        <f t="shared" si="125"/>
        <v>9008</v>
      </c>
      <c r="F8022" s="39"/>
    </row>
    <row r="8023" spans="5:6" x14ac:dyDescent="0.25">
      <c r="E8023" s="30">
        <f t="shared" si="125"/>
        <v>9009</v>
      </c>
      <c r="F8023" s="39"/>
    </row>
    <row r="8024" spans="5:6" x14ac:dyDescent="0.25">
      <c r="E8024" s="30">
        <f t="shared" si="125"/>
        <v>9010</v>
      </c>
      <c r="F8024" s="39"/>
    </row>
    <row r="8025" spans="5:6" x14ac:dyDescent="0.25">
      <c r="E8025" s="30">
        <f t="shared" si="125"/>
        <v>9011</v>
      </c>
      <c r="F8025" s="39"/>
    </row>
    <row r="8026" spans="5:6" x14ac:dyDescent="0.25">
      <c r="E8026" s="30">
        <f t="shared" si="125"/>
        <v>9012</v>
      </c>
      <c r="F8026" s="39"/>
    </row>
    <row r="8027" spans="5:6" x14ac:dyDescent="0.25">
      <c r="E8027" s="30">
        <f t="shared" si="125"/>
        <v>9013</v>
      </c>
      <c r="F8027" s="39"/>
    </row>
    <row r="8028" spans="5:6" x14ac:dyDescent="0.25">
      <c r="E8028" s="30">
        <f t="shared" si="125"/>
        <v>9014</v>
      </c>
      <c r="F8028" s="39"/>
    </row>
    <row r="8029" spans="5:6" x14ac:dyDescent="0.25">
      <c r="E8029" s="30">
        <f t="shared" si="125"/>
        <v>9015</v>
      </c>
      <c r="F8029" s="39"/>
    </row>
    <row r="8030" spans="5:6" x14ac:dyDescent="0.25">
      <c r="E8030" s="30">
        <f t="shared" si="125"/>
        <v>9016</v>
      </c>
      <c r="F8030" s="39"/>
    </row>
    <row r="8031" spans="5:6" x14ac:dyDescent="0.25">
      <c r="E8031" s="30">
        <f t="shared" si="125"/>
        <v>9017</v>
      </c>
      <c r="F8031" s="39"/>
    </row>
    <row r="8032" spans="5:6" x14ac:dyDescent="0.25">
      <c r="E8032" s="30">
        <f t="shared" si="125"/>
        <v>9018</v>
      </c>
      <c r="F8032" s="39"/>
    </row>
    <row r="8033" spans="5:6" x14ac:dyDescent="0.25">
      <c r="E8033" s="30">
        <f t="shared" si="125"/>
        <v>9019</v>
      </c>
      <c r="F8033" s="39"/>
    </row>
    <row r="8034" spans="5:6" x14ac:dyDescent="0.25">
      <c r="E8034" s="30">
        <f t="shared" si="125"/>
        <v>9020</v>
      </c>
      <c r="F8034" s="39"/>
    </row>
    <row r="8035" spans="5:6" x14ac:dyDescent="0.25">
      <c r="E8035" s="30">
        <f t="shared" si="125"/>
        <v>9021</v>
      </c>
      <c r="F8035" s="39"/>
    </row>
    <row r="8036" spans="5:6" x14ac:dyDescent="0.25">
      <c r="E8036" s="30">
        <f t="shared" si="125"/>
        <v>9022</v>
      </c>
      <c r="F8036" s="39"/>
    </row>
    <row r="8037" spans="5:6" x14ac:dyDescent="0.25">
      <c r="E8037" s="30">
        <f t="shared" si="125"/>
        <v>9023</v>
      </c>
      <c r="F8037" s="39"/>
    </row>
    <row r="8038" spans="5:6" x14ac:dyDescent="0.25">
      <c r="E8038" s="30">
        <f t="shared" si="125"/>
        <v>9024</v>
      </c>
      <c r="F8038" s="39"/>
    </row>
    <row r="8039" spans="5:6" x14ac:dyDescent="0.25">
      <c r="E8039" s="30">
        <f t="shared" si="125"/>
        <v>9025</v>
      </c>
      <c r="F8039" s="39"/>
    </row>
    <row r="8040" spans="5:6" x14ac:dyDescent="0.25">
      <c r="E8040" s="30">
        <f t="shared" si="125"/>
        <v>9026</v>
      </c>
      <c r="F8040" s="39"/>
    </row>
    <row r="8041" spans="5:6" x14ac:dyDescent="0.25">
      <c r="E8041" s="30">
        <f t="shared" ref="E8041:E8104" si="126" xml:space="preserve"> E8040 + 1</f>
        <v>9027</v>
      </c>
      <c r="F8041" s="39"/>
    </row>
    <row r="8042" spans="5:6" x14ac:dyDescent="0.25">
      <c r="E8042" s="30">
        <f t="shared" si="126"/>
        <v>9028</v>
      </c>
      <c r="F8042" s="39"/>
    </row>
    <row r="8043" spans="5:6" x14ac:dyDescent="0.25">
      <c r="E8043" s="30">
        <f t="shared" si="126"/>
        <v>9029</v>
      </c>
      <c r="F8043" s="39"/>
    </row>
    <row r="8044" spans="5:6" x14ac:dyDescent="0.25">
      <c r="E8044" s="30">
        <f t="shared" si="126"/>
        <v>9030</v>
      </c>
      <c r="F8044" s="39"/>
    </row>
    <row r="8045" spans="5:6" x14ac:dyDescent="0.25">
      <c r="E8045" s="30">
        <f t="shared" si="126"/>
        <v>9031</v>
      </c>
      <c r="F8045" s="39"/>
    </row>
    <row r="8046" spans="5:6" x14ac:dyDescent="0.25">
      <c r="E8046" s="30">
        <f t="shared" si="126"/>
        <v>9032</v>
      </c>
      <c r="F8046" s="39"/>
    </row>
    <row r="8047" spans="5:6" x14ac:dyDescent="0.25">
      <c r="E8047" s="30">
        <f t="shared" si="126"/>
        <v>9033</v>
      </c>
      <c r="F8047" s="39"/>
    </row>
    <row r="8048" spans="5:6" x14ac:dyDescent="0.25">
      <c r="E8048" s="30">
        <f t="shared" si="126"/>
        <v>9034</v>
      </c>
      <c r="F8048" s="39"/>
    </row>
    <row r="8049" spans="5:6" x14ac:dyDescent="0.25">
      <c r="E8049" s="30">
        <f t="shared" si="126"/>
        <v>9035</v>
      </c>
      <c r="F8049" s="39"/>
    </row>
    <row r="8050" spans="5:6" x14ac:dyDescent="0.25">
      <c r="E8050" s="30">
        <f t="shared" si="126"/>
        <v>9036</v>
      </c>
      <c r="F8050" s="39"/>
    </row>
    <row r="8051" spans="5:6" x14ac:dyDescent="0.25">
      <c r="E8051" s="30">
        <f t="shared" si="126"/>
        <v>9037</v>
      </c>
      <c r="F8051" s="39"/>
    </row>
    <row r="8052" spans="5:6" x14ac:dyDescent="0.25">
      <c r="E8052" s="30">
        <f t="shared" si="126"/>
        <v>9038</v>
      </c>
      <c r="F8052" s="39"/>
    </row>
    <row r="8053" spans="5:6" x14ac:dyDescent="0.25">
      <c r="E8053" s="30">
        <f t="shared" si="126"/>
        <v>9039</v>
      </c>
      <c r="F8053" s="39"/>
    </row>
    <row r="8054" spans="5:6" x14ac:dyDescent="0.25">
      <c r="E8054" s="30">
        <f t="shared" si="126"/>
        <v>9040</v>
      </c>
      <c r="F8054" s="39"/>
    </row>
    <row r="8055" spans="5:6" x14ac:dyDescent="0.25">
      <c r="E8055" s="30">
        <f t="shared" si="126"/>
        <v>9041</v>
      </c>
      <c r="F8055" s="39"/>
    </row>
    <row r="8056" spans="5:6" x14ac:dyDescent="0.25">
      <c r="E8056" s="30">
        <f t="shared" si="126"/>
        <v>9042</v>
      </c>
      <c r="F8056" s="39"/>
    </row>
    <row r="8057" spans="5:6" x14ac:dyDescent="0.25">
      <c r="E8057" s="30">
        <f t="shared" si="126"/>
        <v>9043</v>
      </c>
      <c r="F8057" s="39"/>
    </row>
    <row r="8058" spans="5:6" x14ac:dyDescent="0.25">
      <c r="E8058" s="30">
        <f t="shared" si="126"/>
        <v>9044</v>
      </c>
      <c r="F8058" s="39"/>
    </row>
    <row r="8059" spans="5:6" x14ac:dyDescent="0.25">
      <c r="E8059" s="30">
        <f t="shared" si="126"/>
        <v>9045</v>
      </c>
      <c r="F8059" s="39"/>
    </row>
    <row r="8060" spans="5:6" x14ac:dyDescent="0.25">
      <c r="E8060" s="30">
        <f t="shared" si="126"/>
        <v>9046</v>
      </c>
      <c r="F8060" s="39"/>
    </row>
    <row r="8061" spans="5:6" x14ac:dyDescent="0.25">
      <c r="E8061" s="30">
        <f t="shared" si="126"/>
        <v>9047</v>
      </c>
      <c r="F8061" s="39"/>
    </row>
    <row r="8062" spans="5:6" x14ac:dyDescent="0.25">
      <c r="E8062" s="30">
        <f t="shared" si="126"/>
        <v>9048</v>
      </c>
      <c r="F8062" s="39"/>
    </row>
    <row r="8063" spans="5:6" x14ac:dyDescent="0.25">
      <c r="E8063" s="30">
        <f t="shared" si="126"/>
        <v>9049</v>
      </c>
      <c r="F8063" s="39"/>
    </row>
    <row r="8064" spans="5:6" x14ac:dyDescent="0.25">
      <c r="E8064" s="30">
        <f t="shared" si="126"/>
        <v>9050</v>
      </c>
      <c r="F8064" s="39"/>
    </row>
    <row r="8065" spans="5:6" x14ac:dyDescent="0.25">
      <c r="E8065" s="30">
        <f t="shared" si="126"/>
        <v>9051</v>
      </c>
      <c r="F8065" s="39"/>
    </row>
    <row r="8066" spans="5:6" x14ac:dyDescent="0.25">
      <c r="E8066" s="30">
        <f t="shared" si="126"/>
        <v>9052</v>
      </c>
      <c r="F8066" s="39"/>
    </row>
    <row r="8067" spans="5:6" x14ac:dyDescent="0.25">
      <c r="E8067" s="30">
        <f t="shared" si="126"/>
        <v>9053</v>
      </c>
      <c r="F8067" s="39"/>
    </row>
    <row r="8068" spans="5:6" x14ac:dyDescent="0.25">
      <c r="E8068" s="30">
        <f t="shared" si="126"/>
        <v>9054</v>
      </c>
      <c r="F8068" s="39"/>
    </row>
    <row r="8069" spans="5:6" x14ac:dyDescent="0.25">
      <c r="E8069" s="30">
        <f t="shared" si="126"/>
        <v>9055</v>
      </c>
      <c r="F8069" s="39"/>
    </row>
    <row r="8070" spans="5:6" x14ac:dyDescent="0.25">
      <c r="E8070" s="30">
        <f t="shared" si="126"/>
        <v>9056</v>
      </c>
      <c r="F8070" s="39"/>
    </row>
    <row r="8071" spans="5:6" x14ac:dyDescent="0.25">
      <c r="E8071" s="30">
        <f t="shared" si="126"/>
        <v>9057</v>
      </c>
      <c r="F8071" s="39"/>
    </row>
    <row r="8072" spans="5:6" x14ac:dyDescent="0.25">
      <c r="E8072" s="30">
        <f t="shared" si="126"/>
        <v>9058</v>
      </c>
      <c r="F8072" s="39"/>
    </row>
    <row r="8073" spans="5:6" x14ac:dyDescent="0.25">
      <c r="E8073" s="30">
        <f t="shared" si="126"/>
        <v>9059</v>
      </c>
      <c r="F8073" s="39"/>
    </row>
    <row r="8074" spans="5:6" x14ac:dyDescent="0.25">
      <c r="E8074" s="30">
        <f t="shared" si="126"/>
        <v>9060</v>
      </c>
      <c r="F8074" s="39"/>
    </row>
    <row r="8075" spans="5:6" x14ac:dyDescent="0.25">
      <c r="E8075" s="30">
        <f t="shared" si="126"/>
        <v>9061</v>
      </c>
      <c r="F8075" s="39"/>
    </row>
    <row r="8076" spans="5:6" x14ac:dyDescent="0.25">
      <c r="E8076" s="30">
        <f t="shared" si="126"/>
        <v>9062</v>
      </c>
      <c r="F8076" s="39"/>
    </row>
    <row r="8077" spans="5:6" x14ac:dyDescent="0.25">
      <c r="E8077" s="30">
        <f t="shared" si="126"/>
        <v>9063</v>
      </c>
      <c r="F8077" s="39"/>
    </row>
    <row r="8078" spans="5:6" x14ac:dyDescent="0.25">
      <c r="E8078" s="30">
        <f t="shared" si="126"/>
        <v>9064</v>
      </c>
      <c r="F8078" s="39"/>
    </row>
    <row r="8079" spans="5:6" x14ac:dyDescent="0.25">
      <c r="E8079" s="30">
        <f t="shared" si="126"/>
        <v>9065</v>
      </c>
      <c r="F8079" s="39"/>
    </row>
    <row r="8080" spans="5:6" x14ac:dyDescent="0.25">
      <c r="E8080" s="30">
        <f t="shared" si="126"/>
        <v>9066</v>
      </c>
      <c r="F8080" s="39"/>
    </row>
    <row r="8081" spans="5:6" x14ac:dyDescent="0.25">
      <c r="E8081" s="30">
        <f t="shared" si="126"/>
        <v>9067</v>
      </c>
      <c r="F8081" s="39"/>
    </row>
    <row r="8082" spans="5:6" x14ac:dyDescent="0.25">
      <c r="E8082" s="30">
        <f t="shared" si="126"/>
        <v>9068</v>
      </c>
      <c r="F8082" s="39"/>
    </row>
    <row r="8083" spans="5:6" x14ac:dyDescent="0.25">
      <c r="E8083" s="30">
        <f t="shared" si="126"/>
        <v>9069</v>
      </c>
      <c r="F8083" s="39"/>
    </row>
    <row r="8084" spans="5:6" x14ac:dyDescent="0.25">
      <c r="E8084" s="30">
        <f t="shared" si="126"/>
        <v>9070</v>
      </c>
      <c r="F8084" s="39"/>
    </row>
    <row r="8085" spans="5:6" x14ac:dyDescent="0.25">
      <c r="E8085" s="30">
        <f t="shared" si="126"/>
        <v>9071</v>
      </c>
      <c r="F8085" s="39"/>
    </row>
    <row r="8086" spans="5:6" x14ac:dyDescent="0.25">
      <c r="E8086" s="30">
        <f t="shared" si="126"/>
        <v>9072</v>
      </c>
      <c r="F8086" s="39"/>
    </row>
    <row r="8087" spans="5:6" x14ac:dyDescent="0.25">
      <c r="E8087" s="30">
        <f t="shared" si="126"/>
        <v>9073</v>
      </c>
      <c r="F8087" s="39"/>
    </row>
    <row r="8088" spans="5:6" x14ac:dyDescent="0.25">
      <c r="E8088" s="30">
        <f t="shared" si="126"/>
        <v>9074</v>
      </c>
      <c r="F8088" s="39"/>
    </row>
    <row r="8089" spans="5:6" x14ac:dyDescent="0.25">
      <c r="E8089" s="30">
        <f t="shared" si="126"/>
        <v>9075</v>
      </c>
      <c r="F8089" s="39"/>
    </row>
    <row r="8090" spans="5:6" x14ac:dyDescent="0.25">
      <c r="E8090" s="30">
        <f t="shared" si="126"/>
        <v>9076</v>
      </c>
      <c r="F8090" s="39"/>
    </row>
    <row r="8091" spans="5:6" x14ac:dyDescent="0.25">
      <c r="E8091" s="30">
        <f t="shared" si="126"/>
        <v>9077</v>
      </c>
      <c r="F8091" s="39"/>
    </row>
    <row r="8092" spans="5:6" x14ac:dyDescent="0.25">
      <c r="E8092" s="30">
        <f t="shared" si="126"/>
        <v>9078</v>
      </c>
      <c r="F8092" s="39"/>
    </row>
    <row r="8093" spans="5:6" x14ac:dyDescent="0.25">
      <c r="E8093" s="30">
        <f t="shared" si="126"/>
        <v>9079</v>
      </c>
      <c r="F8093" s="39"/>
    </row>
    <row r="8094" spans="5:6" x14ac:dyDescent="0.25">
      <c r="E8094" s="30">
        <f t="shared" si="126"/>
        <v>9080</v>
      </c>
      <c r="F8094" s="39"/>
    </row>
    <row r="8095" spans="5:6" x14ac:dyDescent="0.25">
      <c r="E8095" s="30">
        <f t="shared" si="126"/>
        <v>9081</v>
      </c>
      <c r="F8095" s="39"/>
    </row>
    <row r="8096" spans="5:6" x14ac:dyDescent="0.25">
      <c r="E8096" s="30">
        <f t="shared" si="126"/>
        <v>9082</v>
      </c>
      <c r="F8096" s="39"/>
    </row>
    <row r="8097" spans="5:6" x14ac:dyDescent="0.25">
      <c r="E8097" s="30">
        <f t="shared" si="126"/>
        <v>9083</v>
      </c>
      <c r="F8097" s="39"/>
    </row>
    <row r="8098" spans="5:6" x14ac:dyDescent="0.25">
      <c r="E8098" s="30">
        <f t="shared" si="126"/>
        <v>9084</v>
      </c>
      <c r="F8098" s="39"/>
    </row>
    <row r="8099" spans="5:6" x14ac:dyDescent="0.25">
      <c r="E8099" s="30">
        <f t="shared" si="126"/>
        <v>9085</v>
      </c>
      <c r="F8099" s="39"/>
    </row>
    <row r="8100" spans="5:6" x14ac:dyDescent="0.25">
      <c r="E8100" s="30">
        <f t="shared" si="126"/>
        <v>9086</v>
      </c>
      <c r="F8100" s="39"/>
    </row>
    <row r="8101" spans="5:6" x14ac:dyDescent="0.25">
      <c r="E8101" s="30">
        <f t="shared" si="126"/>
        <v>9087</v>
      </c>
      <c r="F8101" s="39"/>
    </row>
    <row r="8102" spans="5:6" x14ac:dyDescent="0.25">
      <c r="E8102" s="30">
        <f t="shared" si="126"/>
        <v>9088</v>
      </c>
      <c r="F8102" s="39"/>
    </row>
    <row r="8103" spans="5:6" x14ac:dyDescent="0.25">
      <c r="E8103" s="30">
        <f t="shared" si="126"/>
        <v>9089</v>
      </c>
      <c r="F8103" s="39"/>
    </row>
    <row r="8104" spans="5:6" x14ac:dyDescent="0.25">
      <c r="E8104" s="30">
        <f t="shared" si="126"/>
        <v>9090</v>
      </c>
      <c r="F8104" s="39"/>
    </row>
    <row r="8105" spans="5:6" x14ac:dyDescent="0.25">
      <c r="E8105" s="30">
        <f t="shared" ref="E8105:E8168" si="127" xml:space="preserve"> E8104 + 1</f>
        <v>9091</v>
      </c>
      <c r="F8105" s="39"/>
    </row>
    <row r="8106" spans="5:6" x14ac:dyDescent="0.25">
      <c r="E8106" s="30">
        <f t="shared" si="127"/>
        <v>9092</v>
      </c>
      <c r="F8106" s="39"/>
    </row>
    <row r="8107" spans="5:6" x14ac:dyDescent="0.25">
      <c r="E8107" s="30">
        <f t="shared" si="127"/>
        <v>9093</v>
      </c>
      <c r="F8107" s="39"/>
    </row>
    <row r="8108" spans="5:6" x14ac:dyDescent="0.25">
      <c r="E8108" s="30">
        <f t="shared" si="127"/>
        <v>9094</v>
      </c>
      <c r="F8108" s="39"/>
    </row>
    <row r="8109" spans="5:6" x14ac:dyDescent="0.25">
      <c r="E8109" s="30">
        <f t="shared" si="127"/>
        <v>9095</v>
      </c>
      <c r="F8109" s="39"/>
    </row>
    <row r="8110" spans="5:6" x14ac:dyDescent="0.25">
      <c r="E8110" s="30">
        <f t="shared" si="127"/>
        <v>9096</v>
      </c>
      <c r="F8110" s="39"/>
    </row>
    <row r="8111" spans="5:6" x14ac:dyDescent="0.25">
      <c r="E8111" s="30">
        <f t="shared" si="127"/>
        <v>9097</v>
      </c>
      <c r="F8111" s="39"/>
    </row>
    <row r="8112" spans="5:6" x14ac:dyDescent="0.25">
      <c r="E8112" s="30">
        <f t="shared" si="127"/>
        <v>9098</v>
      </c>
      <c r="F8112" s="39"/>
    </row>
    <row r="8113" spans="5:6" x14ac:dyDescent="0.25">
      <c r="E8113" s="30">
        <f t="shared" si="127"/>
        <v>9099</v>
      </c>
      <c r="F8113" s="39"/>
    </row>
    <row r="8114" spans="5:6" x14ac:dyDescent="0.25">
      <c r="E8114" s="30">
        <f t="shared" si="127"/>
        <v>9100</v>
      </c>
      <c r="F8114" s="39"/>
    </row>
    <row r="8115" spans="5:6" x14ac:dyDescent="0.25">
      <c r="E8115" s="30">
        <f t="shared" si="127"/>
        <v>9101</v>
      </c>
      <c r="F8115" s="39"/>
    </row>
    <row r="8116" spans="5:6" x14ac:dyDescent="0.25">
      <c r="E8116" s="30">
        <f t="shared" si="127"/>
        <v>9102</v>
      </c>
      <c r="F8116" s="39"/>
    </row>
    <row r="8117" spans="5:6" x14ac:dyDescent="0.25">
      <c r="E8117" s="30">
        <f t="shared" si="127"/>
        <v>9103</v>
      </c>
      <c r="F8117" s="39"/>
    </row>
    <row r="8118" spans="5:6" x14ac:dyDescent="0.25">
      <c r="E8118" s="30">
        <f t="shared" si="127"/>
        <v>9104</v>
      </c>
      <c r="F8118" s="39"/>
    </row>
    <row r="8119" spans="5:6" x14ac:dyDescent="0.25">
      <c r="E8119" s="30">
        <f t="shared" si="127"/>
        <v>9105</v>
      </c>
      <c r="F8119" s="39"/>
    </row>
    <row r="8120" spans="5:6" x14ac:dyDescent="0.25">
      <c r="E8120" s="30">
        <f t="shared" si="127"/>
        <v>9106</v>
      </c>
      <c r="F8120" s="39"/>
    </row>
    <row r="8121" spans="5:6" x14ac:dyDescent="0.25">
      <c r="E8121" s="30">
        <f t="shared" si="127"/>
        <v>9107</v>
      </c>
      <c r="F8121" s="39"/>
    </row>
    <row r="8122" spans="5:6" x14ac:dyDescent="0.25">
      <c r="E8122" s="30">
        <f t="shared" si="127"/>
        <v>9108</v>
      </c>
      <c r="F8122" s="39"/>
    </row>
    <row r="8123" spans="5:6" x14ac:dyDescent="0.25">
      <c r="E8123" s="30">
        <f t="shared" si="127"/>
        <v>9109</v>
      </c>
      <c r="F8123" s="39"/>
    </row>
    <row r="8124" spans="5:6" x14ac:dyDescent="0.25">
      <c r="E8124" s="30">
        <f t="shared" si="127"/>
        <v>9110</v>
      </c>
      <c r="F8124" s="39"/>
    </row>
    <row r="8125" spans="5:6" x14ac:dyDescent="0.25">
      <c r="E8125" s="30">
        <f t="shared" si="127"/>
        <v>9111</v>
      </c>
      <c r="F8125" s="39"/>
    </row>
    <row r="8126" spans="5:6" x14ac:dyDescent="0.25">
      <c r="E8126" s="30">
        <f t="shared" si="127"/>
        <v>9112</v>
      </c>
      <c r="F8126" s="39"/>
    </row>
    <row r="8127" spans="5:6" x14ac:dyDescent="0.25">
      <c r="E8127" s="30">
        <f t="shared" si="127"/>
        <v>9113</v>
      </c>
      <c r="F8127" s="39"/>
    </row>
    <row r="8128" spans="5:6" x14ac:dyDescent="0.25">
      <c r="E8128" s="30">
        <f t="shared" si="127"/>
        <v>9114</v>
      </c>
      <c r="F8128" s="39"/>
    </row>
    <row r="8129" spans="5:6" x14ac:dyDescent="0.25">
      <c r="E8129" s="30">
        <f t="shared" si="127"/>
        <v>9115</v>
      </c>
      <c r="F8129" s="39"/>
    </row>
    <row r="8130" spans="5:6" x14ac:dyDescent="0.25">
      <c r="E8130" s="30">
        <f t="shared" si="127"/>
        <v>9116</v>
      </c>
      <c r="F8130" s="39"/>
    </row>
    <row r="8131" spans="5:6" x14ac:dyDescent="0.25">
      <c r="E8131" s="30">
        <f t="shared" si="127"/>
        <v>9117</v>
      </c>
      <c r="F8131" s="39"/>
    </row>
    <row r="8132" spans="5:6" x14ac:dyDescent="0.25">
      <c r="E8132" s="30">
        <f t="shared" si="127"/>
        <v>9118</v>
      </c>
      <c r="F8132" s="39"/>
    </row>
    <row r="8133" spans="5:6" x14ac:dyDescent="0.25">
      <c r="E8133" s="30">
        <f t="shared" si="127"/>
        <v>9119</v>
      </c>
      <c r="F8133" s="39"/>
    </row>
    <row r="8134" spans="5:6" x14ac:dyDescent="0.25">
      <c r="E8134" s="30">
        <f t="shared" si="127"/>
        <v>9120</v>
      </c>
      <c r="F8134" s="39"/>
    </row>
    <row r="8135" spans="5:6" x14ac:dyDescent="0.25">
      <c r="E8135" s="30">
        <f t="shared" si="127"/>
        <v>9121</v>
      </c>
      <c r="F8135" s="39"/>
    </row>
    <row r="8136" spans="5:6" x14ac:dyDescent="0.25">
      <c r="E8136" s="30">
        <f t="shared" si="127"/>
        <v>9122</v>
      </c>
      <c r="F8136" s="39"/>
    </row>
    <row r="8137" spans="5:6" x14ac:dyDescent="0.25">
      <c r="E8137" s="30">
        <f t="shared" si="127"/>
        <v>9123</v>
      </c>
      <c r="F8137" s="39"/>
    </row>
    <row r="8138" spans="5:6" x14ac:dyDescent="0.25">
      <c r="E8138" s="30">
        <f t="shared" si="127"/>
        <v>9124</v>
      </c>
      <c r="F8138" s="39"/>
    </row>
    <row r="8139" spans="5:6" x14ac:dyDescent="0.25">
      <c r="E8139" s="30">
        <f t="shared" si="127"/>
        <v>9125</v>
      </c>
      <c r="F8139" s="39"/>
    </row>
    <row r="8140" spans="5:6" x14ac:dyDescent="0.25">
      <c r="E8140" s="30">
        <f t="shared" si="127"/>
        <v>9126</v>
      </c>
      <c r="F8140" s="39"/>
    </row>
    <row r="8141" spans="5:6" x14ac:dyDescent="0.25">
      <c r="E8141" s="30">
        <f t="shared" si="127"/>
        <v>9127</v>
      </c>
      <c r="F8141" s="39"/>
    </row>
    <row r="8142" spans="5:6" x14ac:dyDescent="0.25">
      <c r="E8142" s="30">
        <f t="shared" si="127"/>
        <v>9128</v>
      </c>
      <c r="F8142" s="39"/>
    </row>
    <row r="8143" spans="5:6" x14ac:dyDescent="0.25">
      <c r="E8143" s="30">
        <f t="shared" si="127"/>
        <v>9129</v>
      </c>
      <c r="F8143" s="39"/>
    </row>
    <row r="8144" spans="5:6" x14ac:dyDescent="0.25">
      <c r="E8144" s="30">
        <f t="shared" si="127"/>
        <v>9130</v>
      </c>
      <c r="F8144" s="39"/>
    </row>
    <row r="8145" spans="5:6" x14ac:dyDescent="0.25">
      <c r="E8145" s="30">
        <f t="shared" si="127"/>
        <v>9131</v>
      </c>
      <c r="F8145" s="39"/>
    </row>
    <row r="8146" spans="5:6" x14ac:dyDescent="0.25">
      <c r="E8146" s="30">
        <f t="shared" si="127"/>
        <v>9132</v>
      </c>
      <c r="F8146" s="39"/>
    </row>
    <row r="8147" spans="5:6" x14ac:dyDescent="0.25">
      <c r="E8147" s="30">
        <f t="shared" si="127"/>
        <v>9133</v>
      </c>
      <c r="F8147" s="39"/>
    </row>
    <row r="8148" spans="5:6" x14ac:dyDescent="0.25">
      <c r="E8148" s="30">
        <f t="shared" si="127"/>
        <v>9134</v>
      </c>
      <c r="F8148" s="39"/>
    </row>
    <row r="8149" spans="5:6" x14ac:dyDescent="0.25">
      <c r="E8149" s="30">
        <f t="shared" si="127"/>
        <v>9135</v>
      </c>
      <c r="F8149" s="39"/>
    </row>
    <row r="8150" spans="5:6" x14ac:dyDescent="0.25">
      <c r="E8150" s="30">
        <f t="shared" si="127"/>
        <v>9136</v>
      </c>
      <c r="F8150" s="39"/>
    </row>
    <row r="8151" spans="5:6" x14ac:dyDescent="0.25">
      <c r="E8151" s="30">
        <f t="shared" si="127"/>
        <v>9137</v>
      </c>
      <c r="F8151" s="39"/>
    </row>
    <row r="8152" spans="5:6" x14ac:dyDescent="0.25">
      <c r="E8152" s="30">
        <f t="shared" si="127"/>
        <v>9138</v>
      </c>
      <c r="F8152" s="39"/>
    </row>
    <row r="8153" spans="5:6" x14ac:dyDescent="0.25">
      <c r="E8153" s="30">
        <f t="shared" si="127"/>
        <v>9139</v>
      </c>
      <c r="F8153" s="39"/>
    </row>
    <row r="8154" spans="5:6" x14ac:dyDescent="0.25">
      <c r="E8154" s="30">
        <f t="shared" si="127"/>
        <v>9140</v>
      </c>
      <c r="F8154" s="39"/>
    </row>
    <row r="8155" spans="5:6" x14ac:dyDescent="0.25">
      <c r="E8155" s="30">
        <f t="shared" si="127"/>
        <v>9141</v>
      </c>
      <c r="F8155" s="39"/>
    </row>
    <row r="8156" spans="5:6" x14ac:dyDescent="0.25">
      <c r="E8156" s="30">
        <f t="shared" si="127"/>
        <v>9142</v>
      </c>
      <c r="F8156" s="39"/>
    </row>
    <row r="8157" spans="5:6" x14ac:dyDescent="0.25">
      <c r="E8157" s="30">
        <f t="shared" si="127"/>
        <v>9143</v>
      </c>
      <c r="F8157" s="39"/>
    </row>
    <row r="8158" spans="5:6" x14ac:dyDescent="0.25">
      <c r="E8158" s="30">
        <f t="shared" si="127"/>
        <v>9144</v>
      </c>
      <c r="F8158" s="39"/>
    </row>
    <row r="8159" spans="5:6" x14ac:dyDescent="0.25">
      <c r="E8159" s="30">
        <f t="shared" si="127"/>
        <v>9145</v>
      </c>
      <c r="F8159" s="39"/>
    </row>
    <row r="8160" spans="5:6" x14ac:dyDescent="0.25">
      <c r="E8160" s="30">
        <f t="shared" si="127"/>
        <v>9146</v>
      </c>
      <c r="F8160" s="39"/>
    </row>
    <row r="8161" spans="5:6" x14ac:dyDescent="0.25">
      <c r="E8161" s="30">
        <f t="shared" si="127"/>
        <v>9147</v>
      </c>
      <c r="F8161" s="39"/>
    </row>
    <row r="8162" spans="5:6" x14ac:dyDescent="0.25">
      <c r="E8162" s="30">
        <f t="shared" si="127"/>
        <v>9148</v>
      </c>
      <c r="F8162" s="39"/>
    </row>
    <row r="8163" spans="5:6" x14ac:dyDescent="0.25">
      <c r="E8163" s="30">
        <f t="shared" si="127"/>
        <v>9149</v>
      </c>
      <c r="F8163" s="39"/>
    </row>
    <row r="8164" spans="5:6" x14ac:dyDescent="0.25">
      <c r="E8164" s="30">
        <f t="shared" si="127"/>
        <v>9150</v>
      </c>
      <c r="F8164" s="39"/>
    </row>
    <row r="8165" spans="5:6" x14ac:dyDescent="0.25">
      <c r="E8165" s="30">
        <f t="shared" si="127"/>
        <v>9151</v>
      </c>
      <c r="F8165" s="39"/>
    </row>
    <row r="8166" spans="5:6" x14ac:dyDescent="0.25">
      <c r="E8166" s="30">
        <f t="shared" si="127"/>
        <v>9152</v>
      </c>
      <c r="F8166" s="39"/>
    </row>
    <row r="8167" spans="5:6" x14ac:dyDescent="0.25">
      <c r="E8167" s="30">
        <f t="shared" si="127"/>
        <v>9153</v>
      </c>
      <c r="F8167" s="39"/>
    </row>
    <row r="8168" spans="5:6" x14ac:dyDescent="0.25">
      <c r="E8168" s="30">
        <f t="shared" si="127"/>
        <v>9154</v>
      </c>
      <c r="F8168" s="39"/>
    </row>
    <row r="8169" spans="5:6" x14ac:dyDescent="0.25">
      <c r="E8169" s="30">
        <f t="shared" ref="E8169:E8232" si="128" xml:space="preserve"> E8168 + 1</f>
        <v>9155</v>
      </c>
      <c r="F8169" s="39"/>
    </row>
    <row r="8170" spans="5:6" x14ac:dyDescent="0.25">
      <c r="E8170" s="30">
        <f t="shared" si="128"/>
        <v>9156</v>
      </c>
      <c r="F8170" s="39"/>
    </row>
    <row r="8171" spans="5:6" x14ac:dyDescent="0.25">
      <c r="E8171" s="30">
        <f t="shared" si="128"/>
        <v>9157</v>
      </c>
      <c r="F8171" s="39"/>
    </row>
    <row r="8172" spans="5:6" x14ac:dyDescent="0.25">
      <c r="E8172" s="30">
        <f t="shared" si="128"/>
        <v>9158</v>
      </c>
      <c r="F8172" s="39"/>
    </row>
    <row r="8173" spans="5:6" x14ac:dyDescent="0.25">
      <c r="E8173" s="30">
        <f t="shared" si="128"/>
        <v>9159</v>
      </c>
      <c r="F8173" s="39"/>
    </row>
    <row r="8174" spans="5:6" x14ac:dyDescent="0.25">
      <c r="E8174" s="30">
        <f t="shared" si="128"/>
        <v>9160</v>
      </c>
      <c r="F8174" s="39"/>
    </row>
    <row r="8175" spans="5:6" x14ac:dyDescent="0.25">
      <c r="E8175" s="30">
        <f t="shared" si="128"/>
        <v>9161</v>
      </c>
      <c r="F8175" s="39"/>
    </row>
    <row r="8176" spans="5:6" x14ac:dyDescent="0.25">
      <c r="E8176" s="30">
        <f t="shared" si="128"/>
        <v>9162</v>
      </c>
      <c r="F8176" s="39"/>
    </row>
    <row r="8177" spans="5:6" x14ac:dyDescent="0.25">
      <c r="E8177" s="30">
        <f t="shared" si="128"/>
        <v>9163</v>
      </c>
      <c r="F8177" s="39"/>
    </row>
    <row r="8178" spans="5:6" x14ac:dyDescent="0.25">
      <c r="E8178" s="30">
        <f t="shared" si="128"/>
        <v>9164</v>
      </c>
      <c r="F8178" s="39"/>
    </row>
    <row r="8179" spans="5:6" x14ac:dyDescent="0.25">
      <c r="E8179" s="30">
        <f t="shared" si="128"/>
        <v>9165</v>
      </c>
      <c r="F8179" s="39"/>
    </row>
    <row r="8180" spans="5:6" x14ac:dyDescent="0.25">
      <c r="E8180" s="30">
        <f t="shared" si="128"/>
        <v>9166</v>
      </c>
      <c r="F8180" s="39"/>
    </row>
    <row r="8181" spans="5:6" x14ac:dyDescent="0.25">
      <c r="E8181" s="30">
        <f t="shared" si="128"/>
        <v>9167</v>
      </c>
      <c r="F8181" s="39"/>
    </row>
    <row r="8182" spans="5:6" x14ac:dyDescent="0.25">
      <c r="E8182" s="30">
        <f t="shared" si="128"/>
        <v>9168</v>
      </c>
      <c r="F8182" s="39"/>
    </row>
    <row r="8183" spans="5:6" x14ac:dyDescent="0.25">
      <c r="E8183" s="30">
        <f t="shared" si="128"/>
        <v>9169</v>
      </c>
      <c r="F8183" s="39"/>
    </row>
    <row r="8184" spans="5:6" x14ac:dyDescent="0.25">
      <c r="E8184" s="30">
        <f t="shared" si="128"/>
        <v>9170</v>
      </c>
      <c r="F8184" s="39"/>
    </row>
    <row r="8185" spans="5:6" x14ac:dyDescent="0.25">
      <c r="E8185" s="30">
        <f t="shared" si="128"/>
        <v>9171</v>
      </c>
      <c r="F8185" s="39"/>
    </row>
    <row r="8186" spans="5:6" x14ac:dyDescent="0.25">
      <c r="E8186" s="30">
        <f t="shared" si="128"/>
        <v>9172</v>
      </c>
      <c r="F8186" s="39"/>
    </row>
    <row r="8187" spans="5:6" x14ac:dyDescent="0.25">
      <c r="E8187" s="30">
        <f t="shared" si="128"/>
        <v>9173</v>
      </c>
      <c r="F8187" s="39"/>
    </row>
    <row r="8188" spans="5:6" x14ac:dyDescent="0.25">
      <c r="E8188" s="30">
        <f t="shared" si="128"/>
        <v>9174</v>
      </c>
      <c r="F8188" s="39"/>
    </row>
    <row r="8189" spans="5:6" x14ac:dyDescent="0.25">
      <c r="E8189" s="30">
        <f t="shared" si="128"/>
        <v>9175</v>
      </c>
      <c r="F8189" s="39"/>
    </row>
    <row r="8190" spans="5:6" x14ac:dyDescent="0.25">
      <c r="E8190" s="30">
        <f t="shared" si="128"/>
        <v>9176</v>
      </c>
      <c r="F8190" s="39"/>
    </row>
    <row r="8191" spans="5:6" x14ac:dyDescent="0.25">
      <c r="E8191" s="30">
        <f t="shared" si="128"/>
        <v>9177</v>
      </c>
      <c r="F8191" s="39"/>
    </row>
    <row r="8192" spans="5:6" x14ac:dyDescent="0.25">
      <c r="E8192" s="30">
        <f t="shared" si="128"/>
        <v>9178</v>
      </c>
      <c r="F8192" s="39"/>
    </row>
    <row r="8193" spans="5:6" x14ac:dyDescent="0.25">
      <c r="E8193" s="30">
        <f t="shared" si="128"/>
        <v>9179</v>
      </c>
      <c r="F8193" s="39"/>
    </row>
    <row r="8194" spans="5:6" x14ac:dyDescent="0.25">
      <c r="E8194" s="30">
        <f t="shared" si="128"/>
        <v>9180</v>
      </c>
      <c r="F8194" s="39"/>
    </row>
    <row r="8195" spans="5:6" x14ac:dyDescent="0.25">
      <c r="E8195" s="30">
        <f t="shared" si="128"/>
        <v>9181</v>
      </c>
      <c r="F8195" s="39"/>
    </row>
    <row r="8196" spans="5:6" x14ac:dyDescent="0.25">
      <c r="E8196" s="30">
        <f t="shared" si="128"/>
        <v>9182</v>
      </c>
      <c r="F8196" s="39"/>
    </row>
    <row r="8197" spans="5:6" x14ac:dyDescent="0.25">
      <c r="E8197" s="30">
        <f t="shared" si="128"/>
        <v>9183</v>
      </c>
      <c r="F8197" s="39"/>
    </row>
    <row r="8198" spans="5:6" x14ac:dyDescent="0.25">
      <c r="E8198" s="30">
        <f t="shared" si="128"/>
        <v>9184</v>
      </c>
      <c r="F8198" s="39"/>
    </row>
    <row r="8199" spans="5:6" x14ac:dyDescent="0.25">
      <c r="E8199" s="30">
        <f t="shared" si="128"/>
        <v>9185</v>
      </c>
      <c r="F8199" s="39"/>
    </row>
    <row r="8200" spans="5:6" x14ac:dyDescent="0.25">
      <c r="E8200" s="30">
        <f t="shared" si="128"/>
        <v>9186</v>
      </c>
      <c r="F8200" s="39"/>
    </row>
    <row r="8201" spans="5:6" x14ac:dyDescent="0.25">
      <c r="E8201" s="30">
        <f t="shared" si="128"/>
        <v>9187</v>
      </c>
      <c r="F8201" s="39"/>
    </row>
    <row r="8202" spans="5:6" x14ac:dyDescent="0.25">
      <c r="E8202" s="30">
        <f t="shared" si="128"/>
        <v>9188</v>
      </c>
      <c r="F8202" s="39"/>
    </row>
    <row r="8203" spans="5:6" x14ac:dyDescent="0.25">
      <c r="E8203" s="30">
        <f t="shared" si="128"/>
        <v>9189</v>
      </c>
      <c r="F8203" s="39"/>
    </row>
    <row r="8204" spans="5:6" x14ac:dyDescent="0.25">
      <c r="E8204" s="30">
        <f t="shared" si="128"/>
        <v>9190</v>
      </c>
      <c r="F8204" s="39"/>
    </row>
    <row r="8205" spans="5:6" x14ac:dyDescent="0.25">
      <c r="E8205" s="30">
        <f t="shared" si="128"/>
        <v>9191</v>
      </c>
      <c r="F8205" s="39"/>
    </row>
    <row r="8206" spans="5:6" x14ac:dyDescent="0.25">
      <c r="E8206" s="30">
        <f t="shared" si="128"/>
        <v>9192</v>
      </c>
      <c r="F8206" s="39"/>
    </row>
    <row r="8207" spans="5:6" x14ac:dyDescent="0.25">
      <c r="E8207" s="30">
        <f t="shared" si="128"/>
        <v>9193</v>
      </c>
      <c r="F8207" s="39"/>
    </row>
    <row r="8208" spans="5:6" x14ac:dyDescent="0.25">
      <c r="E8208" s="30">
        <f t="shared" si="128"/>
        <v>9194</v>
      </c>
      <c r="F8208" s="39"/>
    </row>
    <row r="8209" spans="5:6" x14ac:dyDescent="0.25">
      <c r="E8209" s="30">
        <f t="shared" si="128"/>
        <v>9195</v>
      </c>
      <c r="F8209" s="39"/>
    </row>
    <row r="8210" spans="5:6" x14ac:dyDescent="0.25">
      <c r="E8210" s="30">
        <f t="shared" si="128"/>
        <v>9196</v>
      </c>
      <c r="F8210" s="39"/>
    </row>
    <row r="8211" spans="5:6" x14ac:dyDescent="0.25">
      <c r="E8211" s="30">
        <f t="shared" si="128"/>
        <v>9197</v>
      </c>
      <c r="F8211" s="39"/>
    </row>
    <row r="8212" spans="5:6" x14ac:dyDescent="0.25">
      <c r="E8212" s="30">
        <f t="shared" si="128"/>
        <v>9198</v>
      </c>
      <c r="F8212" s="39"/>
    </row>
    <row r="8213" spans="5:6" x14ac:dyDescent="0.25">
      <c r="E8213" s="30">
        <f t="shared" si="128"/>
        <v>9199</v>
      </c>
      <c r="F8213" s="39"/>
    </row>
    <row r="8214" spans="5:6" x14ac:dyDescent="0.25">
      <c r="E8214" s="30">
        <f t="shared" si="128"/>
        <v>9200</v>
      </c>
      <c r="F8214" s="39"/>
    </row>
    <row r="8215" spans="5:6" x14ac:dyDescent="0.25">
      <c r="E8215" s="30">
        <f t="shared" si="128"/>
        <v>9201</v>
      </c>
      <c r="F8215" s="39"/>
    </row>
    <row r="8216" spans="5:6" x14ac:dyDescent="0.25">
      <c r="E8216" s="30">
        <f t="shared" si="128"/>
        <v>9202</v>
      </c>
      <c r="F8216" s="39"/>
    </row>
    <row r="8217" spans="5:6" x14ac:dyDescent="0.25">
      <c r="E8217" s="30">
        <f t="shared" si="128"/>
        <v>9203</v>
      </c>
      <c r="F8217" s="39"/>
    </row>
    <row r="8218" spans="5:6" x14ac:dyDescent="0.25">
      <c r="E8218" s="30">
        <f t="shared" si="128"/>
        <v>9204</v>
      </c>
      <c r="F8218" s="39"/>
    </row>
    <row r="8219" spans="5:6" x14ac:dyDescent="0.25">
      <c r="E8219" s="30">
        <f t="shared" si="128"/>
        <v>9205</v>
      </c>
      <c r="F8219" s="39"/>
    </row>
    <row r="8220" spans="5:6" x14ac:dyDescent="0.25">
      <c r="E8220" s="30">
        <f t="shared" si="128"/>
        <v>9206</v>
      </c>
      <c r="F8220" s="39"/>
    </row>
    <row r="8221" spans="5:6" x14ac:dyDescent="0.25">
      <c r="E8221" s="30">
        <f t="shared" si="128"/>
        <v>9207</v>
      </c>
      <c r="F8221" s="39"/>
    </row>
    <row r="8222" spans="5:6" x14ac:dyDescent="0.25">
      <c r="E8222" s="30">
        <f t="shared" si="128"/>
        <v>9208</v>
      </c>
      <c r="F8222" s="39"/>
    </row>
    <row r="8223" spans="5:6" x14ac:dyDescent="0.25">
      <c r="E8223" s="30">
        <f t="shared" si="128"/>
        <v>9209</v>
      </c>
      <c r="F8223" s="39"/>
    </row>
    <row r="8224" spans="5:6" x14ac:dyDescent="0.25">
      <c r="E8224" s="30">
        <f t="shared" si="128"/>
        <v>9210</v>
      </c>
      <c r="F8224" s="39"/>
    </row>
    <row r="8225" spans="5:6" x14ac:dyDescent="0.25">
      <c r="E8225" s="30">
        <f t="shared" si="128"/>
        <v>9211</v>
      </c>
      <c r="F8225" s="39"/>
    </row>
    <row r="8226" spans="5:6" x14ac:dyDescent="0.25">
      <c r="E8226" s="30">
        <f t="shared" si="128"/>
        <v>9212</v>
      </c>
      <c r="F8226" s="39"/>
    </row>
    <row r="8227" spans="5:6" x14ac:dyDescent="0.25">
      <c r="E8227" s="30">
        <f t="shared" si="128"/>
        <v>9213</v>
      </c>
      <c r="F8227" s="39"/>
    </row>
    <row r="8228" spans="5:6" x14ac:dyDescent="0.25">
      <c r="E8228" s="30">
        <f t="shared" si="128"/>
        <v>9214</v>
      </c>
      <c r="F8228" s="39"/>
    </row>
    <row r="8229" spans="5:6" x14ac:dyDescent="0.25">
      <c r="E8229" s="30">
        <f t="shared" si="128"/>
        <v>9215</v>
      </c>
      <c r="F8229" s="39"/>
    </row>
    <row r="8230" spans="5:6" x14ac:dyDescent="0.25">
      <c r="E8230" s="30">
        <f t="shared" si="128"/>
        <v>9216</v>
      </c>
      <c r="F8230" s="39"/>
    </row>
    <row r="8231" spans="5:6" x14ac:dyDescent="0.25">
      <c r="E8231" s="30">
        <f t="shared" si="128"/>
        <v>9217</v>
      </c>
      <c r="F8231" s="39"/>
    </row>
    <row r="8232" spans="5:6" x14ac:dyDescent="0.25">
      <c r="E8232" s="30">
        <f t="shared" si="128"/>
        <v>9218</v>
      </c>
      <c r="F8232" s="39"/>
    </row>
    <row r="8233" spans="5:6" x14ac:dyDescent="0.25">
      <c r="E8233" s="30">
        <f t="shared" ref="E8233:E8296" si="129" xml:space="preserve"> E8232 + 1</f>
        <v>9219</v>
      </c>
      <c r="F8233" s="39"/>
    </row>
    <row r="8234" spans="5:6" x14ac:dyDescent="0.25">
      <c r="E8234" s="30">
        <f t="shared" si="129"/>
        <v>9220</v>
      </c>
      <c r="F8234" s="39"/>
    </row>
    <row r="8235" spans="5:6" x14ac:dyDescent="0.25">
      <c r="E8235" s="30">
        <f t="shared" si="129"/>
        <v>9221</v>
      </c>
      <c r="F8235" s="39"/>
    </row>
    <row r="8236" spans="5:6" x14ac:dyDescent="0.25">
      <c r="E8236" s="30">
        <f t="shared" si="129"/>
        <v>9222</v>
      </c>
      <c r="F8236" s="39"/>
    </row>
    <row r="8237" spans="5:6" x14ac:dyDescent="0.25">
      <c r="E8237" s="30">
        <f t="shared" si="129"/>
        <v>9223</v>
      </c>
      <c r="F8237" s="39"/>
    </row>
    <row r="8238" spans="5:6" x14ac:dyDescent="0.25">
      <c r="E8238" s="30">
        <f t="shared" si="129"/>
        <v>9224</v>
      </c>
      <c r="F8238" s="39"/>
    </row>
    <row r="8239" spans="5:6" x14ac:dyDescent="0.25">
      <c r="E8239" s="30">
        <f t="shared" si="129"/>
        <v>9225</v>
      </c>
      <c r="F8239" s="39"/>
    </row>
    <row r="8240" spans="5:6" x14ac:dyDescent="0.25">
      <c r="E8240" s="30">
        <f t="shared" si="129"/>
        <v>9226</v>
      </c>
      <c r="F8240" s="39"/>
    </row>
    <row r="8241" spans="5:6" x14ac:dyDescent="0.25">
      <c r="E8241" s="30">
        <f t="shared" si="129"/>
        <v>9227</v>
      </c>
      <c r="F8241" s="39"/>
    </row>
    <row r="8242" spans="5:6" x14ac:dyDescent="0.25">
      <c r="E8242" s="30">
        <f t="shared" si="129"/>
        <v>9228</v>
      </c>
      <c r="F8242" s="39"/>
    </row>
    <row r="8243" spans="5:6" x14ac:dyDescent="0.25">
      <c r="E8243" s="30">
        <f t="shared" si="129"/>
        <v>9229</v>
      </c>
      <c r="F8243" s="39"/>
    </row>
    <row r="8244" spans="5:6" x14ac:dyDescent="0.25">
      <c r="E8244" s="30">
        <f t="shared" si="129"/>
        <v>9230</v>
      </c>
      <c r="F8244" s="39"/>
    </row>
    <row r="8245" spans="5:6" x14ac:dyDescent="0.25">
      <c r="E8245" s="30">
        <f t="shared" si="129"/>
        <v>9231</v>
      </c>
      <c r="F8245" s="39"/>
    </row>
    <row r="8246" spans="5:6" x14ac:dyDescent="0.25">
      <c r="E8246" s="30">
        <f t="shared" si="129"/>
        <v>9232</v>
      </c>
      <c r="F8246" s="39"/>
    </row>
    <row r="8247" spans="5:6" x14ac:dyDescent="0.25">
      <c r="E8247" s="30">
        <f t="shared" si="129"/>
        <v>9233</v>
      </c>
      <c r="F8247" s="39"/>
    </row>
    <row r="8248" spans="5:6" x14ac:dyDescent="0.25">
      <c r="E8248" s="30">
        <f t="shared" si="129"/>
        <v>9234</v>
      </c>
      <c r="F8248" s="39"/>
    </row>
    <row r="8249" spans="5:6" x14ac:dyDescent="0.25">
      <c r="E8249" s="30">
        <f t="shared" si="129"/>
        <v>9235</v>
      </c>
      <c r="F8249" s="39"/>
    </row>
    <row r="8250" spans="5:6" x14ac:dyDescent="0.25">
      <c r="E8250" s="30">
        <f t="shared" si="129"/>
        <v>9236</v>
      </c>
      <c r="F8250" s="39"/>
    </row>
    <row r="8251" spans="5:6" x14ac:dyDescent="0.25">
      <c r="E8251" s="30">
        <f t="shared" si="129"/>
        <v>9237</v>
      </c>
      <c r="F8251" s="39"/>
    </row>
    <row r="8252" spans="5:6" x14ac:dyDescent="0.25">
      <c r="E8252" s="30">
        <f t="shared" si="129"/>
        <v>9238</v>
      </c>
      <c r="F8252" s="39"/>
    </row>
    <row r="8253" spans="5:6" x14ac:dyDescent="0.25">
      <c r="E8253" s="30">
        <f t="shared" si="129"/>
        <v>9239</v>
      </c>
      <c r="F8253" s="39"/>
    </row>
    <row r="8254" spans="5:6" x14ac:dyDescent="0.25">
      <c r="E8254" s="30">
        <f t="shared" si="129"/>
        <v>9240</v>
      </c>
      <c r="F8254" s="39"/>
    </row>
    <row r="8255" spans="5:6" x14ac:dyDescent="0.25">
      <c r="E8255" s="30">
        <f t="shared" si="129"/>
        <v>9241</v>
      </c>
      <c r="F8255" s="39"/>
    </row>
    <row r="8256" spans="5:6" x14ac:dyDescent="0.25">
      <c r="E8256" s="30">
        <f t="shared" si="129"/>
        <v>9242</v>
      </c>
      <c r="F8256" s="39"/>
    </row>
    <row r="8257" spans="5:6" x14ac:dyDescent="0.25">
      <c r="E8257" s="30">
        <f t="shared" si="129"/>
        <v>9243</v>
      </c>
      <c r="F8257" s="39"/>
    </row>
    <row r="8258" spans="5:6" x14ac:dyDescent="0.25">
      <c r="E8258" s="30">
        <f t="shared" si="129"/>
        <v>9244</v>
      </c>
      <c r="F8258" s="39"/>
    </row>
    <row r="8259" spans="5:6" x14ac:dyDescent="0.25">
      <c r="E8259" s="30">
        <f t="shared" si="129"/>
        <v>9245</v>
      </c>
      <c r="F8259" s="39"/>
    </row>
    <row r="8260" spans="5:6" x14ac:dyDescent="0.25">
      <c r="E8260" s="30">
        <f t="shared" si="129"/>
        <v>9246</v>
      </c>
      <c r="F8260" s="39"/>
    </row>
    <row r="8261" spans="5:6" x14ac:dyDescent="0.25">
      <c r="E8261" s="30">
        <f t="shared" si="129"/>
        <v>9247</v>
      </c>
      <c r="F8261" s="39"/>
    </row>
    <row r="8262" spans="5:6" x14ac:dyDescent="0.25">
      <c r="E8262" s="30">
        <f t="shared" si="129"/>
        <v>9248</v>
      </c>
      <c r="F8262" s="39"/>
    </row>
    <row r="8263" spans="5:6" x14ac:dyDescent="0.25">
      <c r="E8263" s="30">
        <f t="shared" si="129"/>
        <v>9249</v>
      </c>
      <c r="F8263" s="39"/>
    </row>
    <row r="8264" spans="5:6" x14ac:dyDescent="0.25">
      <c r="E8264" s="30">
        <f t="shared" si="129"/>
        <v>9250</v>
      </c>
      <c r="F8264" s="39"/>
    </row>
    <row r="8265" spans="5:6" x14ac:dyDescent="0.25">
      <c r="E8265" s="30">
        <f t="shared" si="129"/>
        <v>9251</v>
      </c>
      <c r="F8265" s="39"/>
    </row>
    <row r="8266" spans="5:6" x14ac:dyDescent="0.25">
      <c r="E8266" s="30">
        <f t="shared" si="129"/>
        <v>9252</v>
      </c>
      <c r="F8266" s="39"/>
    </row>
    <row r="8267" spans="5:6" x14ac:dyDescent="0.25">
      <c r="E8267" s="30">
        <f t="shared" si="129"/>
        <v>9253</v>
      </c>
      <c r="F8267" s="39"/>
    </row>
    <row r="8268" spans="5:6" x14ac:dyDescent="0.25">
      <c r="E8268" s="30">
        <f t="shared" si="129"/>
        <v>9254</v>
      </c>
      <c r="F8268" s="39"/>
    </row>
    <row r="8269" spans="5:6" x14ac:dyDescent="0.25">
      <c r="E8269" s="30">
        <f t="shared" si="129"/>
        <v>9255</v>
      </c>
      <c r="F8269" s="39"/>
    </row>
    <row r="8270" spans="5:6" x14ac:dyDescent="0.25">
      <c r="E8270" s="30">
        <f t="shared" si="129"/>
        <v>9256</v>
      </c>
      <c r="F8270" s="39"/>
    </row>
    <row r="8271" spans="5:6" x14ac:dyDescent="0.25">
      <c r="E8271" s="30">
        <f t="shared" si="129"/>
        <v>9257</v>
      </c>
      <c r="F8271" s="39"/>
    </row>
    <row r="8272" spans="5:6" x14ac:dyDescent="0.25">
      <c r="E8272" s="30">
        <f t="shared" si="129"/>
        <v>9258</v>
      </c>
      <c r="F8272" s="39"/>
    </row>
    <row r="8273" spans="5:6" x14ac:dyDescent="0.25">
      <c r="E8273" s="30">
        <f t="shared" si="129"/>
        <v>9259</v>
      </c>
      <c r="F8273" s="39"/>
    </row>
    <row r="8274" spans="5:6" x14ac:dyDescent="0.25">
      <c r="E8274" s="30">
        <f t="shared" si="129"/>
        <v>9260</v>
      </c>
      <c r="F8274" s="39"/>
    </row>
    <row r="8275" spans="5:6" x14ac:dyDescent="0.25">
      <c r="E8275" s="30">
        <f t="shared" si="129"/>
        <v>9261</v>
      </c>
      <c r="F8275" s="39"/>
    </row>
    <row r="8276" spans="5:6" x14ac:dyDescent="0.25">
      <c r="E8276" s="30">
        <f t="shared" si="129"/>
        <v>9262</v>
      </c>
      <c r="F8276" s="39"/>
    </row>
    <row r="8277" spans="5:6" x14ac:dyDescent="0.25">
      <c r="E8277" s="30">
        <f t="shared" si="129"/>
        <v>9263</v>
      </c>
      <c r="F8277" s="39"/>
    </row>
    <row r="8278" spans="5:6" x14ac:dyDescent="0.25">
      <c r="E8278" s="30">
        <f t="shared" si="129"/>
        <v>9264</v>
      </c>
      <c r="F8278" s="39"/>
    </row>
    <row r="8279" spans="5:6" x14ac:dyDescent="0.25">
      <c r="E8279" s="30">
        <f t="shared" si="129"/>
        <v>9265</v>
      </c>
      <c r="F8279" s="39"/>
    </row>
    <row r="8280" spans="5:6" x14ac:dyDescent="0.25">
      <c r="E8280" s="30">
        <f t="shared" si="129"/>
        <v>9266</v>
      </c>
      <c r="F8280" s="39"/>
    </row>
    <row r="8281" spans="5:6" x14ac:dyDescent="0.25">
      <c r="E8281" s="30">
        <f t="shared" si="129"/>
        <v>9267</v>
      </c>
      <c r="F8281" s="39"/>
    </row>
    <row r="8282" spans="5:6" x14ac:dyDescent="0.25">
      <c r="E8282" s="30">
        <f t="shared" si="129"/>
        <v>9268</v>
      </c>
      <c r="F8282" s="39"/>
    </row>
    <row r="8283" spans="5:6" x14ac:dyDescent="0.25">
      <c r="E8283" s="30">
        <f t="shared" si="129"/>
        <v>9269</v>
      </c>
      <c r="F8283" s="39"/>
    </row>
    <row r="8284" spans="5:6" x14ac:dyDescent="0.25">
      <c r="E8284" s="30">
        <f t="shared" si="129"/>
        <v>9270</v>
      </c>
      <c r="F8284" s="39"/>
    </row>
    <row r="8285" spans="5:6" x14ac:dyDescent="0.25">
      <c r="E8285" s="30">
        <f t="shared" si="129"/>
        <v>9271</v>
      </c>
      <c r="F8285" s="39"/>
    </row>
    <row r="8286" spans="5:6" x14ac:dyDescent="0.25">
      <c r="E8286" s="30">
        <f t="shared" si="129"/>
        <v>9272</v>
      </c>
      <c r="F8286" s="39"/>
    </row>
    <row r="8287" spans="5:6" x14ac:dyDescent="0.25">
      <c r="E8287" s="30">
        <f t="shared" si="129"/>
        <v>9273</v>
      </c>
      <c r="F8287" s="39"/>
    </row>
    <row r="8288" spans="5:6" x14ac:dyDescent="0.25">
      <c r="E8288" s="30">
        <f t="shared" si="129"/>
        <v>9274</v>
      </c>
      <c r="F8288" s="39"/>
    </row>
    <row r="8289" spans="5:6" x14ac:dyDescent="0.25">
      <c r="E8289" s="30">
        <f t="shared" si="129"/>
        <v>9275</v>
      </c>
      <c r="F8289" s="39"/>
    </row>
    <row r="8290" spans="5:6" x14ac:dyDescent="0.25">
      <c r="E8290" s="30">
        <f t="shared" si="129"/>
        <v>9276</v>
      </c>
      <c r="F8290" s="39"/>
    </row>
    <row r="8291" spans="5:6" x14ac:dyDescent="0.25">
      <c r="E8291" s="30">
        <f t="shared" si="129"/>
        <v>9277</v>
      </c>
      <c r="F8291" s="39"/>
    </row>
    <row r="8292" spans="5:6" x14ac:dyDescent="0.25">
      <c r="E8292" s="30">
        <f t="shared" si="129"/>
        <v>9278</v>
      </c>
      <c r="F8292" s="39"/>
    </row>
    <row r="8293" spans="5:6" x14ac:dyDescent="0.25">
      <c r="E8293" s="30">
        <f t="shared" si="129"/>
        <v>9279</v>
      </c>
      <c r="F8293" s="39"/>
    </row>
    <row r="8294" spans="5:6" x14ac:dyDescent="0.25">
      <c r="E8294" s="30">
        <f t="shared" si="129"/>
        <v>9280</v>
      </c>
      <c r="F8294" s="39"/>
    </row>
    <row r="8295" spans="5:6" x14ac:dyDescent="0.25">
      <c r="E8295" s="30">
        <f t="shared" si="129"/>
        <v>9281</v>
      </c>
      <c r="F8295" s="39"/>
    </row>
    <row r="8296" spans="5:6" x14ac:dyDescent="0.25">
      <c r="E8296" s="30">
        <f t="shared" si="129"/>
        <v>9282</v>
      </c>
      <c r="F8296" s="39"/>
    </row>
    <row r="8297" spans="5:6" x14ac:dyDescent="0.25">
      <c r="E8297" s="30">
        <f t="shared" ref="E8297:E8360" si="130" xml:space="preserve"> E8296 + 1</f>
        <v>9283</v>
      </c>
      <c r="F8297" s="39"/>
    </row>
    <row r="8298" spans="5:6" x14ac:dyDescent="0.25">
      <c r="E8298" s="30">
        <f t="shared" si="130"/>
        <v>9284</v>
      </c>
      <c r="F8298" s="39"/>
    </row>
    <row r="8299" spans="5:6" x14ac:dyDescent="0.25">
      <c r="E8299" s="30">
        <f t="shared" si="130"/>
        <v>9285</v>
      </c>
      <c r="F8299" s="39"/>
    </row>
    <row r="8300" spans="5:6" x14ac:dyDescent="0.25">
      <c r="E8300" s="30">
        <f t="shared" si="130"/>
        <v>9286</v>
      </c>
      <c r="F8300" s="39"/>
    </row>
    <row r="8301" spans="5:6" x14ac:dyDescent="0.25">
      <c r="E8301" s="30">
        <f t="shared" si="130"/>
        <v>9287</v>
      </c>
      <c r="F8301" s="39"/>
    </row>
    <row r="8302" spans="5:6" x14ac:dyDescent="0.25">
      <c r="E8302" s="30">
        <f t="shared" si="130"/>
        <v>9288</v>
      </c>
      <c r="F8302" s="39"/>
    </row>
    <row r="8303" spans="5:6" x14ac:dyDescent="0.25">
      <c r="E8303" s="30">
        <f t="shared" si="130"/>
        <v>9289</v>
      </c>
      <c r="F8303" s="39"/>
    </row>
    <row r="8304" spans="5:6" x14ac:dyDescent="0.25">
      <c r="E8304" s="30">
        <f t="shared" si="130"/>
        <v>9290</v>
      </c>
      <c r="F8304" s="39"/>
    </row>
    <row r="8305" spans="5:6" x14ac:dyDescent="0.25">
      <c r="E8305" s="30">
        <f t="shared" si="130"/>
        <v>9291</v>
      </c>
      <c r="F8305" s="39"/>
    </row>
    <row r="8306" spans="5:6" x14ac:dyDescent="0.25">
      <c r="E8306" s="30">
        <f t="shared" si="130"/>
        <v>9292</v>
      </c>
      <c r="F8306" s="39"/>
    </row>
    <row r="8307" spans="5:6" x14ac:dyDescent="0.25">
      <c r="E8307" s="30">
        <f t="shared" si="130"/>
        <v>9293</v>
      </c>
      <c r="F8307" s="39"/>
    </row>
    <row r="8308" spans="5:6" x14ac:dyDescent="0.25">
      <c r="E8308" s="30">
        <f t="shared" si="130"/>
        <v>9294</v>
      </c>
      <c r="F8308" s="39"/>
    </row>
    <row r="8309" spans="5:6" x14ac:dyDescent="0.25">
      <c r="E8309" s="30">
        <f t="shared" si="130"/>
        <v>9295</v>
      </c>
      <c r="F8309" s="39"/>
    </row>
    <row r="8310" spans="5:6" x14ac:dyDescent="0.25">
      <c r="E8310" s="30">
        <f t="shared" si="130"/>
        <v>9296</v>
      </c>
      <c r="F8310" s="39"/>
    </row>
    <row r="8311" spans="5:6" x14ac:dyDescent="0.25">
      <c r="E8311" s="30">
        <f t="shared" si="130"/>
        <v>9297</v>
      </c>
      <c r="F8311" s="39"/>
    </row>
    <row r="8312" spans="5:6" x14ac:dyDescent="0.25">
      <c r="E8312" s="30">
        <f t="shared" si="130"/>
        <v>9298</v>
      </c>
      <c r="F8312" s="39"/>
    </row>
    <row r="8313" spans="5:6" x14ac:dyDescent="0.25">
      <c r="E8313" s="30">
        <f t="shared" si="130"/>
        <v>9299</v>
      </c>
      <c r="F8313" s="39"/>
    </row>
    <row r="8314" spans="5:6" x14ac:dyDescent="0.25">
      <c r="E8314" s="30">
        <f t="shared" si="130"/>
        <v>9300</v>
      </c>
      <c r="F8314" s="39"/>
    </row>
    <row r="8315" spans="5:6" x14ac:dyDescent="0.25">
      <c r="E8315" s="30">
        <f t="shared" si="130"/>
        <v>9301</v>
      </c>
      <c r="F8315" s="39"/>
    </row>
    <row r="8316" spans="5:6" x14ac:dyDescent="0.25">
      <c r="E8316" s="30">
        <f t="shared" si="130"/>
        <v>9302</v>
      </c>
      <c r="F8316" s="39"/>
    </row>
    <row r="8317" spans="5:6" x14ac:dyDescent="0.25">
      <c r="E8317" s="30">
        <f t="shared" si="130"/>
        <v>9303</v>
      </c>
      <c r="F8317" s="39"/>
    </row>
    <row r="8318" spans="5:6" x14ac:dyDescent="0.25">
      <c r="E8318" s="30">
        <f t="shared" si="130"/>
        <v>9304</v>
      </c>
      <c r="F8318" s="39"/>
    </row>
    <row r="8319" spans="5:6" x14ac:dyDescent="0.25">
      <c r="E8319" s="30">
        <f t="shared" si="130"/>
        <v>9305</v>
      </c>
      <c r="F8319" s="39"/>
    </row>
    <row r="8320" spans="5:6" x14ac:dyDescent="0.25">
      <c r="E8320" s="30">
        <f t="shared" si="130"/>
        <v>9306</v>
      </c>
      <c r="F8320" s="39"/>
    </row>
    <row r="8321" spans="5:6" x14ac:dyDescent="0.25">
      <c r="E8321" s="30">
        <f t="shared" si="130"/>
        <v>9307</v>
      </c>
      <c r="F8321" s="39"/>
    </row>
    <row r="8322" spans="5:6" x14ac:dyDescent="0.25">
      <c r="E8322" s="30">
        <f t="shared" si="130"/>
        <v>9308</v>
      </c>
      <c r="F8322" s="39"/>
    </row>
    <row r="8323" spans="5:6" x14ac:dyDescent="0.25">
      <c r="E8323" s="30">
        <f t="shared" si="130"/>
        <v>9309</v>
      </c>
      <c r="F8323" s="39"/>
    </row>
    <row r="8324" spans="5:6" x14ac:dyDescent="0.25">
      <c r="E8324" s="30">
        <f t="shared" si="130"/>
        <v>9310</v>
      </c>
      <c r="F8324" s="39"/>
    </row>
    <row r="8325" spans="5:6" x14ac:dyDescent="0.25">
      <c r="E8325" s="30">
        <f t="shared" si="130"/>
        <v>9311</v>
      </c>
      <c r="F8325" s="39"/>
    </row>
    <row r="8326" spans="5:6" x14ac:dyDescent="0.25">
      <c r="E8326" s="30">
        <f t="shared" si="130"/>
        <v>9312</v>
      </c>
      <c r="F8326" s="39"/>
    </row>
    <row r="8327" spans="5:6" x14ac:dyDescent="0.25">
      <c r="E8327" s="30">
        <f t="shared" si="130"/>
        <v>9313</v>
      </c>
      <c r="F8327" s="39"/>
    </row>
    <row r="8328" spans="5:6" x14ac:dyDescent="0.25">
      <c r="E8328" s="30">
        <f t="shared" si="130"/>
        <v>9314</v>
      </c>
      <c r="F8328" s="39"/>
    </row>
    <row r="8329" spans="5:6" x14ac:dyDescent="0.25">
      <c r="E8329" s="30">
        <f t="shared" si="130"/>
        <v>9315</v>
      </c>
      <c r="F8329" s="39"/>
    </row>
    <row r="8330" spans="5:6" x14ac:dyDescent="0.25">
      <c r="E8330" s="30">
        <f t="shared" si="130"/>
        <v>9316</v>
      </c>
      <c r="F8330" s="39"/>
    </row>
    <row r="8331" spans="5:6" x14ac:dyDescent="0.25">
      <c r="E8331" s="30">
        <f t="shared" si="130"/>
        <v>9317</v>
      </c>
      <c r="F8331" s="39"/>
    </row>
    <row r="8332" spans="5:6" x14ac:dyDescent="0.25">
      <c r="E8332" s="30">
        <f t="shared" si="130"/>
        <v>9318</v>
      </c>
      <c r="F8332" s="39"/>
    </row>
    <row r="8333" spans="5:6" x14ac:dyDescent="0.25">
      <c r="E8333" s="30">
        <f t="shared" si="130"/>
        <v>9319</v>
      </c>
      <c r="F8333" s="39"/>
    </row>
    <row r="8334" spans="5:6" x14ac:dyDescent="0.25">
      <c r="E8334" s="30">
        <f t="shared" si="130"/>
        <v>9320</v>
      </c>
      <c r="F8334" s="39"/>
    </row>
    <row r="8335" spans="5:6" x14ac:dyDescent="0.25">
      <c r="E8335" s="30">
        <f t="shared" si="130"/>
        <v>9321</v>
      </c>
      <c r="F8335" s="39"/>
    </row>
    <row r="8336" spans="5:6" x14ac:dyDescent="0.25">
      <c r="E8336" s="30">
        <f t="shared" si="130"/>
        <v>9322</v>
      </c>
      <c r="F8336" s="39"/>
    </row>
    <row r="8337" spans="5:6" x14ac:dyDescent="0.25">
      <c r="E8337" s="30">
        <f t="shared" si="130"/>
        <v>9323</v>
      </c>
      <c r="F8337" s="39"/>
    </row>
    <row r="8338" spans="5:6" x14ac:dyDescent="0.25">
      <c r="E8338" s="30">
        <f t="shared" si="130"/>
        <v>9324</v>
      </c>
      <c r="F8338" s="39"/>
    </row>
    <row r="8339" spans="5:6" x14ac:dyDescent="0.25">
      <c r="E8339" s="30">
        <f t="shared" si="130"/>
        <v>9325</v>
      </c>
      <c r="F8339" s="39"/>
    </row>
    <row r="8340" spans="5:6" x14ac:dyDescent="0.25">
      <c r="E8340" s="30">
        <f t="shared" si="130"/>
        <v>9326</v>
      </c>
      <c r="F8340" s="39"/>
    </row>
    <row r="8341" spans="5:6" x14ac:dyDescent="0.25">
      <c r="E8341" s="30">
        <f t="shared" si="130"/>
        <v>9327</v>
      </c>
      <c r="F8341" s="39"/>
    </row>
    <row r="8342" spans="5:6" x14ac:dyDescent="0.25">
      <c r="E8342" s="30">
        <f t="shared" si="130"/>
        <v>9328</v>
      </c>
      <c r="F8342" s="39"/>
    </row>
    <row r="8343" spans="5:6" x14ac:dyDescent="0.25">
      <c r="E8343" s="30">
        <f t="shared" si="130"/>
        <v>9329</v>
      </c>
      <c r="F8343" s="39"/>
    </row>
    <row r="8344" spans="5:6" x14ac:dyDescent="0.25">
      <c r="E8344" s="30">
        <f t="shared" si="130"/>
        <v>9330</v>
      </c>
      <c r="F8344" s="39"/>
    </row>
    <row r="8345" spans="5:6" x14ac:dyDescent="0.25">
      <c r="E8345" s="30">
        <f t="shared" si="130"/>
        <v>9331</v>
      </c>
      <c r="F8345" s="39"/>
    </row>
    <row r="8346" spans="5:6" x14ac:dyDescent="0.25">
      <c r="E8346" s="30">
        <f t="shared" si="130"/>
        <v>9332</v>
      </c>
      <c r="F8346" s="39"/>
    </row>
    <row r="8347" spans="5:6" x14ac:dyDescent="0.25">
      <c r="E8347" s="30">
        <f t="shared" si="130"/>
        <v>9333</v>
      </c>
      <c r="F8347" s="39"/>
    </row>
    <row r="8348" spans="5:6" x14ac:dyDescent="0.25">
      <c r="E8348" s="30">
        <f t="shared" si="130"/>
        <v>9334</v>
      </c>
      <c r="F8348" s="39"/>
    </row>
    <row r="8349" spans="5:6" x14ac:dyDescent="0.25">
      <c r="E8349" s="30">
        <f t="shared" si="130"/>
        <v>9335</v>
      </c>
      <c r="F8349" s="39"/>
    </row>
    <row r="8350" spans="5:6" x14ac:dyDescent="0.25">
      <c r="E8350" s="30">
        <f t="shared" si="130"/>
        <v>9336</v>
      </c>
      <c r="F8350" s="39"/>
    </row>
    <row r="8351" spans="5:6" x14ac:dyDescent="0.25">
      <c r="E8351" s="30">
        <f t="shared" si="130"/>
        <v>9337</v>
      </c>
      <c r="F8351" s="39"/>
    </row>
    <row r="8352" spans="5:6" x14ac:dyDescent="0.25">
      <c r="E8352" s="30">
        <f t="shared" si="130"/>
        <v>9338</v>
      </c>
      <c r="F8352" s="39"/>
    </row>
    <row r="8353" spans="5:6" x14ac:dyDescent="0.25">
      <c r="E8353" s="30">
        <f t="shared" si="130"/>
        <v>9339</v>
      </c>
      <c r="F8353" s="39"/>
    </row>
    <row r="8354" spans="5:6" x14ac:dyDescent="0.25">
      <c r="E8354" s="30">
        <f t="shared" si="130"/>
        <v>9340</v>
      </c>
      <c r="F8354" s="39"/>
    </row>
    <row r="8355" spans="5:6" x14ac:dyDescent="0.25">
      <c r="E8355" s="30">
        <f t="shared" si="130"/>
        <v>9341</v>
      </c>
      <c r="F8355" s="39"/>
    </row>
    <row r="8356" spans="5:6" x14ac:dyDescent="0.25">
      <c r="E8356" s="30">
        <f t="shared" si="130"/>
        <v>9342</v>
      </c>
      <c r="F8356" s="39"/>
    </row>
    <row r="8357" spans="5:6" x14ac:dyDescent="0.25">
      <c r="E8357" s="30">
        <f t="shared" si="130"/>
        <v>9343</v>
      </c>
      <c r="F8357" s="39"/>
    </row>
    <row r="8358" spans="5:6" x14ac:dyDescent="0.25">
      <c r="E8358" s="30">
        <f t="shared" si="130"/>
        <v>9344</v>
      </c>
      <c r="F8358" s="39"/>
    </row>
    <row r="8359" spans="5:6" x14ac:dyDescent="0.25">
      <c r="E8359" s="30">
        <f t="shared" si="130"/>
        <v>9345</v>
      </c>
      <c r="F8359" s="39"/>
    </row>
    <row r="8360" spans="5:6" x14ac:dyDescent="0.25">
      <c r="E8360" s="30">
        <f t="shared" si="130"/>
        <v>9346</v>
      </c>
      <c r="F8360" s="39"/>
    </row>
    <row r="8361" spans="5:6" x14ac:dyDescent="0.25">
      <c r="E8361" s="30">
        <f t="shared" ref="E8361:E8424" si="131" xml:space="preserve"> E8360 + 1</f>
        <v>9347</v>
      </c>
      <c r="F8361" s="39"/>
    </row>
    <row r="8362" spans="5:6" x14ac:dyDescent="0.25">
      <c r="E8362" s="30">
        <f t="shared" si="131"/>
        <v>9348</v>
      </c>
      <c r="F8362" s="39"/>
    </row>
    <row r="8363" spans="5:6" x14ac:dyDescent="0.25">
      <c r="E8363" s="30">
        <f t="shared" si="131"/>
        <v>9349</v>
      </c>
      <c r="F8363" s="39"/>
    </row>
    <row r="8364" spans="5:6" x14ac:dyDescent="0.25">
      <c r="E8364" s="30">
        <f t="shared" si="131"/>
        <v>9350</v>
      </c>
      <c r="F8364" s="39"/>
    </row>
    <row r="8365" spans="5:6" x14ac:dyDescent="0.25">
      <c r="E8365" s="30">
        <f t="shared" si="131"/>
        <v>9351</v>
      </c>
      <c r="F8365" s="39"/>
    </row>
    <row r="8366" spans="5:6" x14ac:dyDescent="0.25">
      <c r="E8366" s="30">
        <f t="shared" si="131"/>
        <v>9352</v>
      </c>
      <c r="F8366" s="39"/>
    </row>
    <row r="8367" spans="5:6" x14ac:dyDescent="0.25">
      <c r="E8367" s="30">
        <f t="shared" si="131"/>
        <v>9353</v>
      </c>
      <c r="F8367" s="39"/>
    </row>
    <row r="8368" spans="5:6" x14ac:dyDescent="0.25">
      <c r="E8368" s="30">
        <f t="shared" si="131"/>
        <v>9354</v>
      </c>
      <c r="F8368" s="39"/>
    </row>
    <row r="8369" spans="5:6" x14ac:dyDescent="0.25">
      <c r="E8369" s="30">
        <f t="shared" si="131"/>
        <v>9355</v>
      </c>
      <c r="F8369" s="39"/>
    </row>
    <row r="8370" spans="5:6" x14ac:dyDescent="0.25">
      <c r="E8370" s="30">
        <f t="shared" si="131"/>
        <v>9356</v>
      </c>
      <c r="F8370" s="39"/>
    </row>
    <row r="8371" spans="5:6" x14ac:dyDescent="0.25">
      <c r="E8371" s="30">
        <f t="shared" si="131"/>
        <v>9357</v>
      </c>
      <c r="F8371" s="39"/>
    </row>
    <row r="8372" spans="5:6" x14ac:dyDescent="0.25">
      <c r="E8372" s="30">
        <f t="shared" si="131"/>
        <v>9358</v>
      </c>
      <c r="F8372" s="39"/>
    </row>
    <row r="8373" spans="5:6" x14ac:dyDescent="0.25">
      <c r="E8373" s="30">
        <f t="shared" si="131"/>
        <v>9359</v>
      </c>
      <c r="F8373" s="39"/>
    </row>
    <row r="8374" spans="5:6" x14ac:dyDescent="0.25">
      <c r="E8374" s="30">
        <f t="shared" si="131"/>
        <v>9360</v>
      </c>
      <c r="F8374" s="39"/>
    </row>
    <row r="8375" spans="5:6" x14ac:dyDescent="0.25">
      <c r="E8375" s="30">
        <f t="shared" si="131"/>
        <v>9361</v>
      </c>
      <c r="F8375" s="39"/>
    </row>
    <row r="8376" spans="5:6" x14ac:dyDescent="0.25">
      <c r="E8376" s="30">
        <f t="shared" si="131"/>
        <v>9362</v>
      </c>
      <c r="F8376" s="39"/>
    </row>
    <row r="8377" spans="5:6" x14ac:dyDescent="0.25">
      <c r="E8377" s="30">
        <f t="shared" si="131"/>
        <v>9363</v>
      </c>
      <c r="F8377" s="39"/>
    </row>
    <row r="8378" spans="5:6" x14ac:dyDescent="0.25">
      <c r="E8378" s="30">
        <f t="shared" si="131"/>
        <v>9364</v>
      </c>
      <c r="F8378" s="39"/>
    </row>
    <row r="8379" spans="5:6" x14ac:dyDescent="0.25">
      <c r="E8379" s="30">
        <f t="shared" si="131"/>
        <v>9365</v>
      </c>
      <c r="F8379" s="39"/>
    </row>
    <row r="8380" spans="5:6" x14ac:dyDescent="0.25">
      <c r="E8380" s="30">
        <f t="shared" si="131"/>
        <v>9366</v>
      </c>
      <c r="F8380" s="39"/>
    </row>
    <row r="8381" spans="5:6" x14ac:dyDescent="0.25">
      <c r="E8381" s="30">
        <f t="shared" si="131"/>
        <v>9367</v>
      </c>
      <c r="F8381" s="39"/>
    </row>
    <row r="8382" spans="5:6" x14ac:dyDescent="0.25">
      <c r="E8382" s="30">
        <f t="shared" si="131"/>
        <v>9368</v>
      </c>
      <c r="F8382" s="39"/>
    </row>
    <row r="8383" spans="5:6" x14ac:dyDescent="0.25">
      <c r="E8383" s="30">
        <f t="shared" si="131"/>
        <v>9369</v>
      </c>
      <c r="F8383" s="39"/>
    </row>
    <row r="8384" spans="5:6" x14ac:dyDescent="0.25">
      <c r="E8384" s="30">
        <f t="shared" si="131"/>
        <v>9370</v>
      </c>
      <c r="F8384" s="39"/>
    </row>
    <row r="8385" spans="5:6" x14ac:dyDescent="0.25">
      <c r="E8385" s="30">
        <f t="shared" si="131"/>
        <v>9371</v>
      </c>
      <c r="F8385" s="39"/>
    </row>
    <row r="8386" spans="5:6" x14ac:dyDescent="0.25">
      <c r="E8386" s="30">
        <f t="shared" si="131"/>
        <v>9372</v>
      </c>
      <c r="F8386" s="39"/>
    </row>
    <row r="8387" spans="5:6" x14ac:dyDescent="0.25">
      <c r="E8387" s="30">
        <f t="shared" si="131"/>
        <v>9373</v>
      </c>
      <c r="F8387" s="39"/>
    </row>
    <row r="8388" spans="5:6" x14ac:dyDescent="0.25">
      <c r="E8388" s="30">
        <f t="shared" si="131"/>
        <v>9374</v>
      </c>
      <c r="F8388" s="39"/>
    </row>
    <row r="8389" spans="5:6" x14ac:dyDescent="0.25">
      <c r="E8389" s="30">
        <f t="shared" si="131"/>
        <v>9375</v>
      </c>
      <c r="F8389" s="39"/>
    </row>
    <row r="8390" spans="5:6" x14ac:dyDescent="0.25">
      <c r="E8390" s="30">
        <f t="shared" si="131"/>
        <v>9376</v>
      </c>
      <c r="F8390" s="39"/>
    </row>
    <row r="8391" spans="5:6" x14ac:dyDescent="0.25">
      <c r="E8391" s="30">
        <f t="shared" si="131"/>
        <v>9377</v>
      </c>
      <c r="F8391" s="39"/>
    </row>
    <row r="8392" spans="5:6" x14ac:dyDescent="0.25">
      <c r="E8392" s="30">
        <f t="shared" si="131"/>
        <v>9378</v>
      </c>
      <c r="F8392" s="39"/>
    </row>
    <row r="8393" spans="5:6" x14ac:dyDescent="0.25">
      <c r="E8393" s="30">
        <f t="shared" si="131"/>
        <v>9379</v>
      </c>
      <c r="F8393" s="39"/>
    </row>
    <row r="8394" spans="5:6" x14ac:dyDescent="0.25">
      <c r="E8394" s="30">
        <f t="shared" si="131"/>
        <v>9380</v>
      </c>
      <c r="F8394" s="39"/>
    </row>
    <row r="8395" spans="5:6" x14ac:dyDescent="0.25">
      <c r="E8395" s="30">
        <f t="shared" si="131"/>
        <v>9381</v>
      </c>
      <c r="F8395" s="39"/>
    </row>
    <row r="8396" spans="5:6" x14ac:dyDescent="0.25">
      <c r="E8396" s="30">
        <f t="shared" si="131"/>
        <v>9382</v>
      </c>
      <c r="F8396" s="39"/>
    </row>
    <row r="8397" spans="5:6" x14ac:dyDescent="0.25">
      <c r="E8397" s="30">
        <f t="shared" si="131"/>
        <v>9383</v>
      </c>
      <c r="F8397" s="39"/>
    </row>
    <row r="8398" spans="5:6" x14ac:dyDescent="0.25">
      <c r="E8398" s="30">
        <f t="shared" si="131"/>
        <v>9384</v>
      </c>
      <c r="F8398" s="39"/>
    </row>
    <row r="8399" spans="5:6" x14ac:dyDescent="0.25">
      <c r="E8399" s="30">
        <f t="shared" si="131"/>
        <v>9385</v>
      </c>
      <c r="F8399" s="39"/>
    </row>
    <row r="8400" spans="5:6" x14ac:dyDescent="0.25">
      <c r="E8400" s="30">
        <f t="shared" si="131"/>
        <v>9386</v>
      </c>
      <c r="F8400" s="39"/>
    </row>
    <row r="8401" spans="5:6" x14ac:dyDescent="0.25">
      <c r="E8401" s="30">
        <f t="shared" si="131"/>
        <v>9387</v>
      </c>
      <c r="F8401" s="39"/>
    </row>
    <row r="8402" spans="5:6" x14ac:dyDescent="0.25">
      <c r="E8402" s="30">
        <f t="shared" si="131"/>
        <v>9388</v>
      </c>
      <c r="F8402" s="39"/>
    </row>
    <row r="8403" spans="5:6" x14ac:dyDescent="0.25">
      <c r="E8403" s="30">
        <f t="shared" si="131"/>
        <v>9389</v>
      </c>
      <c r="F8403" s="39"/>
    </row>
    <row r="8404" spans="5:6" x14ac:dyDescent="0.25">
      <c r="E8404" s="30">
        <f t="shared" si="131"/>
        <v>9390</v>
      </c>
      <c r="F8404" s="39"/>
    </row>
    <row r="8405" spans="5:6" x14ac:dyDescent="0.25">
      <c r="E8405" s="30">
        <f t="shared" si="131"/>
        <v>9391</v>
      </c>
      <c r="F8405" s="39"/>
    </row>
    <row r="8406" spans="5:6" x14ac:dyDescent="0.25">
      <c r="E8406" s="30">
        <f t="shared" si="131"/>
        <v>9392</v>
      </c>
      <c r="F8406" s="39"/>
    </row>
    <row r="8407" spans="5:6" x14ac:dyDescent="0.25">
      <c r="E8407" s="30">
        <f t="shared" si="131"/>
        <v>9393</v>
      </c>
      <c r="F8407" s="39"/>
    </row>
    <row r="8408" spans="5:6" x14ac:dyDescent="0.25">
      <c r="E8408" s="30">
        <f t="shared" si="131"/>
        <v>9394</v>
      </c>
      <c r="F8408" s="39"/>
    </row>
    <row r="8409" spans="5:6" x14ac:dyDescent="0.25">
      <c r="E8409" s="30">
        <f t="shared" si="131"/>
        <v>9395</v>
      </c>
      <c r="F8409" s="39"/>
    </row>
    <row r="8410" spans="5:6" x14ac:dyDescent="0.25">
      <c r="E8410" s="30">
        <f t="shared" si="131"/>
        <v>9396</v>
      </c>
      <c r="F8410" s="39"/>
    </row>
    <row r="8411" spans="5:6" x14ac:dyDescent="0.25">
      <c r="E8411" s="30">
        <f t="shared" si="131"/>
        <v>9397</v>
      </c>
      <c r="F8411" s="39"/>
    </row>
    <row r="8412" spans="5:6" x14ac:dyDescent="0.25">
      <c r="E8412" s="30">
        <f t="shared" si="131"/>
        <v>9398</v>
      </c>
      <c r="F8412" s="39"/>
    </row>
    <row r="8413" spans="5:6" x14ac:dyDescent="0.25">
      <c r="E8413" s="30">
        <f t="shared" si="131"/>
        <v>9399</v>
      </c>
      <c r="F8413" s="39"/>
    </row>
    <row r="8414" spans="5:6" x14ac:dyDescent="0.25">
      <c r="E8414" s="30">
        <f t="shared" si="131"/>
        <v>9400</v>
      </c>
      <c r="F8414" s="39"/>
    </row>
    <row r="8415" spans="5:6" x14ac:dyDescent="0.25">
      <c r="E8415" s="30">
        <f t="shared" si="131"/>
        <v>9401</v>
      </c>
      <c r="F8415" s="39"/>
    </row>
    <row r="8416" spans="5:6" x14ac:dyDescent="0.25">
      <c r="E8416" s="30">
        <f t="shared" si="131"/>
        <v>9402</v>
      </c>
      <c r="F8416" s="39"/>
    </row>
    <row r="8417" spans="5:6" x14ac:dyDescent="0.25">
      <c r="E8417" s="30">
        <f t="shared" si="131"/>
        <v>9403</v>
      </c>
      <c r="F8417" s="39"/>
    </row>
    <row r="8418" spans="5:6" x14ac:dyDescent="0.25">
      <c r="E8418" s="30">
        <f t="shared" si="131"/>
        <v>9404</v>
      </c>
      <c r="F8418" s="39"/>
    </row>
    <row r="8419" spans="5:6" x14ac:dyDescent="0.25">
      <c r="E8419" s="30">
        <f t="shared" si="131"/>
        <v>9405</v>
      </c>
      <c r="F8419" s="39"/>
    </row>
    <row r="8420" spans="5:6" x14ac:dyDescent="0.25">
      <c r="E8420" s="30">
        <f t="shared" si="131"/>
        <v>9406</v>
      </c>
      <c r="F8420" s="39"/>
    </row>
    <row r="8421" spans="5:6" x14ac:dyDescent="0.25">
      <c r="E8421" s="30">
        <f t="shared" si="131"/>
        <v>9407</v>
      </c>
      <c r="F8421" s="39"/>
    </row>
    <row r="8422" spans="5:6" x14ac:dyDescent="0.25">
      <c r="E8422" s="30">
        <f t="shared" si="131"/>
        <v>9408</v>
      </c>
      <c r="F8422" s="39"/>
    </row>
    <row r="8423" spans="5:6" x14ac:dyDescent="0.25">
      <c r="E8423" s="30">
        <f t="shared" si="131"/>
        <v>9409</v>
      </c>
      <c r="F8423" s="39"/>
    </row>
    <row r="8424" spans="5:6" x14ac:dyDescent="0.25">
      <c r="E8424" s="30">
        <f t="shared" si="131"/>
        <v>9410</v>
      </c>
      <c r="F8424" s="39"/>
    </row>
    <row r="8425" spans="5:6" x14ac:dyDescent="0.25">
      <c r="E8425" s="30">
        <f t="shared" ref="E8425:E8488" si="132" xml:space="preserve"> E8424 + 1</f>
        <v>9411</v>
      </c>
      <c r="F8425" s="39"/>
    </row>
    <row r="8426" spans="5:6" x14ac:dyDescent="0.25">
      <c r="E8426" s="30">
        <f t="shared" si="132"/>
        <v>9412</v>
      </c>
      <c r="F8426" s="39"/>
    </row>
    <row r="8427" spans="5:6" x14ac:dyDescent="0.25">
      <c r="E8427" s="30">
        <f t="shared" si="132"/>
        <v>9413</v>
      </c>
      <c r="F8427" s="39"/>
    </row>
    <row r="8428" spans="5:6" x14ac:dyDescent="0.25">
      <c r="E8428" s="30">
        <f t="shared" si="132"/>
        <v>9414</v>
      </c>
      <c r="F8428" s="39"/>
    </row>
    <row r="8429" spans="5:6" x14ac:dyDescent="0.25">
      <c r="E8429" s="30">
        <f t="shared" si="132"/>
        <v>9415</v>
      </c>
      <c r="F8429" s="39"/>
    </row>
    <row r="8430" spans="5:6" x14ac:dyDescent="0.25">
      <c r="E8430" s="30">
        <f t="shared" si="132"/>
        <v>9416</v>
      </c>
      <c r="F8430" s="39"/>
    </row>
    <row r="8431" spans="5:6" x14ac:dyDescent="0.25">
      <c r="E8431" s="30">
        <f t="shared" si="132"/>
        <v>9417</v>
      </c>
      <c r="F8431" s="39"/>
    </row>
    <row r="8432" spans="5:6" x14ac:dyDescent="0.25">
      <c r="E8432" s="30">
        <f t="shared" si="132"/>
        <v>9418</v>
      </c>
      <c r="F8432" s="39"/>
    </row>
    <row r="8433" spans="5:6" x14ac:dyDescent="0.25">
      <c r="E8433" s="30">
        <f t="shared" si="132"/>
        <v>9419</v>
      </c>
      <c r="F8433" s="39"/>
    </row>
    <row r="8434" spans="5:6" x14ac:dyDescent="0.25">
      <c r="E8434" s="30">
        <f t="shared" si="132"/>
        <v>9420</v>
      </c>
      <c r="F8434" s="39"/>
    </row>
    <row r="8435" spans="5:6" x14ac:dyDescent="0.25">
      <c r="E8435" s="30">
        <f t="shared" si="132"/>
        <v>9421</v>
      </c>
      <c r="F8435" s="39"/>
    </row>
    <row r="8436" spans="5:6" x14ac:dyDescent="0.25">
      <c r="E8436" s="30">
        <f t="shared" si="132"/>
        <v>9422</v>
      </c>
      <c r="F8436" s="39"/>
    </row>
    <row r="8437" spans="5:6" x14ac:dyDescent="0.25">
      <c r="E8437" s="30">
        <f t="shared" si="132"/>
        <v>9423</v>
      </c>
      <c r="F8437" s="39"/>
    </row>
    <row r="8438" spans="5:6" x14ac:dyDescent="0.25">
      <c r="E8438" s="30">
        <f t="shared" si="132"/>
        <v>9424</v>
      </c>
      <c r="F8438" s="39"/>
    </row>
    <row r="8439" spans="5:6" x14ac:dyDescent="0.25">
      <c r="E8439" s="30">
        <f t="shared" si="132"/>
        <v>9425</v>
      </c>
      <c r="F8439" s="39"/>
    </row>
    <row r="8440" spans="5:6" x14ac:dyDescent="0.25">
      <c r="E8440" s="30">
        <f t="shared" si="132"/>
        <v>9426</v>
      </c>
      <c r="F8440" s="39"/>
    </row>
    <row r="8441" spans="5:6" x14ac:dyDescent="0.25">
      <c r="E8441" s="30">
        <f t="shared" si="132"/>
        <v>9427</v>
      </c>
      <c r="F8441" s="39"/>
    </row>
    <row r="8442" spans="5:6" x14ac:dyDescent="0.25">
      <c r="E8442" s="30">
        <f t="shared" si="132"/>
        <v>9428</v>
      </c>
      <c r="F8442" s="39"/>
    </row>
    <row r="8443" spans="5:6" x14ac:dyDescent="0.25">
      <c r="E8443" s="30">
        <f t="shared" si="132"/>
        <v>9429</v>
      </c>
      <c r="F8443" s="39"/>
    </row>
    <row r="8444" spans="5:6" x14ac:dyDescent="0.25">
      <c r="E8444" s="30">
        <f t="shared" si="132"/>
        <v>9430</v>
      </c>
      <c r="F8444" s="39"/>
    </row>
    <row r="8445" spans="5:6" x14ac:dyDescent="0.25">
      <c r="E8445" s="30">
        <f t="shared" si="132"/>
        <v>9431</v>
      </c>
      <c r="F8445" s="39"/>
    </row>
    <row r="8446" spans="5:6" x14ac:dyDescent="0.25">
      <c r="E8446" s="30">
        <f t="shared" si="132"/>
        <v>9432</v>
      </c>
      <c r="F8446" s="39"/>
    </row>
    <row r="8447" spans="5:6" x14ac:dyDescent="0.25">
      <c r="E8447" s="30">
        <f t="shared" si="132"/>
        <v>9433</v>
      </c>
      <c r="F8447" s="39"/>
    </row>
    <row r="8448" spans="5:6" x14ac:dyDescent="0.25">
      <c r="E8448" s="30">
        <f t="shared" si="132"/>
        <v>9434</v>
      </c>
      <c r="F8448" s="39"/>
    </row>
    <row r="8449" spans="5:6" x14ac:dyDescent="0.25">
      <c r="E8449" s="30">
        <f t="shared" si="132"/>
        <v>9435</v>
      </c>
      <c r="F8449" s="39"/>
    </row>
    <row r="8450" spans="5:6" x14ac:dyDescent="0.25">
      <c r="E8450" s="30">
        <f t="shared" si="132"/>
        <v>9436</v>
      </c>
      <c r="F8450" s="39"/>
    </row>
    <row r="8451" spans="5:6" x14ac:dyDescent="0.25">
      <c r="E8451" s="30">
        <f t="shared" si="132"/>
        <v>9437</v>
      </c>
      <c r="F8451" s="39"/>
    </row>
    <row r="8452" spans="5:6" x14ac:dyDescent="0.25">
      <c r="E8452" s="30">
        <f t="shared" si="132"/>
        <v>9438</v>
      </c>
      <c r="F8452" s="39"/>
    </row>
    <row r="8453" spans="5:6" x14ac:dyDescent="0.25">
      <c r="E8453" s="30">
        <f t="shared" si="132"/>
        <v>9439</v>
      </c>
      <c r="F8453" s="39"/>
    </row>
    <row r="8454" spans="5:6" x14ac:dyDescent="0.25">
      <c r="E8454" s="30">
        <f t="shared" si="132"/>
        <v>9440</v>
      </c>
      <c r="F8454" s="39"/>
    </row>
    <row r="8455" spans="5:6" x14ac:dyDescent="0.25">
      <c r="E8455" s="30">
        <f t="shared" si="132"/>
        <v>9441</v>
      </c>
      <c r="F8455" s="39"/>
    </row>
    <row r="8456" spans="5:6" x14ac:dyDescent="0.25">
      <c r="E8456" s="30">
        <f t="shared" si="132"/>
        <v>9442</v>
      </c>
      <c r="F8456" s="39"/>
    </row>
    <row r="8457" spans="5:6" x14ac:dyDescent="0.25">
      <c r="E8457" s="30">
        <f t="shared" si="132"/>
        <v>9443</v>
      </c>
      <c r="F8457" s="39"/>
    </row>
    <row r="8458" spans="5:6" x14ac:dyDescent="0.25">
      <c r="E8458" s="30">
        <f t="shared" si="132"/>
        <v>9444</v>
      </c>
      <c r="F8458" s="39"/>
    </row>
    <row r="8459" spans="5:6" x14ac:dyDescent="0.25">
      <c r="E8459" s="30">
        <f t="shared" si="132"/>
        <v>9445</v>
      </c>
      <c r="F8459" s="39"/>
    </row>
    <row r="8460" spans="5:6" x14ac:dyDescent="0.25">
      <c r="E8460" s="30">
        <f t="shared" si="132"/>
        <v>9446</v>
      </c>
      <c r="F8460" s="39"/>
    </row>
    <row r="8461" spans="5:6" x14ac:dyDescent="0.25">
      <c r="E8461" s="30">
        <f t="shared" si="132"/>
        <v>9447</v>
      </c>
      <c r="F8461" s="39"/>
    </row>
    <row r="8462" spans="5:6" x14ac:dyDescent="0.25">
      <c r="E8462" s="30">
        <f t="shared" si="132"/>
        <v>9448</v>
      </c>
      <c r="F8462" s="39"/>
    </row>
    <row r="8463" spans="5:6" x14ac:dyDescent="0.25">
      <c r="E8463" s="30">
        <f t="shared" si="132"/>
        <v>9449</v>
      </c>
      <c r="F8463" s="39"/>
    </row>
    <row r="8464" spans="5:6" x14ac:dyDescent="0.25">
      <c r="E8464" s="30">
        <f t="shared" si="132"/>
        <v>9450</v>
      </c>
      <c r="F8464" s="39"/>
    </row>
    <row r="8465" spans="5:6" x14ac:dyDescent="0.25">
      <c r="E8465" s="30">
        <f t="shared" si="132"/>
        <v>9451</v>
      </c>
      <c r="F8465" s="39"/>
    </row>
    <row r="8466" spans="5:6" x14ac:dyDescent="0.25">
      <c r="E8466" s="30">
        <f t="shared" si="132"/>
        <v>9452</v>
      </c>
      <c r="F8466" s="39"/>
    </row>
    <row r="8467" spans="5:6" x14ac:dyDescent="0.25">
      <c r="E8467" s="30">
        <f t="shared" si="132"/>
        <v>9453</v>
      </c>
      <c r="F8467" s="39"/>
    </row>
    <row r="8468" spans="5:6" x14ac:dyDescent="0.25">
      <c r="E8468" s="30">
        <f t="shared" si="132"/>
        <v>9454</v>
      </c>
      <c r="F8468" s="39"/>
    </row>
    <row r="8469" spans="5:6" x14ac:dyDescent="0.25">
      <c r="E8469" s="30">
        <f t="shared" si="132"/>
        <v>9455</v>
      </c>
      <c r="F8469" s="39"/>
    </row>
    <row r="8470" spans="5:6" x14ac:dyDescent="0.25">
      <c r="E8470" s="30">
        <f t="shared" si="132"/>
        <v>9456</v>
      </c>
      <c r="F8470" s="39"/>
    </row>
    <row r="8471" spans="5:6" x14ac:dyDescent="0.25">
      <c r="E8471" s="30">
        <f t="shared" si="132"/>
        <v>9457</v>
      </c>
      <c r="F8471" s="39"/>
    </row>
    <row r="8472" spans="5:6" x14ac:dyDescent="0.25">
      <c r="E8472" s="30">
        <f t="shared" si="132"/>
        <v>9458</v>
      </c>
      <c r="F8472" s="39"/>
    </row>
    <row r="8473" spans="5:6" x14ac:dyDescent="0.25">
      <c r="E8473" s="30">
        <f t="shared" si="132"/>
        <v>9459</v>
      </c>
      <c r="F8473" s="39"/>
    </row>
    <row r="8474" spans="5:6" x14ac:dyDescent="0.25">
      <c r="E8474" s="30">
        <f t="shared" si="132"/>
        <v>9460</v>
      </c>
      <c r="F8474" s="39"/>
    </row>
    <row r="8475" spans="5:6" x14ac:dyDescent="0.25">
      <c r="E8475" s="30">
        <f t="shared" si="132"/>
        <v>9461</v>
      </c>
      <c r="F8475" s="39"/>
    </row>
    <row r="8476" spans="5:6" x14ac:dyDescent="0.25">
      <c r="E8476" s="30">
        <f t="shared" si="132"/>
        <v>9462</v>
      </c>
      <c r="F8476" s="39"/>
    </row>
    <row r="8477" spans="5:6" x14ac:dyDescent="0.25">
      <c r="E8477" s="30">
        <f t="shared" si="132"/>
        <v>9463</v>
      </c>
      <c r="F8477" s="39"/>
    </row>
    <row r="8478" spans="5:6" x14ac:dyDescent="0.25">
      <c r="E8478" s="30">
        <f t="shared" si="132"/>
        <v>9464</v>
      </c>
      <c r="F8478" s="39"/>
    </row>
    <row r="8479" spans="5:6" x14ac:dyDescent="0.25">
      <c r="E8479" s="30">
        <f t="shared" si="132"/>
        <v>9465</v>
      </c>
      <c r="F8479" s="39"/>
    </row>
    <row r="8480" spans="5:6" x14ac:dyDescent="0.25">
      <c r="E8480" s="30">
        <f t="shared" si="132"/>
        <v>9466</v>
      </c>
      <c r="F8480" s="39"/>
    </row>
    <row r="8481" spans="5:6" x14ac:dyDescent="0.25">
      <c r="E8481" s="30">
        <f t="shared" si="132"/>
        <v>9467</v>
      </c>
      <c r="F8481" s="39"/>
    </row>
    <row r="8482" spans="5:6" x14ac:dyDescent="0.25">
      <c r="E8482" s="30">
        <f t="shared" si="132"/>
        <v>9468</v>
      </c>
      <c r="F8482" s="39"/>
    </row>
    <row r="8483" spans="5:6" x14ac:dyDescent="0.25">
      <c r="E8483" s="30">
        <f t="shared" si="132"/>
        <v>9469</v>
      </c>
      <c r="F8483" s="39"/>
    </row>
    <row r="8484" spans="5:6" x14ac:dyDescent="0.25">
      <c r="E8484" s="30">
        <f t="shared" si="132"/>
        <v>9470</v>
      </c>
      <c r="F8484" s="39"/>
    </row>
    <row r="8485" spans="5:6" x14ac:dyDescent="0.25">
      <c r="E8485" s="30">
        <f t="shared" si="132"/>
        <v>9471</v>
      </c>
      <c r="F8485" s="39"/>
    </row>
    <row r="8486" spans="5:6" x14ac:dyDescent="0.25">
      <c r="E8486" s="30">
        <f t="shared" si="132"/>
        <v>9472</v>
      </c>
      <c r="F8486" s="39"/>
    </row>
    <row r="8487" spans="5:6" x14ac:dyDescent="0.25">
      <c r="E8487" s="30">
        <f t="shared" si="132"/>
        <v>9473</v>
      </c>
      <c r="F8487" s="39"/>
    </row>
    <row r="8488" spans="5:6" x14ac:dyDescent="0.25">
      <c r="E8488" s="30">
        <f t="shared" si="132"/>
        <v>9474</v>
      </c>
      <c r="F8488" s="39"/>
    </row>
    <row r="8489" spans="5:6" x14ac:dyDescent="0.25">
      <c r="E8489" s="30">
        <f t="shared" ref="E8489:E8552" si="133" xml:space="preserve"> E8488 + 1</f>
        <v>9475</v>
      </c>
      <c r="F8489" s="39"/>
    </row>
    <row r="8490" spans="5:6" x14ac:dyDescent="0.25">
      <c r="E8490" s="30">
        <f t="shared" si="133"/>
        <v>9476</v>
      </c>
      <c r="F8490" s="39"/>
    </row>
    <row r="8491" spans="5:6" x14ac:dyDescent="0.25">
      <c r="E8491" s="30">
        <f t="shared" si="133"/>
        <v>9477</v>
      </c>
      <c r="F8491" s="39"/>
    </row>
    <row r="8492" spans="5:6" x14ac:dyDescent="0.25">
      <c r="E8492" s="30">
        <f t="shared" si="133"/>
        <v>9478</v>
      </c>
      <c r="F8492" s="39"/>
    </row>
    <row r="8493" spans="5:6" x14ac:dyDescent="0.25">
      <c r="E8493" s="30">
        <f t="shared" si="133"/>
        <v>9479</v>
      </c>
      <c r="F8493" s="39"/>
    </row>
    <row r="8494" spans="5:6" x14ac:dyDescent="0.25">
      <c r="E8494" s="30">
        <f t="shared" si="133"/>
        <v>9480</v>
      </c>
      <c r="F8494" s="39"/>
    </row>
    <row r="8495" spans="5:6" x14ac:dyDescent="0.25">
      <c r="E8495" s="30">
        <f t="shared" si="133"/>
        <v>9481</v>
      </c>
      <c r="F8495" s="39"/>
    </row>
    <row r="8496" spans="5:6" x14ac:dyDescent="0.25">
      <c r="E8496" s="30">
        <f t="shared" si="133"/>
        <v>9482</v>
      </c>
      <c r="F8496" s="39"/>
    </row>
    <row r="8497" spans="5:6" x14ac:dyDescent="0.25">
      <c r="E8497" s="30">
        <f t="shared" si="133"/>
        <v>9483</v>
      </c>
      <c r="F8497" s="39"/>
    </row>
    <row r="8498" spans="5:6" x14ac:dyDescent="0.25">
      <c r="E8498" s="30">
        <f t="shared" si="133"/>
        <v>9484</v>
      </c>
      <c r="F8498" s="39"/>
    </row>
    <row r="8499" spans="5:6" x14ac:dyDescent="0.25">
      <c r="E8499" s="30">
        <f t="shared" si="133"/>
        <v>9485</v>
      </c>
      <c r="F8499" s="39"/>
    </row>
    <row r="8500" spans="5:6" x14ac:dyDescent="0.25">
      <c r="E8500" s="30">
        <f t="shared" si="133"/>
        <v>9486</v>
      </c>
      <c r="F8500" s="39"/>
    </row>
    <row r="8501" spans="5:6" x14ac:dyDescent="0.25">
      <c r="E8501" s="30">
        <f t="shared" si="133"/>
        <v>9487</v>
      </c>
      <c r="F8501" s="39"/>
    </row>
    <row r="8502" spans="5:6" x14ac:dyDescent="0.25">
      <c r="E8502" s="30">
        <f t="shared" si="133"/>
        <v>9488</v>
      </c>
      <c r="F8502" s="39"/>
    </row>
    <row r="8503" spans="5:6" x14ac:dyDescent="0.25">
      <c r="E8503" s="30">
        <f t="shared" si="133"/>
        <v>9489</v>
      </c>
      <c r="F8503" s="39"/>
    </row>
    <row r="8504" spans="5:6" x14ac:dyDescent="0.25">
      <c r="E8504" s="30">
        <f t="shared" si="133"/>
        <v>9490</v>
      </c>
      <c r="F8504" s="39"/>
    </row>
    <row r="8505" spans="5:6" x14ac:dyDescent="0.25">
      <c r="E8505" s="30">
        <f t="shared" si="133"/>
        <v>9491</v>
      </c>
      <c r="F8505" s="39"/>
    </row>
    <row r="8506" spans="5:6" x14ac:dyDescent="0.25">
      <c r="E8506" s="30">
        <f t="shared" si="133"/>
        <v>9492</v>
      </c>
      <c r="F8506" s="39"/>
    </row>
    <row r="8507" spans="5:6" x14ac:dyDescent="0.25">
      <c r="E8507" s="30">
        <f t="shared" si="133"/>
        <v>9493</v>
      </c>
      <c r="F8507" s="39"/>
    </row>
    <row r="8508" spans="5:6" x14ac:dyDescent="0.25">
      <c r="E8508" s="30">
        <f t="shared" si="133"/>
        <v>9494</v>
      </c>
      <c r="F8508" s="39"/>
    </row>
    <row r="8509" spans="5:6" x14ac:dyDescent="0.25">
      <c r="E8509" s="30">
        <f t="shared" si="133"/>
        <v>9495</v>
      </c>
      <c r="F8509" s="39"/>
    </row>
    <row r="8510" spans="5:6" x14ac:dyDescent="0.25">
      <c r="E8510" s="30">
        <f t="shared" si="133"/>
        <v>9496</v>
      </c>
      <c r="F8510" s="39"/>
    </row>
    <row r="8511" spans="5:6" x14ac:dyDescent="0.25">
      <c r="E8511" s="30">
        <f t="shared" si="133"/>
        <v>9497</v>
      </c>
      <c r="F8511" s="39"/>
    </row>
    <row r="8512" spans="5:6" x14ac:dyDescent="0.25">
      <c r="E8512" s="30">
        <f t="shared" si="133"/>
        <v>9498</v>
      </c>
      <c r="F8512" s="39"/>
    </row>
    <row r="8513" spans="5:6" x14ac:dyDescent="0.25">
      <c r="E8513" s="30">
        <f t="shared" si="133"/>
        <v>9499</v>
      </c>
      <c r="F8513" s="39"/>
    </row>
    <row r="8514" spans="5:6" x14ac:dyDescent="0.25">
      <c r="E8514" s="30">
        <f t="shared" si="133"/>
        <v>9500</v>
      </c>
      <c r="F8514" s="39"/>
    </row>
    <row r="8515" spans="5:6" x14ac:dyDescent="0.25">
      <c r="E8515" s="30">
        <f t="shared" si="133"/>
        <v>9501</v>
      </c>
      <c r="F8515" s="39"/>
    </row>
    <row r="8516" spans="5:6" x14ac:dyDescent="0.25">
      <c r="E8516" s="30">
        <f t="shared" si="133"/>
        <v>9502</v>
      </c>
      <c r="F8516" s="39"/>
    </row>
    <row r="8517" spans="5:6" x14ac:dyDescent="0.25">
      <c r="E8517" s="30">
        <f t="shared" si="133"/>
        <v>9503</v>
      </c>
      <c r="F8517" s="39"/>
    </row>
    <row r="8518" spans="5:6" x14ac:dyDescent="0.25">
      <c r="E8518" s="30">
        <f t="shared" si="133"/>
        <v>9504</v>
      </c>
      <c r="F8518" s="39"/>
    </row>
    <row r="8519" spans="5:6" x14ac:dyDescent="0.25">
      <c r="E8519" s="30">
        <f t="shared" si="133"/>
        <v>9505</v>
      </c>
      <c r="F8519" s="39"/>
    </row>
    <row r="8520" spans="5:6" x14ac:dyDescent="0.25">
      <c r="E8520" s="30">
        <f t="shared" si="133"/>
        <v>9506</v>
      </c>
      <c r="F8520" s="39"/>
    </row>
    <row r="8521" spans="5:6" x14ac:dyDescent="0.25">
      <c r="E8521" s="30">
        <f t="shared" si="133"/>
        <v>9507</v>
      </c>
      <c r="F8521" s="39"/>
    </row>
    <row r="8522" spans="5:6" x14ac:dyDescent="0.25">
      <c r="E8522" s="30">
        <f t="shared" si="133"/>
        <v>9508</v>
      </c>
      <c r="F8522" s="39"/>
    </row>
    <row r="8523" spans="5:6" x14ac:dyDescent="0.25">
      <c r="E8523" s="30">
        <f t="shared" si="133"/>
        <v>9509</v>
      </c>
      <c r="F8523" s="39"/>
    </row>
    <row r="8524" spans="5:6" x14ac:dyDescent="0.25">
      <c r="E8524" s="30">
        <f t="shared" si="133"/>
        <v>9510</v>
      </c>
      <c r="F8524" s="39"/>
    </row>
    <row r="8525" spans="5:6" x14ac:dyDescent="0.25">
      <c r="E8525" s="30">
        <f t="shared" si="133"/>
        <v>9511</v>
      </c>
      <c r="F8525" s="39"/>
    </row>
    <row r="8526" spans="5:6" x14ac:dyDescent="0.25">
      <c r="E8526" s="30">
        <f t="shared" si="133"/>
        <v>9512</v>
      </c>
      <c r="F8526" s="39"/>
    </row>
    <row r="8527" spans="5:6" x14ac:dyDescent="0.25">
      <c r="E8527" s="30">
        <f t="shared" si="133"/>
        <v>9513</v>
      </c>
      <c r="F8527" s="39"/>
    </row>
    <row r="8528" spans="5:6" x14ac:dyDescent="0.25">
      <c r="E8528" s="30">
        <f t="shared" si="133"/>
        <v>9514</v>
      </c>
      <c r="F8528" s="39"/>
    </row>
    <row r="8529" spans="5:6" x14ac:dyDescent="0.25">
      <c r="E8529" s="30">
        <f t="shared" si="133"/>
        <v>9515</v>
      </c>
      <c r="F8529" s="39"/>
    </row>
    <row r="8530" spans="5:6" x14ac:dyDescent="0.25">
      <c r="E8530" s="30">
        <f t="shared" si="133"/>
        <v>9516</v>
      </c>
      <c r="F8530" s="39"/>
    </row>
    <row r="8531" spans="5:6" x14ac:dyDescent="0.25">
      <c r="E8531" s="30">
        <f t="shared" si="133"/>
        <v>9517</v>
      </c>
      <c r="F8531" s="39"/>
    </row>
    <row r="8532" spans="5:6" x14ac:dyDescent="0.25">
      <c r="E8532" s="30">
        <f t="shared" si="133"/>
        <v>9518</v>
      </c>
      <c r="F8532" s="39"/>
    </row>
    <row r="8533" spans="5:6" x14ac:dyDescent="0.25">
      <c r="E8533" s="30">
        <f t="shared" si="133"/>
        <v>9519</v>
      </c>
      <c r="F8533" s="39"/>
    </row>
    <row r="8534" spans="5:6" x14ac:dyDescent="0.25">
      <c r="E8534" s="30">
        <f t="shared" si="133"/>
        <v>9520</v>
      </c>
      <c r="F8534" s="39"/>
    </row>
    <row r="8535" spans="5:6" x14ac:dyDescent="0.25">
      <c r="E8535" s="30">
        <f t="shared" si="133"/>
        <v>9521</v>
      </c>
      <c r="F8535" s="39"/>
    </row>
    <row r="8536" spans="5:6" x14ac:dyDescent="0.25">
      <c r="E8536" s="30">
        <f t="shared" si="133"/>
        <v>9522</v>
      </c>
      <c r="F8536" s="39"/>
    </row>
    <row r="8537" spans="5:6" x14ac:dyDescent="0.25">
      <c r="E8537" s="30">
        <f t="shared" si="133"/>
        <v>9523</v>
      </c>
      <c r="F8537" s="39"/>
    </row>
    <row r="8538" spans="5:6" x14ac:dyDescent="0.25">
      <c r="E8538" s="30">
        <f t="shared" si="133"/>
        <v>9524</v>
      </c>
      <c r="F8538" s="39"/>
    </row>
    <row r="8539" spans="5:6" x14ac:dyDescent="0.25">
      <c r="E8539" s="30">
        <f t="shared" si="133"/>
        <v>9525</v>
      </c>
      <c r="F8539" s="39"/>
    </row>
    <row r="8540" spans="5:6" x14ac:dyDescent="0.25">
      <c r="E8540" s="30">
        <f t="shared" si="133"/>
        <v>9526</v>
      </c>
      <c r="F8540" s="39"/>
    </row>
    <row r="8541" spans="5:6" x14ac:dyDescent="0.25">
      <c r="E8541" s="30">
        <f t="shared" si="133"/>
        <v>9527</v>
      </c>
      <c r="F8541" s="39"/>
    </row>
    <row r="8542" spans="5:6" x14ac:dyDescent="0.25">
      <c r="E8542" s="30">
        <f t="shared" si="133"/>
        <v>9528</v>
      </c>
      <c r="F8542" s="39"/>
    </row>
    <row r="8543" spans="5:6" x14ac:dyDescent="0.25">
      <c r="E8543" s="30">
        <f t="shared" si="133"/>
        <v>9529</v>
      </c>
      <c r="F8543" s="39"/>
    </row>
    <row r="8544" spans="5:6" x14ac:dyDescent="0.25">
      <c r="E8544" s="30">
        <f t="shared" si="133"/>
        <v>9530</v>
      </c>
      <c r="F8544" s="39"/>
    </row>
    <row r="8545" spans="5:6" x14ac:dyDescent="0.25">
      <c r="E8545" s="30">
        <f t="shared" si="133"/>
        <v>9531</v>
      </c>
      <c r="F8545" s="39"/>
    </row>
    <row r="8546" spans="5:6" x14ac:dyDescent="0.25">
      <c r="E8546" s="30">
        <f t="shared" si="133"/>
        <v>9532</v>
      </c>
      <c r="F8546" s="39"/>
    </row>
    <row r="8547" spans="5:6" x14ac:dyDescent="0.25">
      <c r="E8547" s="30">
        <f t="shared" si="133"/>
        <v>9533</v>
      </c>
      <c r="F8547" s="39"/>
    </row>
    <row r="8548" spans="5:6" x14ac:dyDescent="0.25">
      <c r="E8548" s="30">
        <f t="shared" si="133"/>
        <v>9534</v>
      </c>
      <c r="F8548" s="39"/>
    </row>
    <row r="8549" spans="5:6" x14ac:dyDescent="0.25">
      <c r="E8549" s="30">
        <f t="shared" si="133"/>
        <v>9535</v>
      </c>
      <c r="F8549" s="39"/>
    </row>
    <row r="8550" spans="5:6" x14ac:dyDescent="0.25">
      <c r="E8550" s="30">
        <f t="shared" si="133"/>
        <v>9536</v>
      </c>
      <c r="F8550" s="39"/>
    </row>
    <row r="8551" spans="5:6" x14ac:dyDescent="0.25">
      <c r="E8551" s="30">
        <f t="shared" si="133"/>
        <v>9537</v>
      </c>
      <c r="F8551" s="39"/>
    </row>
    <row r="8552" spans="5:6" x14ac:dyDescent="0.25">
      <c r="E8552" s="30">
        <f t="shared" si="133"/>
        <v>9538</v>
      </c>
      <c r="F8552" s="39"/>
    </row>
    <row r="8553" spans="5:6" x14ac:dyDescent="0.25">
      <c r="E8553" s="30">
        <f t="shared" ref="E8553:E8616" si="134" xml:space="preserve"> E8552 + 1</f>
        <v>9539</v>
      </c>
      <c r="F8553" s="39"/>
    </row>
    <row r="8554" spans="5:6" x14ac:dyDescent="0.25">
      <c r="E8554" s="30">
        <f t="shared" si="134"/>
        <v>9540</v>
      </c>
      <c r="F8554" s="39"/>
    </row>
    <row r="8555" spans="5:6" x14ac:dyDescent="0.25">
      <c r="E8555" s="30">
        <f t="shared" si="134"/>
        <v>9541</v>
      </c>
      <c r="F8555" s="39"/>
    </row>
    <row r="8556" spans="5:6" x14ac:dyDescent="0.25">
      <c r="E8556" s="30">
        <f t="shared" si="134"/>
        <v>9542</v>
      </c>
      <c r="F8556" s="39"/>
    </row>
    <row r="8557" spans="5:6" x14ac:dyDescent="0.25">
      <c r="E8557" s="30">
        <f t="shared" si="134"/>
        <v>9543</v>
      </c>
      <c r="F8557" s="39"/>
    </row>
    <row r="8558" spans="5:6" x14ac:dyDescent="0.25">
      <c r="E8558" s="30">
        <f t="shared" si="134"/>
        <v>9544</v>
      </c>
      <c r="F8558" s="39"/>
    </row>
    <row r="8559" spans="5:6" x14ac:dyDescent="0.25">
      <c r="E8559" s="30">
        <f t="shared" si="134"/>
        <v>9545</v>
      </c>
      <c r="F8559" s="39"/>
    </row>
    <row r="8560" spans="5:6" x14ac:dyDescent="0.25">
      <c r="E8560" s="30">
        <f t="shared" si="134"/>
        <v>9546</v>
      </c>
      <c r="F8560" s="39"/>
    </row>
    <row r="8561" spans="5:6" x14ac:dyDescent="0.25">
      <c r="E8561" s="30">
        <f t="shared" si="134"/>
        <v>9547</v>
      </c>
      <c r="F8561" s="39"/>
    </row>
    <row r="8562" spans="5:6" x14ac:dyDescent="0.25">
      <c r="E8562" s="30">
        <f t="shared" si="134"/>
        <v>9548</v>
      </c>
      <c r="F8562" s="39"/>
    </row>
    <row r="8563" spans="5:6" x14ac:dyDescent="0.25">
      <c r="E8563" s="30">
        <f t="shared" si="134"/>
        <v>9549</v>
      </c>
      <c r="F8563" s="39"/>
    </row>
    <row r="8564" spans="5:6" x14ac:dyDescent="0.25">
      <c r="E8564" s="30">
        <f t="shared" si="134"/>
        <v>9550</v>
      </c>
      <c r="F8564" s="39"/>
    </row>
    <row r="8565" spans="5:6" x14ac:dyDescent="0.25">
      <c r="E8565" s="30">
        <f t="shared" si="134"/>
        <v>9551</v>
      </c>
      <c r="F8565" s="39"/>
    </row>
    <row r="8566" spans="5:6" x14ac:dyDescent="0.25">
      <c r="E8566" s="30">
        <f t="shared" si="134"/>
        <v>9552</v>
      </c>
      <c r="F8566" s="39"/>
    </row>
    <row r="8567" spans="5:6" x14ac:dyDescent="0.25">
      <c r="E8567" s="30">
        <f t="shared" si="134"/>
        <v>9553</v>
      </c>
      <c r="F8567" s="39"/>
    </row>
    <row r="8568" spans="5:6" x14ac:dyDescent="0.25">
      <c r="E8568" s="30">
        <f t="shared" si="134"/>
        <v>9554</v>
      </c>
      <c r="F8568" s="39"/>
    </row>
    <row r="8569" spans="5:6" x14ac:dyDescent="0.25">
      <c r="E8569" s="30">
        <f t="shared" si="134"/>
        <v>9555</v>
      </c>
      <c r="F8569" s="39"/>
    </row>
    <row r="8570" spans="5:6" x14ac:dyDescent="0.25">
      <c r="E8570" s="30">
        <f t="shared" si="134"/>
        <v>9556</v>
      </c>
      <c r="F8570" s="39"/>
    </row>
    <row r="8571" spans="5:6" x14ac:dyDescent="0.25">
      <c r="E8571" s="30">
        <f t="shared" si="134"/>
        <v>9557</v>
      </c>
      <c r="F8571" s="39"/>
    </row>
    <row r="8572" spans="5:6" x14ac:dyDescent="0.25">
      <c r="E8572" s="30">
        <f t="shared" si="134"/>
        <v>9558</v>
      </c>
      <c r="F8572" s="39"/>
    </row>
    <row r="8573" spans="5:6" x14ac:dyDescent="0.25">
      <c r="E8573" s="30">
        <f t="shared" si="134"/>
        <v>9559</v>
      </c>
      <c r="F8573" s="39"/>
    </row>
    <row r="8574" spans="5:6" x14ac:dyDescent="0.25">
      <c r="E8574" s="30">
        <f t="shared" si="134"/>
        <v>9560</v>
      </c>
      <c r="F8574" s="39"/>
    </row>
    <row r="8575" spans="5:6" x14ac:dyDescent="0.25">
      <c r="E8575" s="30">
        <f t="shared" si="134"/>
        <v>9561</v>
      </c>
      <c r="F8575" s="39"/>
    </row>
    <row r="8576" spans="5:6" x14ac:dyDescent="0.25">
      <c r="E8576" s="30">
        <f t="shared" si="134"/>
        <v>9562</v>
      </c>
      <c r="F8576" s="39"/>
    </row>
    <row r="8577" spans="5:6" x14ac:dyDescent="0.25">
      <c r="E8577" s="30">
        <f t="shared" si="134"/>
        <v>9563</v>
      </c>
      <c r="F8577" s="39"/>
    </row>
    <row r="8578" spans="5:6" x14ac:dyDescent="0.25">
      <c r="E8578" s="30">
        <f t="shared" si="134"/>
        <v>9564</v>
      </c>
      <c r="F8578" s="39"/>
    </row>
    <row r="8579" spans="5:6" x14ac:dyDescent="0.25">
      <c r="E8579" s="30">
        <f t="shared" si="134"/>
        <v>9565</v>
      </c>
      <c r="F8579" s="39"/>
    </row>
    <row r="8580" spans="5:6" x14ac:dyDescent="0.25">
      <c r="E8580" s="30">
        <f t="shared" si="134"/>
        <v>9566</v>
      </c>
      <c r="F8580" s="39"/>
    </row>
    <row r="8581" spans="5:6" x14ac:dyDescent="0.25">
      <c r="E8581" s="30">
        <f t="shared" si="134"/>
        <v>9567</v>
      </c>
      <c r="F8581" s="39"/>
    </row>
    <row r="8582" spans="5:6" x14ac:dyDescent="0.25">
      <c r="E8582" s="30">
        <f t="shared" si="134"/>
        <v>9568</v>
      </c>
      <c r="F8582" s="39"/>
    </row>
    <row r="8583" spans="5:6" x14ac:dyDescent="0.25">
      <c r="E8583" s="30">
        <f t="shared" si="134"/>
        <v>9569</v>
      </c>
      <c r="F8583" s="39"/>
    </row>
    <row r="8584" spans="5:6" x14ac:dyDescent="0.25">
      <c r="E8584" s="30">
        <f t="shared" si="134"/>
        <v>9570</v>
      </c>
      <c r="F8584" s="39"/>
    </row>
    <row r="8585" spans="5:6" x14ac:dyDescent="0.25">
      <c r="E8585" s="30">
        <f t="shared" si="134"/>
        <v>9571</v>
      </c>
      <c r="F8585" s="39"/>
    </row>
    <row r="8586" spans="5:6" x14ac:dyDescent="0.25">
      <c r="E8586" s="30">
        <f t="shared" si="134"/>
        <v>9572</v>
      </c>
      <c r="F8586" s="39"/>
    </row>
    <row r="8587" spans="5:6" x14ac:dyDescent="0.25">
      <c r="E8587" s="30">
        <f t="shared" si="134"/>
        <v>9573</v>
      </c>
      <c r="F8587" s="39"/>
    </row>
    <row r="8588" spans="5:6" x14ac:dyDescent="0.25">
      <c r="E8588" s="30">
        <f t="shared" si="134"/>
        <v>9574</v>
      </c>
      <c r="F8588" s="39"/>
    </row>
    <row r="8589" spans="5:6" x14ac:dyDescent="0.25">
      <c r="E8589" s="30">
        <f t="shared" si="134"/>
        <v>9575</v>
      </c>
      <c r="F8589" s="39"/>
    </row>
    <row r="8590" spans="5:6" x14ac:dyDescent="0.25">
      <c r="E8590" s="30">
        <f t="shared" si="134"/>
        <v>9576</v>
      </c>
      <c r="F8590" s="39"/>
    </row>
    <row r="8591" spans="5:6" x14ac:dyDescent="0.25">
      <c r="E8591" s="30">
        <f t="shared" si="134"/>
        <v>9577</v>
      </c>
      <c r="F8591" s="39"/>
    </row>
    <row r="8592" spans="5:6" x14ac:dyDescent="0.25">
      <c r="E8592" s="30">
        <f t="shared" si="134"/>
        <v>9578</v>
      </c>
      <c r="F8592" s="39"/>
    </row>
    <row r="8593" spans="5:6" x14ac:dyDescent="0.25">
      <c r="E8593" s="30">
        <f t="shared" si="134"/>
        <v>9579</v>
      </c>
      <c r="F8593" s="39"/>
    </row>
    <row r="8594" spans="5:6" x14ac:dyDescent="0.25">
      <c r="E8594" s="30">
        <f t="shared" si="134"/>
        <v>9580</v>
      </c>
      <c r="F8594" s="39"/>
    </row>
    <row r="8595" spans="5:6" x14ac:dyDescent="0.25">
      <c r="E8595" s="30">
        <f t="shared" si="134"/>
        <v>9581</v>
      </c>
      <c r="F8595" s="39"/>
    </row>
    <row r="8596" spans="5:6" x14ac:dyDescent="0.25">
      <c r="E8596" s="30">
        <f t="shared" si="134"/>
        <v>9582</v>
      </c>
      <c r="F8596" s="39"/>
    </row>
    <row r="8597" spans="5:6" x14ac:dyDescent="0.25">
      <c r="E8597" s="30">
        <f t="shared" si="134"/>
        <v>9583</v>
      </c>
      <c r="F8597" s="39"/>
    </row>
    <row r="8598" spans="5:6" x14ac:dyDescent="0.25">
      <c r="E8598" s="30">
        <f t="shared" si="134"/>
        <v>9584</v>
      </c>
      <c r="F8598" s="39"/>
    </row>
    <row r="8599" spans="5:6" x14ac:dyDescent="0.25">
      <c r="E8599" s="30">
        <f t="shared" si="134"/>
        <v>9585</v>
      </c>
      <c r="F8599" s="39"/>
    </row>
    <row r="8600" spans="5:6" x14ac:dyDescent="0.25">
      <c r="E8600" s="30">
        <f t="shared" si="134"/>
        <v>9586</v>
      </c>
      <c r="F8600" s="39"/>
    </row>
    <row r="8601" spans="5:6" x14ac:dyDescent="0.25">
      <c r="E8601" s="30">
        <f t="shared" si="134"/>
        <v>9587</v>
      </c>
      <c r="F8601" s="39"/>
    </row>
    <row r="8602" spans="5:6" x14ac:dyDescent="0.25">
      <c r="E8602" s="30">
        <f t="shared" si="134"/>
        <v>9588</v>
      </c>
      <c r="F8602" s="39"/>
    </row>
    <row r="8603" spans="5:6" x14ac:dyDescent="0.25">
      <c r="E8603" s="30">
        <f t="shared" si="134"/>
        <v>9589</v>
      </c>
      <c r="F8603" s="39"/>
    </row>
    <row r="8604" spans="5:6" x14ac:dyDescent="0.25">
      <c r="E8604" s="30">
        <f t="shared" si="134"/>
        <v>9590</v>
      </c>
      <c r="F8604" s="39"/>
    </row>
    <row r="8605" spans="5:6" x14ac:dyDescent="0.25">
      <c r="E8605" s="30">
        <f t="shared" si="134"/>
        <v>9591</v>
      </c>
      <c r="F8605" s="39"/>
    </row>
    <row r="8606" spans="5:6" x14ac:dyDescent="0.25">
      <c r="E8606" s="30">
        <f t="shared" si="134"/>
        <v>9592</v>
      </c>
      <c r="F8606" s="39"/>
    </row>
    <row r="8607" spans="5:6" x14ac:dyDescent="0.25">
      <c r="E8607" s="30">
        <f t="shared" si="134"/>
        <v>9593</v>
      </c>
      <c r="F8607" s="39"/>
    </row>
    <row r="8608" spans="5:6" x14ac:dyDescent="0.25">
      <c r="E8608" s="30">
        <f t="shared" si="134"/>
        <v>9594</v>
      </c>
      <c r="F8608" s="39"/>
    </row>
    <row r="8609" spans="5:6" x14ac:dyDescent="0.25">
      <c r="E8609" s="30">
        <f t="shared" si="134"/>
        <v>9595</v>
      </c>
      <c r="F8609" s="39"/>
    </row>
    <row r="8610" spans="5:6" x14ac:dyDescent="0.25">
      <c r="E8610" s="30">
        <f t="shared" si="134"/>
        <v>9596</v>
      </c>
      <c r="F8610" s="39"/>
    </row>
    <row r="8611" spans="5:6" x14ac:dyDescent="0.25">
      <c r="E8611" s="30">
        <f t="shared" si="134"/>
        <v>9597</v>
      </c>
      <c r="F8611" s="39"/>
    </row>
    <row r="8612" spans="5:6" x14ac:dyDescent="0.25">
      <c r="E8612" s="30">
        <f t="shared" si="134"/>
        <v>9598</v>
      </c>
      <c r="F8612" s="39"/>
    </row>
    <row r="8613" spans="5:6" x14ac:dyDescent="0.25">
      <c r="E8613" s="30">
        <f t="shared" si="134"/>
        <v>9599</v>
      </c>
      <c r="F8613" s="39"/>
    </row>
    <row r="8614" spans="5:6" x14ac:dyDescent="0.25">
      <c r="E8614" s="30">
        <f t="shared" si="134"/>
        <v>9600</v>
      </c>
      <c r="F8614" s="39"/>
    </row>
    <row r="8615" spans="5:6" x14ac:dyDescent="0.25">
      <c r="E8615" s="30">
        <f t="shared" si="134"/>
        <v>9601</v>
      </c>
      <c r="F8615" s="39"/>
    </row>
    <row r="8616" spans="5:6" x14ac:dyDescent="0.25">
      <c r="E8616" s="30">
        <f t="shared" si="134"/>
        <v>9602</v>
      </c>
      <c r="F8616" s="39"/>
    </row>
    <row r="8617" spans="5:6" x14ac:dyDescent="0.25">
      <c r="E8617" s="30">
        <f t="shared" ref="E8617:E8680" si="135" xml:space="preserve"> E8616 + 1</f>
        <v>9603</v>
      </c>
      <c r="F8617" s="39"/>
    </row>
    <row r="8618" spans="5:6" x14ac:dyDescent="0.25">
      <c r="E8618" s="30">
        <f t="shared" si="135"/>
        <v>9604</v>
      </c>
      <c r="F8618" s="39"/>
    </row>
    <row r="8619" spans="5:6" x14ac:dyDescent="0.25">
      <c r="E8619" s="30">
        <f t="shared" si="135"/>
        <v>9605</v>
      </c>
      <c r="F8619" s="39"/>
    </row>
    <row r="8620" spans="5:6" x14ac:dyDescent="0.25">
      <c r="E8620" s="30">
        <f t="shared" si="135"/>
        <v>9606</v>
      </c>
      <c r="F8620" s="39"/>
    </row>
    <row r="8621" spans="5:6" x14ac:dyDescent="0.25">
      <c r="E8621" s="30">
        <f t="shared" si="135"/>
        <v>9607</v>
      </c>
      <c r="F8621" s="39"/>
    </row>
    <row r="8622" spans="5:6" x14ac:dyDescent="0.25">
      <c r="E8622" s="30">
        <f t="shared" si="135"/>
        <v>9608</v>
      </c>
      <c r="F8622" s="39"/>
    </row>
    <row r="8623" spans="5:6" x14ac:dyDescent="0.25">
      <c r="E8623" s="30">
        <f t="shared" si="135"/>
        <v>9609</v>
      </c>
      <c r="F8623" s="39"/>
    </row>
    <row r="8624" spans="5:6" x14ac:dyDescent="0.25">
      <c r="E8624" s="30">
        <f t="shared" si="135"/>
        <v>9610</v>
      </c>
      <c r="F8624" s="39"/>
    </row>
    <row r="8625" spans="5:6" x14ac:dyDescent="0.25">
      <c r="E8625" s="30">
        <f t="shared" si="135"/>
        <v>9611</v>
      </c>
      <c r="F8625" s="39"/>
    </row>
    <row r="8626" spans="5:6" x14ac:dyDescent="0.25">
      <c r="E8626" s="30">
        <f t="shared" si="135"/>
        <v>9612</v>
      </c>
      <c r="F8626" s="39"/>
    </row>
    <row r="8627" spans="5:6" x14ac:dyDescent="0.25">
      <c r="E8627" s="30">
        <f t="shared" si="135"/>
        <v>9613</v>
      </c>
      <c r="F8627" s="39"/>
    </row>
    <row r="8628" spans="5:6" x14ac:dyDescent="0.25">
      <c r="E8628" s="30">
        <f t="shared" si="135"/>
        <v>9614</v>
      </c>
      <c r="F8628" s="39"/>
    </row>
    <row r="8629" spans="5:6" x14ac:dyDescent="0.25">
      <c r="E8629" s="30">
        <f t="shared" si="135"/>
        <v>9615</v>
      </c>
      <c r="F8629" s="39"/>
    </row>
    <row r="8630" spans="5:6" x14ac:dyDescent="0.25">
      <c r="E8630" s="30">
        <f t="shared" si="135"/>
        <v>9616</v>
      </c>
      <c r="F8630" s="39"/>
    </row>
    <row r="8631" spans="5:6" x14ac:dyDescent="0.25">
      <c r="E8631" s="30">
        <f t="shared" si="135"/>
        <v>9617</v>
      </c>
      <c r="F8631" s="39"/>
    </row>
    <row r="8632" spans="5:6" x14ac:dyDescent="0.25">
      <c r="E8632" s="30">
        <f t="shared" si="135"/>
        <v>9618</v>
      </c>
      <c r="F8632" s="39"/>
    </row>
    <row r="8633" spans="5:6" x14ac:dyDescent="0.25">
      <c r="E8633" s="30">
        <f t="shared" si="135"/>
        <v>9619</v>
      </c>
      <c r="F8633" s="39"/>
    </row>
    <row r="8634" spans="5:6" x14ac:dyDescent="0.25">
      <c r="E8634" s="30">
        <f t="shared" si="135"/>
        <v>9620</v>
      </c>
      <c r="F8634" s="39"/>
    </row>
    <row r="8635" spans="5:6" x14ac:dyDescent="0.25">
      <c r="E8635" s="30">
        <f t="shared" si="135"/>
        <v>9621</v>
      </c>
      <c r="F8635" s="39"/>
    </row>
    <row r="8636" spans="5:6" x14ac:dyDescent="0.25">
      <c r="E8636" s="30">
        <f t="shared" si="135"/>
        <v>9622</v>
      </c>
      <c r="F8636" s="39"/>
    </row>
    <row r="8637" spans="5:6" x14ac:dyDescent="0.25">
      <c r="E8637" s="30">
        <f t="shared" si="135"/>
        <v>9623</v>
      </c>
      <c r="F8637" s="39"/>
    </row>
    <row r="8638" spans="5:6" x14ac:dyDescent="0.25">
      <c r="E8638" s="30">
        <f t="shared" si="135"/>
        <v>9624</v>
      </c>
      <c r="F8638" s="39"/>
    </row>
    <row r="8639" spans="5:6" x14ac:dyDescent="0.25">
      <c r="E8639" s="30">
        <f t="shared" si="135"/>
        <v>9625</v>
      </c>
      <c r="F8639" s="39"/>
    </row>
    <row r="8640" spans="5:6" x14ac:dyDescent="0.25">
      <c r="E8640" s="30">
        <f t="shared" si="135"/>
        <v>9626</v>
      </c>
      <c r="F8640" s="39"/>
    </row>
    <row r="8641" spans="5:6" x14ac:dyDescent="0.25">
      <c r="E8641" s="30">
        <f t="shared" si="135"/>
        <v>9627</v>
      </c>
      <c r="F8641" s="39"/>
    </row>
    <row r="8642" spans="5:6" x14ac:dyDescent="0.25">
      <c r="E8642" s="30">
        <f t="shared" si="135"/>
        <v>9628</v>
      </c>
      <c r="F8642" s="39"/>
    </row>
    <row r="8643" spans="5:6" x14ac:dyDescent="0.25">
      <c r="E8643" s="30">
        <f t="shared" si="135"/>
        <v>9629</v>
      </c>
      <c r="F8643" s="39"/>
    </row>
    <row r="8644" spans="5:6" x14ac:dyDescent="0.25">
      <c r="E8644" s="30">
        <f t="shared" si="135"/>
        <v>9630</v>
      </c>
      <c r="F8644" s="39"/>
    </row>
    <row r="8645" spans="5:6" x14ac:dyDescent="0.25">
      <c r="E8645" s="30">
        <f t="shared" si="135"/>
        <v>9631</v>
      </c>
      <c r="F8645" s="39"/>
    </row>
    <row r="8646" spans="5:6" x14ac:dyDescent="0.25">
      <c r="E8646" s="30">
        <f t="shared" si="135"/>
        <v>9632</v>
      </c>
      <c r="F8646" s="39"/>
    </row>
    <row r="8647" spans="5:6" x14ac:dyDescent="0.25">
      <c r="E8647" s="30">
        <f t="shared" si="135"/>
        <v>9633</v>
      </c>
      <c r="F8647" s="39"/>
    </row>
    <row r="8648" spans="5:6" x14ac:dyDescent="0.25">
      <c r="E8648" s="30">
        <f t="shared" si="135"/>
        <v>9634</v>
      </c>
      <c r="F8648" s="39"/>
    </row>
    <row r="8649" spans="5:6" x14ac:dyDescent="0.25">
      <c r="E8649" s="30">
        <f t="shared" si="135"/>
        <v>9635</v>
      </c>
      <c r="F8649" s="39"/>
    </row>
    <row r="8650" spans="5:6" x14ac:dyDescent="0.25">
      <c r="E8650" s="30">
        <f t="shared" si="135"/>
        <v>9636</v>
      </c>
      <c r="F8650" s="39"/>
    </row>
    <row r="8651" spans="5:6" x14ac:dyDescent="0.25">
      <c r="E8651" s="30">
        <f t="shared" si="135"/>
        <v>9637</v>
      </c>
      <c r="F8651" s="39"/>
    </row>
    <row r="8652" spans="5:6" x14ac:dyDescent="0.25">
      <c r="E8652" s="30">
        <f t="shared" si="135"/>
        <v>9638</v>
      </c>
      <c r="F8652" s="39"/>
    </row>
    <row r="8653" spans="5:6" x14ac:dyDescent="0.25">
      <c r="E8653" s="30">
        <f t="shared" si="135"/>
        <v>9639</v>
      </c>
      <c r="F8653" s="39"/>
    </row>
    <row r="8654" spans="5:6" x14ac:dyDescent="0.25">
      <c r="E8654" s="30">
        <f t="shared" si="135"/>
        <v>9640</v>
      </c>
      <c r="F8654" s="39"/>
    </row>
    <row r="8655" spans="5:6" x14ac:dyDescent="0.25">
      <c r="E8655" s="30">
        <f t="shared" si="135"/>
        <v>9641</v>
      </c>
      <c r="F8655" s="39"/>
    </row>
    <row r="8656" spans="5:6" x14ac:dyDescent="0.25">
      <c r="E8656" s="30">
        <f t="shared" si="135"/>
        <v>9642</v>
      </c>
      <c r="F8656" s="39"/>
    </row>
    <row r="8657" spans="5:6" x14ac:dyDescent="0.25">
      <c r="E8657" s="30">
        <f t="shared" si="135"/>
        <v>9643</v>
      </c>
      <c r="F8657" s="39"/>
    </row>
    <row r="8658" spans="5:6" x14ac:dyDescent="0.25">
      <c r="E8658" s="30">
        <f t="shared" si="135"/>
        <v>9644</v>
      </c>
      <c r="F8658" s="39"/>
    </row>
    <row r="8659" spans="5:6" x14ac:dyDescent="0.25">
      <c r="E8659" s="30">
        <f t="shared" si="135"/>
        <v>9645</v>
      </c>
      <c r="F8659" s="39"/>
    </row>
    <row r="8660" spans="5:6" x14ac:dyDescent="0.25">
      <c r="E8660" s="30">
        <f t="shared" si="135"/>
        <v>9646</v>
      </c>
      <c r="F8660" s="39"/>
    </row>
    <row r="8661" spans="5:6" x14ac:dyDescent="0.25">
      <c r="E8661" s="30">
        <f t="shared" si="135"/>
        <v>9647</v>
      </c>
      <c r="F8661" s="39"/>
    </row>
    <row r="8662" spans="5:6" x14ac:dyDescent="0.25">
      <c r="E8662" s="30">
        <f t="shared" si="135"/>
        <v>9648</v>
      </c>
      <c r="F8662" s="39"/>
    </row>
    <row r="8663" spans="5:6" x14ac:dyDescent="0.25">
      <c r="E8663" s="30">
        <f t="shared" si="135"/>
        <v>9649</v>
      </c>
      <c r="F8663" s="39"/>
    </row>
    <row r="8664" spans="5:6" x14ac:dyDescent="0.25">
      <c r="E8664" s="30">
        <f t="shared" si="135"/>
        <v>9650</v>
      </c>
      <c r="F8664" s="39"/>
    </row>
    <row r="8665" spans="5:6" x14ac:dyDescent="0.25">
      <c r="E8665" s="30">
        <f t="shared" si="135"/>
        <v>9651</v>
      </c>
      <c r="F8665" s="39"/>
    </row>
    <row r="8666" spans="5:6" x14ac:dyDescent="0.25">
      <c r="E8666" s="30">
        <f t="shared" si="135"/>
        <v>9652</v>
      </c>
      <c r="F8666" s="39"/>
    </row>
    <row r="8667" spans="5:6" x14ac:dyDescent="0.25">
      <c r="E8667" s="30">
        <f t="shared" si="135"/>
        <v>9653</v>
      </c>
      <c r="F8667" s="39"/>
    </row>
    <row r="8668" spans="5:6" x14ac:dyDescent="0.25">
      <c r="E8668" s="30">
        <f t="shared" si="135"/>
        <v>9654</v>
      </c>
      <c r="F8668" s="39"/>
    </row>
    <row r="8669" spans="5:6" x14ac:dyDescent="0.25">
      <c r="E8669" s="30">
        <f t="shared" si="135"/>
        <v>9655</v>
      </c>
      <c r="F8669" s="39"/>
    </row>
    <row r="8670" spans="5:6" x14ac:dyDescent="0.25">
      <c r="E8670" s="30">
        <f t="shared" si="135"/>
        <v>9656</v>
      </c>
      <c r="F8670" s="39"/>
    </row>
    <row r="8671" spans="5:6" x14ac:dyDescent="0.25">
      <c r="E8671" s="30">
        <f t="shared" si="135"/>
        <v>9657</v>
      </c>
      <c r="F8671" s="39"/>
    </row>
    <row r="8672" spans="5:6" x14ac:dyDescent="0.25">
      <c r="E8672" s="30">
        <f t="shared" si="135"/>
        <v>9658</v>
      </c>
      <c r="F8672" s="39"/>
    </row>
    <row r="8673" spans="5:6" x14ac:dyDescent="0.25">
      <c r="E8673" s="30">
        <f t="shared" si="135"/>
        <v>9659</v>
      </c>
      <c r="F8673" s="39"/>
    </row>
    <row r="8674" spans="5:6" x14ac:dyDescent="0.25">
      <c r="E8674" s="30">
        <f t="shared" si="135"/>
        <v>9660</v>
      </c>
      <c r="F8674" s="39"/>
    </row>
    <row r="8675" spans="5:6" x14ac:dyDescent="0.25">
      <c r="E8675" s="30">
        <f t="shared" si="135"/>
        <v>9661</v>
      </c>
      <c r="F8675" s="39"/>
    </row>
    <row r="8676" spans="5:6" x14ac:dyDescent="0.25">
      <c r="E8676" s="30">
        <f t="shared" si="135"/>
        <v>9662</v>
      </c>
      <c r="F8676" s="39"/>
    </row>
    <row r="8677" spans="5:6" x14ac:dyDescent="0.25">
      <c r="E8677" s="30">
        <f t="shared" si="135"/>
        <v>9663</v>
      </c>
      <c r="F8677" s="39"/>
    </row>
    <row r="8678" spans="5:6" x14ac:dyDescent="0.25">
      <c r="E8678" s="30">
        <f t="shared" si="135"/>
        <v>9664</v>
      </c>
      <c r="F8678" s="39"/>
    </row>
    <row r="8679" spans="5:6" x14ac:dyDescent="0.25">
      <c r="E8679" s="30">
        <f t="shared" si="135"/>
        <v>9665</v>
      </c>
      <c r="F8679" s="39"/>
    </row>
    <row r="8680" spans="5:6" x14ac:dyDescent="0.25">
      <c r="E8680" s="30">
        <f t="shared" si="135"/>
        <v>9666</v>
      </c>
      <c r="F8680" s="39"/>
    </row>
    <row r="8681" spans="5:6" x14ac:dyDescent="0.25">
      <c r="E8681" s="30">
        <f t="shared" ref="E8681:E8744" si="136" xml:space="preserve"> E8680 + 1</f>
        <v>9667</v>
      </c>
      <c r="F8681" s="39"/>
    </row>
    <row r="8682" spans="5:6" x14ac:dyDescent="0.25">
      <c r="E8682" s="30">
        <f t="shared" si="136"/>
        <v>9668</v>
      </c>
      <c r="F8682" s="39"/>
    </row>
    <row r="8683" spans="5:6" x14ac:dyDescent="0.25">
      <c r="E8683" s="30">
        <f t="shared" si="136"/>
        <v>9669</v>
      </c>
      <c r="F8683" s="39"/>
    </row>
    <row r="8684" spans="5:6" x14ac:dyDescent="0.25">
      <c r="E8684" s="30">
        <f t="shared" si="136"/>
        <v>9670</v>
      </c>
      <c r="F8684" s="39"/>
    </row>
    <row r="8685" spans="5:6" x14ac:dyDescent="0.25">
      <c r="E8685" s="30">
        <f t="shared" si="136"/>
        <v>9671</v>
      </c>
      <c r="F8685" s="39"/>
    </row>
    <row r="8686" spans="5:6" x14ac:dyDescent="0.25">
      <c r="E8686" s="30">
        <f t="shared" si="136"/>
        <v>9672</v>
      </c>
      <c r="F8686" s="39"/>
    </row>
    <row r="8687" spans="5:6" x14ac:dyDescent="0.25">
      <c r="E8687" s="30">
        <f t="shared" si="136"/>
        <v>9673</v>
      </c>
      <c r="F8687" s="39"/>
    </row>
    <row r="8688" spans="5:6" x14ac:dyDescent="0.25">
      <c r="E8688" s="30">
        <f t="shared" si="136"/>
        <v>9674</v>
      </c>
      <c r="F8688" s="39"/>
    </row>
    <row r="8689" spans="5:6" x14ac:dyDescent="0.25">
      <c r="E8689" s="30">
        <f t="shared" si="136"/>
        <v>9675</v>
      </c>
      <c r="F8689" s="39"/>
    </row>
    <row r="8690" spans="5:6" x14ac:dyDescent="0.25">
      <c r="E8690" s="30">
        <f t="shared" si="136"/>
        <v>9676</v>
      </c>
      <c r="F8690" s="39"/>
    </row>
    <row r="8691" spans="5:6" x14ac:dyDescent="0.25">
      <c r="E8691" s="30">
        <f t="shared" si="136"/>
        <v>9677</v>
      </c>
      <c r="F8691" s="39"/>
    </row>
    <row r="8692" spans="5:6" x14ac:dyDescent="0.25">
      <c r="E8692" s="30">
        <f t="shared" si="136"/>
        <v>9678</v>
      </c>
      <c r="F8692" s="39"/>
    </row>
    <row r="8693" spans="5:6" x14ac:dyDescent="0.25">
      <c r="E8693" s="30">
        <f t="shared" si="136"/>
        <v>9679</v>
      </c>
      <c r="F8693" s="39"/>
    </row>
    <row r="8694" spans="5:6" x14ac:dyDescent="0.25">
      <c r="E8694" s="30">
        <f t="shared" si="136"/>
        <v>9680</v>
      </c>
      <c r="F8694" s="39"/>
    </row>
    <row r="8695" spans="5:6" x14ac:dyDescent="0.25">
      <c r="E8695" s="30">
        <f t="shared" si="136"/>
        <v>9681</v>
      </c>
      <c r="F8695" s="39"/>
    </row>
    <row r="8696" spans="5:6" x14ac:dyDescent="0.25">
      <c r="E8696" s="30">
        <f t="shared" si="136"/>
        <v>9682</v>
      </c>
      <c r="F8696" s="39"/>
    </row>
    <row r="8697" spans="5:6" x14ac:dyDescent="0.25">
      <c r="E8697" s="30">
        <f t="shared" si="136"/>
        <v>9683</v>
      </c>
      <c r="F8697" s="39"/>
    </row>
    <row r="8698" spans="5:6" x14ac:dyDescent="0.25">
      <c r="E8698" s="30">
        <f t="shared" si="136"/>
        <v>9684</v>
      </c>
      <c r="F8698" s="39"/>
    </row>
    <row r="8699" spans="5:6" x14ac:dyDescent="0.25">
      <c r="E8699" s="30">
        <f t="shared" si="136"/>
        <v>9685</v>
      </c>
      <c r="F8699" s="39"/>
    </row>
    <row r="8700" spans="5:6" x14ac:dyDescent="0.25">
      <c r="E8700" s="30">
        <f t="shared" si="136"/>
        <v>9686</v>
      </c>
      <c r="F8700" s="39"/>
    </row>
    <row r="8701" spans="5:6" x14ac:dyDescent="0.25">
      <c r="E8701" s="30">
        <f t="shared" si="136"/>
        <v>9687</v>
      </c>
      <c r="F8701" s="39"/>
    </row>
    <row r="8702" spans="5:6" x14ac:dyDescent="0.25">
      <c r="E8702" s="30">
        <f t="shared" si="136"/>
        <v>9688</v>
      </c>
      <c r="F8702" s="39"/>
    </row>
    <row r="8703" spans="5:6" x14ac:dyDescent="0.25">
      <c r="E8703" s="30">
        <f t="shared" si="136"/>
        <v>9689</v>
      </c>
      <c r="F8703" s="39"/>
    </row>
    <row r="8704" spans="5:6" x14ac:dyDescent="0.25">
      <c r="E8704" s="30">
        <f t="shared" si="136"/>
        <v>9690</v>
      </c>
      <c r="F8704" s="39"/>
    </row>
    <row r="8705" spans="5:6" x14ac:dyDescent="0.25">
      <c r="E8705" s="30">
        <f t="shared" si="136"/>
        <v>9691</v>
      </c>
      <c r="F8705" s="39"/>
    </row>
    <row r="8706" spans="5:6" x14ac:dyDescent="0.25">
      <c r="E8706" s="30">
        <f t="shared" si="136"/>
        <v>9692</v>
      </c>
      <c r="F8706" s="39"/>
    </row>
    <row r="8707" spans="5:6" x14ac:dyDescent="0.25">
      <c r="E8707" s="30">
        <f t="shared" si="136"/>
        <v>9693</v>
      </c>
      <c r="F8707" s="39"/>
    </row>
    <row r="8708" spans="5:6" x14ac:dyDescent="0.25">
      <c r="E8708" s="30">
        <f t="shared" si="136"/>
        <v>9694</v>
      </c>
      <c r="F8708" s="39"/>
    </row>
    <row r="8709" spans="5:6" x14ac:dyDescent="0.25">
      <c r="E8709" s="30">
        <f t="shared" si="136"/>
        <v>9695</v>
      </c>
      <c r="F8709" s="39"/>
    </row>
    <row r="8710" spans="5:6" x14ac:dyDescent="0.25">
      <c r="E8710" s="30">
        <f t="shared" si="136"/>
        <v>9696</v>
      </c>
      <c r="F8710" s="39"/>
    </row>
    <row r="8711" spans="5:6" x14ac:dyDescent="0.25">
      <c r="E8711" s="30">
        <f t="shared" si="136"/>
        <v>9697</v>
      </c>
      <c r="F8711" s="39"/>
    </row>
    <row r="8712" spans="5:6" x14ac:dyDescent="0.25">
      <c r="E8712" s="30">
        <f t="shared" si="136"/>
        <v>9698</v>
      </c>
      <c r="F8712" s="39"/>
    </row>
    <row r="8713" spans="5:6" x14ac:dyDescent="0.25">
      <c r="E8713" s="30">
        <f t="shared" si="136"/>
        <v>9699</v>
      </c>
      <c r="F8713" s="39"/>
    </row>
    <row r="8714" spans="5:6" x14ac:dyDescent="0.25">
      <c r="E8714" s="30">
        <f t="shared" si="136"/>
        <v>9700</v>
      </c>
      <c r="F8714" s="39"/>
    </row>
    <row r="8715" spans="5:6" x14ac:dyDescent="0.25">
      <c r="E8715" s="30">
        <f t="shared" si="136"/>
        <v>9701</v>
      </c>
      <c r="F8715" s="39"/>
    </row>
    <row r="8716" spans="5:6" x14ac:dyDescent="0.25">
      <c r="E8716" s="30">
        <f t="shared" si="136"/>
        <v>9702</v>
      </c>
      <c r="F8716" s="39"/>
    </row>
    <row r="8717" spans="5:6" x14ac:dyDescent="0.25">
      <c r="E8717" s="30">
        <f t="shared" si="136"/>
        <v>9703</v>
      </c>
      <c r="F8717" s="39"/>
    </row>
    <row r="8718" spans="5:6" x14ac:dyDescent="0.25">
      <c r="E8718" s="30">
        <f t="shared" si="136"/>
        <v>9704</v>
      </c>
      <c r="F8718" s="39"/>
    </row>
    <row r="8719" spans="5:6" x14ac:dyDescent="0.25">
      <c r="E8719" s="30">
        <f t="shared" si="136"/>
        <v>9705</v>
      </c>
      <c r="F8719" s="39"/>
    </row>
    <row r="8720" spans="5:6" x14ac:dyDescent="0.25">
      <c r="E8720" s="30">
        <f t="shared" si="136"/>
        <v>9706</v>
      </c>
      <c r="F8720" s="39"/>
    </row>
    <row r="8721" spans="5:6" x14ac:dyDescent="0.25">
      <c r="E8721" s="30">
        <f t="shared" si="136"/>
        <v>9707</v>
      </c>
      <c r="F8721" s="39"/>
    </row>
    <row r="8722" spans="5:6" x14ac:dyDescent="0.25">
      <c r="E8722" s="30">
        <f t="shared" si="136"/>
        <v>9708</v>
      </c>
      <c r="F8722" s="39"/>
    </row>
    <row r="8723" spans="5:6" x14ac:dyDescent="0.25">
      <c r="E8723" s="30">
        <f t="shared" si="136"/>
        <v>9709</v>
      </c>
      <c r="F8723" s="39"/>
    </row>
    <row r="8724" spans="5:6" x14ac:dyDescent="0.25">
      <c r="E8724" s="30">
        <f t="shared" si="136"/>
        <v>9710</v>
      </c>
      <c r="F8724" s="39"/>
    </row>
    <row r="8725" spans="5:6" x14ac:dyDescent="0.25">
      <c r="E8725" s="30">
        <f t="shared" si="136"/>
        <v>9711</v>
      </c>
      <c r="F8725" s="39"/>
    </row>
    <row r="8726" spans="5:6" x14ac:dyDescent="0.25">
      <c r="E8726" s="30">
        <f t="shared" si="136"/>
        <v>9712</v>
      </c>
      <c r="F8726" s="39"/>
    </row>
    <row r="8727" spans="5:6" x14ac:dyDescent="0.25">
      <c r="E8727" s="30">
        <f t="shared" si="136"/>
        <v>9713</v>
      </c>
      <c r="F8727" s="39"/>
    </row>
    <row r="8728" spans="5:6" x14ac:dyDescent="0.25">
      <c r="E8728" s="30">
        <f t="shared" si="136"/>
        <v>9714</v>
      </c>
      <c r="F8728" s="39"/>
    </row>
    <row r="8729" spans="5:6" x14ac:dyDescent="0.25">
      <c r="E8729" s="30">
        <f t="shared" si="136"/>
        <v>9715</v>
      </c>
      <c r="F8729" s="39"/>
    </row>
    <row r="8730" spans="5:6" x14ac:dyDescent="0.25">
      <c r="E8730" s="30">
        <f t="shared" si="136"/>
        <v>9716</v>
      </c>
      <c r="F8730" s="39"/>
    </row>
    <row r="8731" spans="5:6" x14ac:dyDescent="0.25">
      <c r="E8731" s="30">
        <f t="shared" si="136"/>
        <v>9717</v>
      </c>
      <c r="F8731" s="39"/>
    </row>
    <row r="8732" spans="5:6" x14ac:dyDescent="0.25">
      <c r="E8732" s="30">
        <f t="shared" si="136"/>
        <v>9718</v>
      </c>
      <c r="F8732" s="39"/>
    </row>
    <row r="8733" spans="5:6" x14ac:dyDescent="0.25">
      <c r="E8733" s="30">
        <f t="shared" si="136"/>
        <v>9719</v>
      </c>
      <c r="F8733" s="39"/>
    </row>
    <row r="8734" spans="5:6" x14ac:dyDescent="0.25">
      <c r="E8734" s="30">
        <f t="shared" si="136"/>
        <v>9720</v>
      </c>
      <c r="F8734" s="39"/>
    </row>
    <row r="8735" spans="5:6" x14ac:dyDescent="0.25">
      <c r="E8735" s="30">
        <f t="shared" si="136"/>
        <v>9721</v>
      </c>
      <c r="F8735" s="39"/>
    </row>
    <row r="8736" spans="5:6" x14ac:dyDescent="0.25">
      <c r="E8736" s="30">
        <f t="shared" si="136"/>
        <v>9722</v>
      </c>
      <c r="F8736" s="39"/>
    </row>
    <row r="8737" spans="5:6" x14ac:dyDescent="0.25">
      <c r="E8737" s="30">
        <f t="shared" si="136"/>
        <v>9723</v>
      </c>
      <c r="F8737" s="39"/>
    </row>
    <row r="8738" spans="5:6" x14ac:dyDescent="0.25">
      <c r="E8738" s="30">
        <f t="shared" si="136"/>
        <v>9724</v>
      </c>
      <c r="F8738" s="39"/>
    </row>
    <row r="8739" spans="5:6" x14ac:dyDescent="0.25">
      <c r="E8739" s="30">
        <f t="shared" si="136"/>
        <v>9725</v>
      </c>
      <c r="F8739" s="39"/>
    </row>
    <row r="8740" spans="5:6" x14ac:dyDescent="0.25">
      <c r="E8740" s="30">
        <f t="shared" si="136"/>
        <v>9726</v>
      </c>
      <c r="F8740" s="39"/>
    </row>
    <row r="8741" spans="5:6" x14ac:dyDescent="0.25">
      <c r="E8741" s="30">
        <f t="shared" si="136"/>
        <v>9727</v>
      </c>
      <c r="F8741" s="39"/>
    </row>
    <row r="8742" spans="5:6" x14ac:dyDescent="0.25">
      <c r="E8742" s="30">
        <f t="shared" si="136"/>
        <v>9728</v>
      </c>
      <c r="F8742" s="39"/>
    </row>
    <row r="8743" spans="5:6" x14ac:dyDescent="0.25">
      <c r="E8743" s="30">
        <f t="shared" si="136"/>
        <v>9729</v>
      </c>
      <c r="F8743" s="39"/>
    </row>
    <row r="8744" spans="5:6" x14ac:dyDescent="0.25">
      <c r="E8744" s="30">
        <f t="shared" si="136"/>
        <v>9730</v>
      </c>
      <c r="F8744" s="39"/>
    </row>
    <row r="8745" spans="5:6" x14ac:dyDescent="0.25">
      <c r="E8745" s="30">
        <f t="shared" ref="E8745:E8808" si="137" xml:space="preserve"> E8744 + 1</f>
        <v>9731</v>
      </c>
      <c r="F8745" s="39"/>
    </row>
    <row r="8746" spans="5:6" x14ac:dyDescent="0.25">
      <c r="E8746" s="30">
        <f t="shared" si="137"/>
        <v>9732</v>
      </c>
      <c r="F8746" s="39"/>
    </row>
    <row r="8747" spans="5:6" x14ac:dyDescent="0.25">
      <c r="E8747" s="30">
        <f t="shared" si="137"/>
        <v>9733</v>
      </c>
      <c r="F8747" s="39"/>
    </row>
    <row r="8748" spans="5:6" x14ac:dyDescent="0.25">
      <c r="E8748" s="30">
        <f t="shared" si="137"/>
        <v>9734</v>
      </c>
      <c r="F8748" s="39"/>
    </row>
    <row r="8749" spans="5:6" x14ac:dyDescent="0.25">
      <c r="E8749" s="30">
        <f t="shared" si="137"/>
        <v>9735</v>
      </c>
      <c r="F8749" s="39"/>
    </row>
    <row r="8750" spans="5:6" x14ac:dyDescent="0.25">
      <c r="E8750" s="30">
        <f t="shared" si="137"/>
        <v>9736</v>
      </c>
      <c r="F8750" s="39"/>
    </row>
    <row r="8751" spans="5:6" x14ac:dyDescent="0.25">
      <c r="E8751" s="30">
        <f t="shared" si="137"/>
        <v>9737</v>
      </c>
      <c r="F8751" s="39"/>
    </row>
    <row r="8752" spans="5:6" x14ac:dyDescent="0.25">
      <c r="E8752" s="30">
        <f t="shared" si="137"/>
        <v>9738</v>
      </c>
      <c r="F8752" s="39"/>
    </row>
    <row r="8753" spans="5:6" x14ac:dyDescent="0.25">
      <c r="E8753" s="30">
        <f t="shared" si="137"/>
        <v>9739</v>
      </c>
      <c r="F8753" s="39"/>
    </row>
    <row r="8754" spans="5:6" x14ac:dyDescent="0.25">
      <c r="E8754" s="30">
        <f t="shared" si="137"/>
        <v>9740</v>
      </c>
      <c r="F8754" s="39"/>
    </row>
    <row r="8755" spans="5:6" x14ac:dyDescent="0.25">
      <c r="E8755" s="30">
        <f t="shared" si="137"/>
        <v>9741</v>
      </c>
      <c r="F8755" s="39"/>
    </row>
    <row r="8756" spans="5:6" x14ac:dyDescent="0.25">
      <c r="E8756" s="30">
        <f t="shared" si="137"/>
        <v>9742</v>
      </c>
      <c r="F8756" s="39"/>
    </row>
    <row r="8757" spans="5:6" x14ac:dyDescent="0.25">
      <c r="E8757" s="30">
        <f t="shared" si="137"/>
        <v>9743</v>
      </c>
      <c r="F8757" s="39"/>
    </row>
    <row r="8758" spans="5:6" x14ac:dyDescent="0.25">
      <c r="E8758" s="30">
        <f t="shared" si="137"/>
        <v>9744</v>
      </c>
      <c r="F8758" s="39"/>
    </row>
    <row r="8759" spans="5:6" x14ac:dyDescent="0.25">
      <c r="E8759" s="30">
        <f t="shared" si="137"/>
        <v>9745</v>
      </c>
      <c r="F8759" s="39"/>
    </row>
    <row r="8760" spans="5:6" x14ac:dyDescent="0.25">
      <c r="E8760" s="30">
        <f t="shared" si="137"/>
        <v>9746</v>
      </c>
      <c r="F8760" s="39"/>
    </row>
    <row r="8761" spans="5:6" x14ac:dyDescent="0.25">
      <c r="E8761" s="30">
        <f t="shared" si="137"/>
        <v>9747</v>
      </c>
      <c r="F8761" s="39"/>
    </row>
    <row r="8762" spans="5:6" x14ac:dyDescent="0.25">
      <c r="E8762" s="30">
        <f t="shared" si="137"/>
        <v>9748</v>
      </c>
      <c r="F8762" s="39"/>
    </row>
    <row r="8763" spans="5:6" x14ac:dyDescent="0.25">
      <c r="E8763" s="30">
        <f t="shared" si="137"/>
        <v>9749</v>
      </c>
      <c r="F8763" s="39"/>
    </row>
    <row r="8764" spans="5:6" x14ac:dyDescent="0.25">
      <c r="E8764" s="30">
        <f t="shared" si="137"/>
        <v>9750</v>
      </c>
      <c r="F8764" s="39"/>
    </row>
    <row r="8765" spans="5:6" x14ac:dyDescent="0.25">
      <c r="E8765" s="30">
        <f t="shared" si="137"/>
        <v>9751</v>
      </c>
      <c r="F8765" s="39"/>
    </row>
    <row r="8766" spans="5:6" x14ac:dyDescent="0.25">
      <c r="E8766" s="30">
        <f t="shared" si="137"/>
        <v>9752</v>
      </c>
      <c r="F8766" s="39"/>
    </row>
    <row r="8767" spans="5:6" x14ac:dyDescent="0.25">
      <c r="E8767" s="30">
        <f t="shared" si="137"/>
        <v>9753</v>
      </c>
      <c r="F8767" s="39"/>
    </row>
    <row r="8768" spans="5:6" x14ac:dyDescent="0.25">
      <c r="E8768" s="30">
        <f t="shared" si="137"/>
        <v>9754</v>
      </c>
      <c r="F8768" s="39"/>
    </row>
    <row r="8769" spans="5:6" x14ac:dyDescent="0.25">
      <c r="E8769" s="30">
        <f t="shared" si="137"/>
        <v>9755</v>
      </c>
      <c r="F8769" s="39"/>
    </row>
    <row r="8770" spans="5:6" x14ac:dyDescent="0.25">
      <c r="E8770" s="30">
        <f t="shared" si="137"/>
        <v>9756</v>
      </c>
      <c r="F8770" s="39"/>
    </row>
    <row r="8771" spans="5:6" x14ac:dyDescent="0.25">
      <c r="E8771" s="30">
        <f t="shared" si="137"/>
        <v>9757</v>
      </c>
      <c r="F8771" s="39"/>
    </row>
    <row r="8772" spans="5:6" x14ac:dyDescent="0.25">
      <c r="E8772" s="30">
        <f t="shared" si="137"/>
        <v>9758</v>
      </c>
      <c r="F8772" s="39"/>
    </row>
    <row r="8773" spans="5:6" x14ac:dyDescent="0.25">
      <c r="E8773" s="30">
        <f t="shared" si="137"/>
        <v>9759</v>
      </c>
      <c r="F8773" s="39"/>
    </row>
    <row r="8774" spans="5:6" x14ac:dyDescent="0.25">
      <c r="E8774" s="30">
        <f t="shared" si="137"/>
        <v>9760</v>
      </c>
      <c r="F8774" s="39"/>
    </row>
    <row r="8775" spans="5:6" x14ac:dyDescent="0.25">
      <c r="E8775" s="30">
        <f t="shared" si="137"/>
        <v>9761</v>
      </c>
      <c r="F8775" s="39"/>
    </row>
    <row r="8776" spans="5:6" x14ac:dyDescent="0.25">
      <c r="E8776" s="30">
        <f t="shared" si="137"/>
        <v>9762</v>
      </c>
      <c r="F8776" s="39"/>
    </row>
    <row r="8777" spans="5:6" x14ac:dyDescent="0.25">
      <c r="E8777" s="30">
        <f t="shared" si="137"/>
        <v>9763</v>
      </c>
      <c r="F8777" s="39"/>
    </row>
    <row r="8778" spans="5:6" x14ac:dyDescent="0.25">
      <c r="E8778" s="30">
        <f t="shared" si="137"/>
        <v>9764</v>
      </c>
      <c r="F8778" s="39"/>
    </row>
    <row r="8779" spans="5:6" x14ac:dyDescent="0.25">
      <c r="E8779" s="30">
        <f t="shared" si="137"/>
        <v>9765</v>
      </c>
      <c r="F8779" s="39"/>
    </row>
    <row r="8780" spans="5:6" x14ac:dyDescent="0.25">
      <c r="E8780" s="30">
        <f t="shared" si="137"/>
        <v>9766</v>
      </c>
      <c r="F8780" s="39"/>
    </row>
    <row r="8781" spans="5:6" x14ac:dyDescent="0.25">
      <c r="E8781" s="30">
        <f t="shared" si="137"/>
        <v>9767</v>
      </c>
      <c r="F8781" s="39"/>
    </row>
    <row r="8782" spans="5:6" x14ac:dyDescent="0.25">
      <c r="E8782" s="30">
        <f t="shared" si="137"/>
        <v>9768</v>
      </c>
      <c r="F8782" s="39"/>
    </row>
    <row r="8783" spans="5:6" x14ac:dyDescent="0.25">
      <c r="E8783" s="30">
        <f t="shared" si="137"/>
        <v>9769</v>
      </c>
      <c r="F8783" s="39"/>
    </row>
    <row r="8784" spans="5:6" x14ac:dyDescent="0.25">
      <c r="E8784" s="30">
        <f t="shared" si="137"/>
        <v>9770</v>
      </c>
      <c r="F8784" s="39"/>
    </row>
    <row r="8785" spans="5:6" x14ac:dyDescent="0.25">
      <c r="E8785" s="30">
        <f t="shared" si="137"/>
        <v>9771</v>
      </c>
      <c r="F8785" s="39"/>
    </row>
    <row r="8786" spans="5:6" x14ac:dyDescent="0.25">
      <c r="E8786" s="30">
        <f t="shared" si="137"/>
        <v>9772</v>
      </c>
      <c r="F8786" s="39"/>
    </row>
    <row r="8787" spans="5:6" x14ac:dyDescent="0.25">
      <c r="E8787" s="30">
        <f t="shared" si="137"/>
        <v>9773</v>
      </c>
      <c r="F8787" s="39"/>
    </row>
    <row r="8788" spans="5:6" x14ac:dyDescent="0.25">
      <c r="E8788" s="30">
        <f t="shared" si="137"/>
        <v>9774</v>
      </c>
      <c r="F8788" s="39"/>
    </row>
    <row r="8789" spans="5:6" x14ac:dyDescent="0.25">
      <c r="E8789" s="30">
        <f t="shared" si="137"/>
        <v>9775</v>
      </c>
      <c r="F8789" s="39"/>
    </row>
    <row r="8790" spans="5:6" x14ac:dyDescent="0.25">
      <c r="E8790" s="30">
        <f t="shared" si="137"/>
        <v>9776</v>
      </c>
      <c r="F8790" s="39"/>
    </row>
    <row r="8791" spans="5:6" x14ac:dyDescent="0.25">
      <c r="E8791" s="30">
        <f t="shared" si="137"/>
        <v>9777</v>
      </c>
      <c r="F8791" s="39"/>
    </row>
    <row r="8792" spans="5:6" x14ac:dyDescent="0.25">
      <c r="E8792" s="30">
        <f t="shared" si="137"/>
        <v>9778</v>
      </c>
      <c r="F8792" s="39"/>
    </row>
    <row r="8793" spans="5:6" x14ac:dyDescent="0.25">
      <c r="E8793" s="30">
        <f t="shared" si="137"/>
        <v>9779</v>
      </c>
      <c r="F8793" s="39"/>
    </row>
    <row r="8794" spans="5:6" x14ac:dyDescent="0.25">
      <c r="E8794" s="30">
        <f t="shared" si="137"/>
        <v>9780</v>
      </c>
      <c r="F8794" s="39"/>
    </row>
    <row r="8795" spans="5:6" x14ac:dyDescent="0.25">
      <c r="E8795" s="30">
        <f t="shared" si="137"/>
        <v>9781</v>
      </c>
      <c r="F8795" s="39"/>
    </row>
    <row r="8796" spans="5:6" x14ac:dyDescent="0.25">
      <c r="E8796" s="30">
        <f t="shared" si="137"/>
        <v>9782</v>
      </c>
      <c r="F8796" s="39"/>
    </row>
    <row r="8797" spans="5:6" x14ac:dyDescent="0.25">
      <c r="E8797" s="30">
        <f t="shared" si="137"/>
        <v>9783</v>
      </c>
      <c r="F8797" s="39"/>
    </row>
    <row r="8798" spans="5:6" x14ac:dyDescent="0.25">
      <c r="E8798" s="30">
        <f t="shared" si="137"/>
        <v>9784</v>
      </c>
      <c r="F8798" s="39"/>
    </row>
    <row r="8799" spans="5:6" x14ac:dyDescent="0.25">
      <c r="E8799" s="30">
        <f t="shared" si="137"/>
        <v>9785</v>
      </c>
      <c r="F8799" s="39"/>
    </row>
    <row r="8800" spans="5:6" x14ac:dyDescent="0.25">
      <c r="E8800" s="30">
        <f t="shared" si="137"/>
        <v>9786</v>
      </c>
      <c r="F8800" s="39"/>
    </row>
    <row r="8801" spans="5:6" x14ac:dyDescent="0.25">
      <c r="E8801" s="30">
        <f t="shared" si="137"/>
        <v>9787</v>
      </c>
      <c r="F8801" s="39"/>
    </row>
    <row r="8802" spans="5:6" x14ac:dyDescent="0.25">
      <c r="E8802" s="30">
        <f t="shared" si="137"/>
        <v>9788</v>
      </c>
      <c r="F8802" s="39"/>
    </row>
    <row r="8803" spans="5:6" x14ac:dyDescent="0.25">
      <c r="E8803" s="30">
        <f t="shared" si="137"/>
        <v>9789</v>
      </c>
      <c r="F8803" s="39"/>
    </row>
    <row r="8804" spans="5:6" x14ac:dyDescent="0.25">
      <c r="E8804" s="30">
        <f t="shared" si="137"/>
        <v>9790</v>
      </c>
      <c r="F8804" s="39"/>
    </row>
    <row r="8805" spans="5:6" x14ac:dyDescent="0.25">
      <c r="E8805" s="30">
        <f t="shared" si="137"/>
        <v>9791</v>
      </c>
      <c r="F8805" s="39"/>
    </row>
    <row r="8806" spans="5:6" x14ac:dyDescent="0.25">
      <c r="E8806" s="30">
        <f t="shared" si="137"/>
        <v>9792</v>
      </c>
      <c r="F8806" s="39"/>
    </row>
    <row r="8807" spans="5:6" x14ac:dyDescent="0.25">
      <c r="E8807" s="30">
        <f t="shared" si="137"/>
        <v>9793</v>
      </c>
      <c r="F8807" s="39"/>
    </row>
    <row r="8808" spans="5:6" x14ac:dyDescent="0.25">
      <c r="E8808" s="30">
        <f t="shared" si="137"/>
        <v>9794</v>
      </c>
      <c r="F8808" s="39"/>
    </row>
    <row r="8809" spans="5:6" x14ac:dyDescent="0.25">
      <c r="E8809" s="30">
        <f t="shared" ref="E8809:E8872" si="138" xml:space="preserve"> E8808 + 1</f>
        <v>9795</v>
      </c>
      <c r="F8809" s="39"/>
    </row>
    <row r="8810" spans="5:6" x14ac:dyDescent="0.25">
      <c r="E8810" s="30">
        <f t="shared" si="138"/>
        <v>9796</v>
      </c>
      <c r="F8810" s="39"/>
    </row>
    <row r="8811" spans="5:6" x14ac:dyDescent="0.25">
      <c r="E8811" s="30">
        <f t="shared" si="138"/>
        <v>9797</v>
      </c>
      <c r="F8811" s="39"/>
    </row>
    <row r="8812" spans="5:6" x14ac:dyDescent="0.25">
      <c r="E8812" s="30">
        <f t="shared" si="138"/>
        <v>9798</v>
      </c>
      <c r="F8812" s="39"/>
    </row>
    <row r="8813" spans="5:6" x14ac:dyDescent="0.25">
      <c r="E8813" s="30">
        <f t="shared" si="138"/>
        <v>9799</v>
      </c>
      <c r="F8813" s="39"/>
    </row>
    <row r="8814" spans="5:6" x14ac:dyDescent="0.25">
      <c r="E8814" s="30">
        <f t="shared" si="138"/>
        <v>9800</v>
      </c>
      <c r="F8814" s="39"/>
    </row>
    <row r="8815" spans="5:6" x14ac:dyDescent="0.25">
      <c r="E8815" s="30">
        <f t="shared" si="138"/>
        <v>9801</v>
      </c>
      <c r="F8815" s="39"/>
    </row>
    <row r="8816" spans="5:6" x14ac:dyDescent="0.25">
      <c r="E8816" s="30">
        <f t="shared" si="138"/>
        <v>9802</v>
      </c>
      <c r="F8816" s="39"/>
    </row>
    <row r="8817" spans="5:6" x14ac:dyDescent="0.25">
      <c r="E8817" s="30">
        <f t="shared" si="138"/>
        <v>9803</v>
      </c>
      <c r="F8817" s="39"/>
    </row>
    <row r="8818" spans="5:6" x14ac:dyDescent="0.25">
      <c r="E8818" s="30">
        <f t="shared" si="138"/>
        <v>9804</v>
      </c>
      <c r="F8818" s="39"/>
    </row>
    <row r="8819" spans="5:6" x14ac:dyDescent="0.25">
      <c r="E8819" s="30">
        <f t="shared" si="138"/>
        <v>9805</v>
      </c>
      <c r="F8819" s="39"/>
    </row>
    <row r="8820" spans="5:6" x14ac:dyDescent="0.25">
      <c r="E8820" s="30">
        <f t="shared" si="138"/>
        <v>9806</v>
      </c>
      <c r="F8820" s="39"/>
    </row>
    <row r="8821" spans="5:6" x14ac:dyDescent="0.25">
      <c r="E8821" s="30">
        <f t="shared" si="138"/>
        <v>9807</v>
      </c>
      <c r="F8821" s="39"/>
    </row>
    <row r="8822" spans="5:6" x14ac:dyDescent="0.25">
      <c r="E8822" s="30">
        <f t="shared" si="138"/>
        <v>9808</v>
      </c>
      <c r="F8822" s="39"/>
    </row>
    <row r="8823" spans="5:6" x14ac:dyDescent="0.25">
      <c r="E8823" s="30">
        <f t="shared" si="138"/>
        <v>9809</v>
      </c>
      <c r="F8823" s="39"/>
    </row>
    <row r="8824" spans="5:6" x14ac:dyDescent="0.25">
      <c r="E8824" s="30">
        <f t="shared" si="138"/>
        <v>9810</v>
      </c>
      <c r="F8824" s="39"/>
    </row>
    <row r="8825" spans="5:6" x14ac:dyDescent="0.25">
      <c r="E8825" s="30">
        <f t="shared" si="138"/>
        <v>9811</v>
      </c>
      <c r="F8825" s="39"/>
    </row>
    <row r="8826" spans="5:6" x14ac:dyDescent="0.25">
      <c r="E8826" s="30">
        <f t="shared" si="138"/>
        <v>9812</v>
      </c>
      <c r="F8826" s="39"/>
    </row>
    <row r="8827" spans="5:6" x14ac:dyDescent="0.25">
      <c r="E8827" s="30">
        <f t="shared" si="138"/>
        <v>9813</v>
      </c>
      <c r="F8827" s="39"/>
    </row>
    <row r="8828" spans="5:6" x14ac:dyDescent="0.25">
      <c r="E8828" s="30">
        <f t="shared" si="138"/>
        <v>9814</v>
      </c>
      <c r="F8828" s="39"/>
    </row>
    <row r="8829" spans="5:6" x14ac:dyDescent="0.25">
      <c r="E8829" s="30">
        <f t="shared" si="138"/>
        <v>9815</v>
      </c>
      <c r="F8829" s="39"/>
    </row>
    <row r="8830" spans="5:6" x14ac:dyDescent="0.25">
      <c r="E8830" s="30">
        <f t="shared" si="138"/>
        <v>9816</v>
      </c>
      <c r="F8830" s="39"/>
    </row>
    <row r="8831" spans="5:6" x14ac:dyDescent="0.25">
      <c r="E8831" s="30">
        <f t="shared" si="138"/>
        <v>9817</v>
      </c>
      <c r="F8831" s="39"/>
    </row>
    <row r="8832" spans="5:6" x14ac:dyDescent="0.25">
      <c r="E8832" s="30">
        <f t="shared" si="138"/>
        <v>9818</v>
      </c>
      <c r="F8832" s="39"/>
    </row>
    <row r="8833" spans="5:6" x14ac:dyDescent="0.25">
      <c r="E8833" s="30">
        <f t="shared" si="138"/>
        <v>9819</v>
      </c>
      <c r="F8833" s="39"/>
    </row>
    <row r="8834" spans="5:6" x14ac:dyDescent="0.25">
      <c r="E8834" s="30">
        <f t="shared" si="138"/>
        <v>9820</v>
      </c>
      <c r="F8834" s="39"/>
    </row>
    <row r="8835" spans="5:6" x14ac:dyDescent="0.25">
      <c r="E8835" s="30">
        <f t="shared" si="138"/>
        <v>9821</v>
      </c>
      <c r="F8835" s="39"/>
    </row>
    <row r="8836" spans="5:6" x14ac:dyDescent="0.25">
      <c r="E8836" s="30">
        <f t="shared" si="138"/>
        <v>9822</v>
      </c>
      <c r="F8836" s="39"/>
    </row>
    <row r="8837" spans="5:6" x14ac:dyDescent="0.25">
      <c r="E8837" s="30">
        <f t="shared" si="138"/>
        <v>9823</v>
      </c>
      <c r="F8837" s="39"/>
    </row>
    <row r="8838" spans="5:6" x14ac:dyDescent="0.25">
      <c r="E8838" s="30">
        <f t="shared" si="138"/>
        <v>9824</v>
      </c>
      <c r="F8838" s="39"/>
    </row>
    <row r="8839" spans="5:6" x14ac:dyDescent="0.25">
      <c r="E8839" s="30">
        <f t="shared" si="138"/>
        <v>9825</v>
      </c>
      <c r="F8839" s="39"/>
    </row>
    <row r="8840" spans="5:6" x14ac:dyDescent="0.25">
      <c r="E8840" s="30">
        <f t="shared" si="138"/>
        <v>9826</v>
      </c>
      <c r="F8840" s="39"/>
    </row>
    <row r="8841" spans="5:6" x14ac:dyDescent="0.25">
      <c r="E8841" s="30">
        <f t="shared" si="138"/>
        <v>9827</v>
      </c>
      <c r="F8841" s="39"/>
    </row>
    <row r="8842" spans="5:6" x14ac:dyDescent="0.25">
      <c r="E8842" s="30">
        <f t="shared" si="138"/>
        <v>9828</v>
      </c>
      <c r="F8842" s="39"/>
    </row>
    <row r="8843" spans="5:6" x14ac:dyDescent="0.25">
      <c r="E8843" s="30">
        <f t="shared" si="138"/>
        <v>9829</v>
      </c>
      <c r="F8843" s="39"/>
    </row>
    <row r="8844" spans="5:6" x14ac:dyDescent="0.25">
      <c r="E8844" s="30">
        <f t="shared" si="138"/>
        <v>9830</v>
      </c>
      <c r="F8844" s="39"/>
    </row>
    <row r="8845" spans="5:6" x14ac:dyDescent="0.25">
      <c r="E8845" s="30">
        <f t="shared" si="138"/>
        <v>9831</v>
      </c>
      <c r="F8845" s="39"/>
    </row>
    <row r="8846" spans="5:6" x14ac:dyDescent="0.25">
      <c r="E8846" s="30">
        <f t="shared" si="138"/>
        <v>9832</v>
      </c>
      <c r="F8846" s="39"/>
    </row>
    <row r="8847" spans="5:6" x14ac:dyDescent="0.25">
      <c r="E8847" s="30">
        <f t="shared" si="138"/>
        <v>9833</v>
      </c>
      <c r="F8847" s="39"/>
    </row>
    <row r="8848" spans="5:6" x14ac:dyDescent="0.25">
      <c r="E8848" s="30">
        <f t="shared" si="138"/>
        <v>9834</v>
      </c>
      <c r="F8848" s="39"/>
    </row>
    <row r="8849" spans="5:6" x14ac:dyDescent="0.25">
      <c r="E8849" s="30">
        <f t="shared" si="138"/>
        <v>9835</v>
      </c>
      <c r="F8849" s="39"/>
    </row>
    <row r="8850" spans="5:6" x14ac:dyDescent="0.25">
      <c r="E8850" s="30">
        <f t="shared" si="138"/>
        <v>9836</v>
      </c>
      <c r="F8850" s="39"/>
    </row>
    <row r="8851" spans="5:6" x14ac:dyDescent="0.25">
      <c r="E8851" s="30">
        <f t="shared" si="138"/>
        <v>9837</v>
      </c>
      <c r="F8851" s="39"/>
    </row>
    <row r="8852" spans="5:6" x14ac:dyDescent="0.25">
      <c r="E8852" s="30">
        <f t="shared" si="138"/>
        <v>9838</v>
      </c>
      <c r="F8852" s="39"/>
    </row>
    <row r="8853" spans="5:6" x14ac:dyDescent="0.25">
      <c r="E8853" s="30">
        <f t="shared" si="138"/>
        <v>9839</v>
      </c>
      <c r="F8853" s="39"/>
    </row>
    <row r="8854" spans="5:6" x14ac:dyDescent="0.25">
      <c r="E8854" s="30">
        <f t="shared" si="138"/>
        <v>9840</v>
      </c>
      <c r="F8854" s="39"/>
    </row>
    <row r="8855" spans="5:6" x14ac:dyDescent="0.25">
      <c r="E8855" s="30">
        <f t="shared" si="138"/>
        <v>9841</v>
      </c>
      <c r="F8855" s="39"/>
    </row>
    <row r="8856" spans="5:6" x14ac:dyDescent="0.25">
      <c r="E8856" s="30">
        <f t="shared" si="138"/>
        <v>9842</v>
      </c>
      <c r="F8856" s="39"/>
    </row>
    <row r="8857" spans="5:6" x14ac:dyDescent="0.25">
      <c r="E8857" s="30">
        <f t="shared" si="138"/>
        <v>9843</v>
      </c>
      <c r="F8857" s="39"/>
    </row>
    <row r="8858" spans="5:6" x14ac:dyDescent="0.25">
      <c r="E8858" s="30">
        <f t="shared" si="138"/>
        <v>9844</v>
      </c>
      <c r="F8858" s="39"/>
    </row>
    <row r="8859" spans="5:6" x14ac:dyDescent="0.25">
      <c r="E8859" s="30">
        <f t="shared" si="138"/>
        <v>9845</v>
      </c>
      <c r="F8859" s="39"/>
    </row>
    <row r="8860" spans="5:6" x14ac:dyDescent="0.25">
      <c r="E8860" s="30">
        <f t="shared" si="138"/>
        <v>9846</v>
      </c>
      <c r="F8860" s="39"/>
    </row>
    <row r="8861" spans="5:6" x14ac:dyDescent="0.25">
      <c r="E8861" s="30">
        <f t="shared" si="138"/>
        <v>9847</v>
      </c>
      <c r="F8861" s="39"/>
    </row>
    <row r="8862" spans="5:6" x14ac:dyDescent="0.25">
      <c r="E8862" s="30">
        <f t="shared" si="138"/>
        <v>9848</v>
      </c>
      <c r="F8862" s="39"/>
    </row>
    <row r="8863" spans="5:6" x14ac:dyDescent="0.25">
      <c r="E8863" s="30">
        <f t="shared" si="138"/>
        <v>9849</v>
      </c>
      <c r="F8863" s="39"/>
    </row>
    <row r="8864" spans="5:6" x14ac:dyDescent="0.25">
      <c r="E8864" s="30">
        <f t="shared" si="138"/>
        <v>9850</v>
      </c>
      <c r="F8864" s="39"/>
    </row>
    <row r="8865" spans="5:6" x14ac:dyDescent="0.25">
      <c r="E8865" s="30">
        <f t="shared" si="138"/>
        <v>9851</v>
      </c>
      <c r="F8865" s="39"/>
    </row>
    <row r="8866" spans="5:6" x14ac:dyDescent="0.25">
      <c r="E8866" s="30">
        <f t="shared" si="138"/>
        <v>9852</v>
      </c>
      <c r="F8866" s="39"/>
    </row>
    <row r="8867" spans="5:6" x14ac:dyDescent="0.25">
      <c r="E8867" s="30">
        <f t="shared" si="138"/>
        <v>9853</v>
      </c>
      <c r="F8867" s="39"/>
    </row>
    <row r="8868" spans="5:6" x14ac:dyDescent="0.25">
      <c r="E8868" s="30">
        <f t="shared" si="138"/>
        <v>9854</v>
      </c>
      <c r="F8868" s="39"/>
    </row>
    <row r="8869" spans="5:6" x14ac:dyDescent="0.25">
      <c r="E8869" s="30">
        <f t="shared" si="138"/>
        <v>9855</v>
      </c>
      <c r="F8869" s="39"/>
    </row>
    <row r="8870" spans="5:6" x14ac:dyDescent="0.25">
      <c r="E8870" s="30">
        <f t="shared" si="138"/>
        <v>9856</v>
      </c>
      <c r="F8870" s="39"/>
    </row>
    <row r="8871" spans="5:6" x14ac:dyDescent="0.25">
      <c r="E8871" s="30">
        <f t="shared" si="138"/>
        <v>9857</v>
      </c>
      <c r="F8871" s="39"/>
    </row>
    <row r="8872" spans="5:6" x14ac:dyDescent="0.25">
      <c r="E8872" s="30">
        <f t="shared" si="138"/>
        <v>9858</v>
      </c>
      <c r="F8872" s="39"/>
    </row>
    <row r="8873" spans="5:6" x14ac:dyDescent="0.25">
      <c r="E8873" s="30">
        <f t="shared" ref="E8873:E8936" si="139" xml:space="preserve"> E8872 + 1</f>
        <v>9859</v>
      </c>
      <c r="F8873" s="39"/>
    </row>
    <row r="8874" spans="5:6" x14ac:dyDescent="0.25">
      <c r="E8874" s="30">
        <f t="shared" si="139"/>
        <v>9860</v>
      </c>
      <c r="F8874" s="39"/>
    </row>
    <row r="8875" spans="5:6" x14ac:dyDescent="0.25">
      <c r="E8875" s="30">
        <f t="shared" si="139"/>
        <v>9861</v>
      </c>
      <c r="F8875" s="39"/>
    </row>
    <row r="8876" spans="5:6" x14ac:dyDescent="0.25">
      <c r="E8876" s="30">
        <f t="shared" si="139"/>
        <v>9862</v>
      </c>
      <c r="F8876" s="39"/>
    </row>
    <row r="8877" spans="5:6" x14ac:dyDescent="0.25">
      <c r="E8877" s="30">
        <f t="shared" si="139"/>
        <v>9863</v>
      </c>
      <c r="F8877" s="39"/>
    </row>
    <row r="8878" spans="5:6" x14ac:dyDescent="0.25">
      <c r="E8878" s="30">
        <f t="shared" si="139"/>
        <v>9864</v>
      </c>
      <c r="F8878" s="39"/>
    </row>
    <row r="8879" spans="5:6" x14ac:dyDescent="0.25">
      <c r="E8879" s="30">
        <f t="shared" si="139"/>
        <v>9865</v>
      </c>
      <c r="F8879" s="39"/>
    </row>
    <row r="8880" spans="5:6" x14ac:dyDescent="0.25">
      <c r="E8880" s="30">
        <f t="shared" si="139"/>
        <v>9866</v>
      </c>
      <c r="F8880" s="39"/>
    </row>
    <row r="8881" spans="5:6" x14ac:dyDescent="0.25">
      <c r="E8881" s="30">
        <f t="shared" si="139"/>
        <v>9867</v>
      </c>
      <c r="F8881" s="39"/>
    </row>
    <row r="8882" spans="5:6" x14ac:dyDescent="0.25">
      <c r="E8882" s="30">
        <f t="shared" si="139"/>
        <v>9868</v>
      </c>
      <c r="F8882" s="39"/>
    </row>
    <row r="8883" spans="5:6" x14ac:dyDescent="0.25">
      <c r="E8883" s="30">
        <f t="shared" si="139"/>
        <v>9869</v>
      </c>
      <c r="F8883" s="39"/>
    </row>
    <row r="8884" spans="5:6" x14ac:dyDescent="0.25">
      <c r="E8884" s="30">
        <f t="shared" si="139"/>
        <v>9870</v>
      </c>
      <c r="F8884" s="39"/>
    </row>
    <row r="8885" spans="5:6" x14ac:dyDescent="0.25">
      <c r="E8885" s="30">
        <f t="shared" si="139"/>
        <v>9871</v>
      </c>
      <c r="F8885" s="39"/>
    </row>
    <row r="8886" spans="5:6" x14ac:dyDescent="0.25">
      <c r="E8886" s="30">
        <f t="shared" si="139"/>
        <v>9872</v>
      </c>
      <c r="F8886" s="39"/>
    </row>
    <row r="8887" spans="5:6" x14ac:dyDescent="0.25">
      <c r="E8887" s="30">
        <f t="shared" si="139"/>
        <v>9873</v>
      </c>
      <c r="F8887" s="39"/>
    </row>
    <row r="8888" spans="5:6" x14ac:dyDescent="0.25">
      <c r="E8888" s="30">
        <f t="shared" si="139"/>
        <v>9874</v>
      </c>
      <c r="F8888" s="39"/>
    </row>
    <row r="8889" spans="5:6" x14ac:dyDescent="0.25">
      <c r="E8889" s="30">
        <f t="shared" si="139"/>
        <v>9875</v>
      </c>
      <c r="F8889" s="39"/>
    </row>
    <row r="8890" spans="5:6" x14ac:dyDescent="0.25">
      <c r="E8890" s="30">
        <f t="shared" si="139"/>
        <v>9876</v>
      </c>
      <c r="F8890" s="39"/>
    </row>
    <row r="8891" spans="5:6" x14ac:dyDescent="0.25">
      <c r="E8891" s="30">
        <f t="shared" si="139"/>
        <v>9877</v>
      </c>
      <c r="F8891" s="39"/>
    </row>
    <row r="8892" spans="5:6" x14ac:dyDescent="0.25">
      <c r="E8892" s="30">
        <f t="shared" si="139"/>
        <v>9878</v>
      </c>
      <c r="F8892" s="39"/>
    </row>
    <row r="8893" spans="5:6" x14ac:dyDescent="0.25">
      <c r="E8893" s="30">
        <f t="shared" si="139"/>
        <v>9879</v>
      </c>
      <c r="F8893" s="39"/>
    </row>
    <row r="8894" spans="5:6" x14ac:dyDescent="0.25">
      <c r="E8894" s="30">
        <f t="shared" si="139"/>
        <v>9880</v>
      </c>
      <c r="F8894" s="39"/>
    </row>
    <row r="8895" spans="5:6" x14ac:dyDescent="0.25">
      <c r="E8895" s="30">
        <f t="shared" si="139"/>
        <v>9881</v>
      </c>
      <c r="F8895" s="39"/>
    </row>
    <row r="8896" spans="5:6" x14ac:dyDescent="0.25">
      <c r="E8896" s="30">
        <f t="shared" si="139"/>
        <v>9882</v>
      </c>
      <c r="F8896" s="39"/>
    </row>
    <row r="8897" spans="5:6" x14ac:dyDescent="0.25">
      <c r="E8897" s="30">
        <f t="shared" si="139"/>
        <v>9883</v>
      </c>
      <c r="F8897" s="39"/>
    </row>
    <row r="8898" spans="5:6" x14ac:dyDescent="0.25">
      <c r="E8898" s="30">
        <f t="shared" si="139"/>
        <v>9884</v>
      </c>
      <c r="F8898" s="39"/>
    </row>
    <row r="8899" spans="5:6" x14ac:dyDescent="0.25">
      <c r="E8899" s="30">
        <f t="shared" si="139"/>
        <v>9885</v>
      </c>
      <c r="F8899" s="39"/>
    </row>
    <row r="8900" spans="5:6" x14ac:dyDescent="0.25">
      <c r="E8900" s="30">
        <f t="shared" si="139"/>
        <v>9886</v>
      </c>
      <c r="F8900" s="39"/>
    </row>
    <row r="8901" spans="5:6" x14ac:dyDescent="0.25">
      <c r="E8901" s="30">
        <f t="shared" si="139"/>
        <v>9887</v>
      </c>
      <c r="F8901" s="39"/>
    </row>
    <row r="8902" spans="5:6" x14ac:dyDescent="0.25">
      <c r="E8902" s="30">
        <f t="shared" si="139"/>
        <v>9888</v>
      </c>
      <c r="F8902" s="39"/>
    </row>
    <row r="8903" spans="5:6" x14ac:dyDescent="0.25">
      <c r="E8903" s="30">
        <f t="shared" si="139"/>
        <v>9889</v>
      </c>
      <c r="F8903" s="39"/>
    </row>
    <row r="8904" spans="5:6" x14ac:dyDescent="0.25">
      <c r="E8904" s="30">
        <f t="shared" si="139"/>
        <v>9890</v>
      </c>
      <c r="F8904" s="39"/>
    </row>
    <row r="8905" spans="5:6" x14ac:dyDescent="0.25">
      <c r="E8905" s="30">
        <f t="shared" si="139"/>
        <v>9891</v>
      </c>
      <c r="F8905" s="39"/>
    </row>
    <row r="8906" spans="5:6" x14ac:dyDescent="0.25">
      <c r="E8906" s="30">
        <f t="shared" si="139"/>
        <v>9892</v>
      </c>
      <c r="F8906" s="39"/>
    </row>
    <row r="8907" spans="5:6" x14ac:dyDescent="0.25">
      <c r="E8907" s="30">
        <f t="shared" si="139"/>
        <v>9893</v>
      </c>
      <c r="F8907" s="39"/>
    </row>
    <row r="8908" spans="5:6" x14ac:dyDescent="0.25">
      <c r="E8908" s="30">
        <f t="shared" si="139"/>
        <v>9894</v>
      </c>
      <c r="F8908" s="39"/>
    </row>
    <row r="8909" spans="5:6" x14ac:dyDescent="0.25">
      <c r="E8909" s="30">
        <f t="shared" si="139"/>
        <v>9895</v>
      </c>
      <c r="F8909" s="39"/>
    </row>
    <row r="8910" spans="5:6" x14ac:dyDescent="0.25">
      <c r="E8910" s="30">
        <f t="shared" si="139"/>
        <v>9896</v>
      </c>
      <c r="F8910" s="39"/>
    </row>
    <row r="8911" spans="5:6" x14ac:dyDescent="0.25">
      <c r="E8911" s="30">
        <f t="shared" si="139"/>
        <v>9897</v>
      </c>
      <c r="F8911" s="39"/>
    </row>
    <row r="8912" spans="5:6" x14ac:dyDescent="0.25">
      <c r="E8912" s="30">
        <f t="shared" si="139"/>
        <v>9898</v>
      </c>
      <c r="F8912" s="39"/>
    </row>
    <row r="8913" spans="5:6" x14ac:dyDescent="0.25">
      <c r="E8913" s="30">
        <f t="shared" si="139"/>
        <v>9899</v>
      </c>
      <c r="F8913" s="39"/>
    </row>
    <row r="8914" spans="5:6" x14ac:dyDescent="0.25">
      <c r="E8914" s="30">
        <f t="shared" si="139"/>
        <v>9900</v>
      </c>
      <c r="F8914" s="39"/>
    </row>
    <row r="8915" spans="5:6" x14ac:dyDescent="0.25">
      <c r="E8915" s="30">
        <f t="shared" si="139"/>
        <v>9901</v>
      </c>
      <c r="F8915" s="39"/>
    </row>
    <row r="8916" spans="5:6" x14ac:dyDescent="0.25">
      <c r="E8916" s="30">
        <f t="shared" si="139"/>
        <v>9902</v>
      </c>
      <c r="F8916" s="39"/>
    </row>
    <row r="8917" spans="5:6" x14ac:dyDescent="0.25">
      <c r="E8917" s="30">
        <f t="shared" si="139"/>
        <v>9903</v>
      </c>
      <c r="F8917" s="39"/>
    </row>
    <row r="8918" spans="5:6" x14ac:dyDescent="0.25">
      <c r="E8918" s="30">
        <f t="shared" si="139"/>
        <v>9904</v>
      </c>
      <c r="F8918" s="39"/>
    </row>
    <row r="8919" spans="5:6" x14ac:dyDescent="0.25">
      <c r="E8919" s="30">
        <f t="shared" si="139"/>
        <v>9905</v>
      </c>
      <c r="F8919" s="39"/>
    </row>
    <row r="8920" spans="5:6" x14ac:dyDescent="0.25">
      <c r="E8920" s="30">
        <f t="shared" si="139"/>
        <v>9906</v>
      </c>
      <c r="F8920" s="39"/>
    </row>
    <row r="8921" spans="5:6" x14ac:dyDescent="0.25">
      <c r="E8921" s="30">
        <f t="shared" si="139"/>
        <v>9907</v>
      </c>
      <c r="F8921" s="39"/>
    </row>
    <row r="8922" spans="5:6" x14ac:dyDescent="0.25">
      <c r="E8922" s="30">
        <f t="shared" si="139"/>
        <v>9908</v>
      </c>
      <c r="F8922" s="39"/>
    </row>
    <row r="8923" spans="5:6" x14ac:dyDescent="0.25">
      <c r="E8923" s="30">
        <f t="shared" si="139"/>
        <v>9909</v>
      </c>
      <c r="F8923" s="39"/>
    </row>
    <row r="8924" spans="5:6" x14ac:dyDescent="0.25">
      <c r="E8924" s="30">
        <f t="shared" si="139"/>
        <v>9910</v>
      </c>
      <c r="F8924" s="39"/>
    </row>
    <row r="8925" spans="5:6" x14ac:dyDescent="0.25">
      <c r="E8925" s="30">
        <f t="shared" si="139"/>
        <v>9911</v>
      </c>
      <c r="F8925" s="39"/>
    </row>
    <row r="8926" spans="5:6" x14ac:dyDescent="0.25">
      <c r="E8926" s="30">
        <f t="shared" si="139"/>
        <v>9912</v>
      </c>
      <c r="F8926" s="39"/>
    </row>
    <row r="8927" spans="5:6" x14ac:dyDescent="0.25">
      <c r="E8927" s="30">
        <f t="shared" si="139"/>
        <v>9913</v>
      </c>
      <c r="F8927" s="39"/>
    </row>
    <row r="8928" spans="5:6" x14ac:dyDescent="0.25">
      <c r="E8928" s="30">
        <f t="shared" si="139"/>
        <v>9914</v>
      </c>
      <c r="F8928" s="39"/>
    </row>
    <row r="8929" spans="5:6" x14ac:dyDescent="0.25">
      <c r="E8929" s="30">
        <f t="shared" si="139"/>
        <v>9915</v>
      </c>
      <c r="F8929" s="39"/>
    </row>
    <row r="8930" spans="5:6" x14ac:dyDescent="0.25">
      <c r="E8930" s="30">
        <f t="shared" si="139"/>
        <v>9916</v>
      </c>
      <c r="F8930" s="39"/>
    </row>
    <row r="8931" spans="5:6" x14ac:dyDescent="0.25">
      <c r="E8931" s="30">
        <f t="shared" si="139"/>
        <v>9917</v>
      </c>
      <c r="F8931" s="39"/>
    </row>
    <row r="8932" spans="5:6" x14ac:dyDescent="0.25">
      <c r="E8932" s="30">
        <f t="shared" si="139"/>
        <v>9918</v>
      </c>
      <c r="F8932" s="39"/>
    </row>
    <row r="8933" spans="5:6" x14ac:dyDescent="0.25">
      <c r="E8933" s="30">
        <f t="shared" si="139"/>
        <v>9919</v>
      </c>
      <c r="F8933" s="39"/>
    </row>
    <row r="8934" spans="5:6" x14ac:dyDescent="0.25">
      <c r="E8934" s="30">
        <f t="shared" si="139"/>
        <v>9920</v>
      </c>
      <c r="F8934" s="39"/>
    </row>
    <row r="8935" spans="5:6" x14ac:dyDescent="0.25">
      <c r="E8935" s="30">
        <f t="shared" si="139"/>
        <v>9921</v>
      </c>
      <c r="F8935" s="39"/>
    </row>
    <row r="8936" spans="5:6" x14ac:dyDescent="0.25">
      <c r="E8936" s="30">
        <f t="shared" si="139"/>
        <v>9922</v>
      </c>
      <c r="F8936" s="39"/>
    </row>
    <row r="8937" spans="5:6" x14ac:dyDescent="0.25">
      <c r="E8937" s="30">
        <f t="shared" ref="E8937:E9000" si="140" xml:space="preserve"> E8936 + 1</f>
        <v>9923</v>
      </c>
      <c r="F8937" s="39"/>
    </row>
    <row r="8938" spans="5:6" x14ac:dyDescent="0.25">
      <c r="E8938" s="30">
        <f t="shared" si="140"/>
        <v>9924</v>
      </c>
      <c r="F8938" s="39"/>
    </row>
    <row r="8939" spans="5:6" x14ac:dyDescent="0.25">
      <c r="E8939" s="30">
        <f t="shared" si="140"/>
        <v>9925</v>
      </c>
      <c r="F8939" s="39"/>
    </row>
    <row r="8940" spans="5:6" x14ac:dyDescent="0.25">
      <c r="E8940" s="30">
        <f t="shared" si="140"/>
        <v>9926</v>
      </c>
      <c r="F8940" s="39"/>
    </row>
    <row r="8941" spans="5:6" x14ac:dyDescent="0.25">
      <c r="E8941" s="30">
        <f t="shared" si="140"/>
        <v>9927</v>
      </c>
      <c r="F8941" s="39"/>
    </row>
    <row r="8942" spans="5:6" x14ac:dyDescent="0.25">
      <c r="E8942" s="30">
        <f t="shared" si="140"/>
        <v>9928</v>
      </c>
      <c r="F8942" s="39"/>
    </row>
    <row r="8943" spans="5:6" x14ac:dyDescent="0.25">
      <c r="E8943" s="30">
        <f t="shared" si="140"/>
        <v>9929</v>
      </c>
      <c r="F8943" s="39"/>
    </row>
    <row r="8944" spans="5:6" x14ac:dyDescent="0.25">
      <c r="E8944" s="30">
        <f t="shared" si="140"/>
        <v>9930</v>
      </c>
      <c r="F8944" s="39"/>
    </row>
    <row r="8945" spans="5:6" x14ac:dyDescent="0.25">
      <c r="E8945" s="30">
        <f t="shared" si="140"/>
        <v>9931</v>
      </c>
      <c r="F8945" s="39"/>
    </row>
    <row r="8946" spans="5:6" x14ac:dyDescent="0.25">
      <c r="E8946" s="30">
        <f t="shared" si="140"/>
        <v>9932</v>
      </c>
      <c r="F8946" s="39"/>
    </row>
    <row r="8947" spans="5:6" x14ac:dyDescent="0.25">
      <c r="E8947" s="30">
        <f t="shared" si="140"/>
        <v>9933</v>
      </c>
      <c r="F8947" s="39"/>
    </row>
    <row r="8948" spans="5:6" x14ac:dyDescent="0.25">
      <c r="E8948" s="30">
        <f t="shared" si="140"/>
        <v>9934</v>
      </c>
      <c r="F8948" s="39"/>
    </row>
    <row r="8949" spans="5:6" x14ac:dyDescent="0.25">
      <c r="E8949" s="30">
        <f t="shared" si="140"/>
        <v>9935</v>
      </c>
      <c r="F8949" s="39"/>
    </row>
    <row r="8950" spans="5:6" x14ac:dyDescent="0.25">
      <c r="E8950" s="30">
        <f t="shared" si="140"/>
        <v>9936</v>
      </c>
      <c r="F8950" s="39"/>
    </row>
    <row r="8951" spans="5:6" x14ac:dyDescent="0.25">
      <c r="E8951" s="30">
        <f t="shared" si="140"/>
        <v>9937</v>
      </c>
      <c r="F8951" s="39"/>
    </row>
    <row r="8952" spans="5:6" x14ac:dyDescent="0.25">
      <c r="E8952" s="30">
        <f t="shared" si="140"/>
        <v>9938</v>
      </c>
      <c r="F8952" s="39"/>
    </row>
    <row r="8953" spans="5:6" x14ac:dyDescent="0.25">
      <c r="E8953" s="30">
        <f t="shared" si="140"/>
        <v>9939</v>
      </c>
      <c r="F8953" s="39"/>
    </row>
    <row r="8954" spans="5:6" x14ac:dyDescent="0.25">
      <c r="E8954" s="30">
        <f t="shared" si="140"/>
        <v>9940</v>
      </c>
      <c r="F8954" s="39"/>
    </row>
    <row r="8955" spans="5:6" x14ac:dyDescent="0.25">
      <c r="E8955" s="30">
        <f t="shared" si="140"/>
        <v>9941</v>
      </c>
      <c r="F8955" s="39"/>
    </row>
    <row r="8956" spans="5:6" x14ac:dyDescent="0.25">
      <c r="E8956" s="30">
        <f t="shared" si="140"/>
        <v>9942</v>
      </c>
      <c r="F8956" s="39"/>
    </row>
    <row r="8957" spans="5:6" x14ac:dyDescent="0.25">
      <c r="E8957" s="30">
        <f t="shared" si="140"/>
        <v>9943</v>
      </c>
      <c r="F8957" s="39"/>
    </row>
    <row r="8958" spans="5:6" x14ac:dyDescent="0.25">
      <c r="E8958" s="30">
        <f t="shared" si="140"/>
        <v>9944</v>
      </c>
      <c r="F8958" s="39"/>
    </row>
    <row r="8959" spans="5:6" x14ac:dyDescent="0.25">
      <c r="E8959" s="30">
        <f t="shared" si="140"/>
        <v>9945</v>
      </c>
      <c r="F8959" s="39"/>
    </row>
    <row r="8960" spans="5:6" x14ac:dyDescent="0.25">
      <c r="E8960" s="30">
        <f t="shared" si="140"/>
        <v>9946</v>
      </c>
      <c r="F8960" s="39"/>
    </row>
    <row r="8961" spans="5:6" x14ac:dyDescent="0.25">
      <c r="E8961" s="30">
        <f t="shared" si="140"/>
        <v>9947</v>
      </c>
      <c r="F8961" s="39"/>
    </row>
    <row r="8962" spans="5:6" x14ac:dyDescent="0.25">
      <c r="E8962" s="30">
        <f t="shared" si="140"/>
        <v>9948</v>
      </c>
      <c r="F8962" s="39"/>
    </row>
    <row r="8963" spans="5:6" x14ac:dyDescent="0.25">
      <c r="E8963" s="30">
        <f t="shared" si="140"/>
        <v>9949</v>
      </c>
      <c r="F8963" s="39"/>
    </row>
    <row r="8964" spans="5:6" x14ac:dyDescent="0.25">
      <c r="E8964" s="30">
        <f t="shared" si="140"/>
        <v>9950</v>
      </c>
      <c r="F8964" s="39"/>
    </row>
    <row r="8965" spans="5:6" x14ac:dyDescent="0.25">
      <c r="E8965" s="30">
        <f t="shared" si="140"/>
        <v>9951</v>
      </c>
      <c r="F8965" s="39"/>
    </row>
    <row r="8966" spans="5:6" x14ac:dyDescent="0.25">
      <c r="E8966" s="30">
        <f t="shared" si="140"/>
        <v>9952</v>
      </c>
      <c r="F8966" s="39"/>
    </row>
    <row r="8967" spans="5:6" x14ac:dyDescent="0.25">
      <c r="E8967" s="30">
        <f t="shared" si="140"/>
        <v>9953</v>
      </c>
      <c r="F8967" s="39"/>
    </row>
    <row r="8968" spans="5:6" x14ac:dyDescent="0.25">
      <c r="E8968" s="30">
        <f t="shared" si="140"/>
        <v>9954</v>
      </c>
      <c r="F8968" s="39"/>
    </row>
    <row r="8969" spans="5:6" x14ac:dyDescent="0.25">
      <c r="E8969" s="30">
        <f t="shared" si="140"/>
        <v>9955</v>
      </c>
      <c r="F8969" s="39"/>
    </row>
    <row r="8970" spans="5:6" x14ac:dyDescent="0.25">
      <c r="E8970" s="30">
        <f t="shared" si="140"/>
        <v>9956</v>
      </c>
      <c r="F8970" s="39"/>
    </row>
    <row r="8971" spans="5:6" x14ac:dyDescent="0.25">
      <c r="E8971" s="30">
        <f t="shared" si="140"/>
        <v>9957</v>
      </c>
      <c r="F8971" s="39"/>
    </row>
    <row r="8972" spans="5:6" x14ac:dyDescent="0.25">
      <c r="E8972" s="30">
        <f t="shared" si="140"/>
        <v>9958</v>
      </c>
      <c r="F8972" s="39"/>
    </row>
    <row r="8973" spans="5:6" x14ac:dyDescent="0.25">
      <c r="E8973" s="30">
        <f t="shared" si="140"/>
        <v>9959</v>
      </c>
      <c r="F8973" s="39"/>
    </row>
    <row r="8974" spans="5:6" x14ac:dyDescent="0.25">
      <c r="E8974" s="30">
        <f t="shared" si="140"/>
        <v>9960</v>
      </c>
      <c r="F8974" s="39"/>
    </row>
    <row r="8975" spans="5:6" x14ac:dyDescent="0.25">
      <c r="E8975" s="30">
        <f t="shared" si="140"/>
        <v>9961</v>
      </c>
      <c r="F8975" s="39"/>
    </row>
    <row r="8976" spans="5:6" x14ac:dyDescent="0.25">
      <c r="E8976" s="30">
        <f t="shared" si="140"/>
        <v>9962</v>
      </c>
      <c r="F8976" s="39"/>
    </row>
    <row r="8977" spans="5:6" x14ac:dyDescent="0.25">
      <c r="E8977" s="30">
        <f t="shared" si="140"/>
        <v>9963</v>
      </c>
      <c r="F8977" s="39"/>
    </row>
    <row r="8978" spans="5:6" x14ac:dyDescent="0.25">
      <c r="E8978" s="30">
        <f t="shared" si="140"/>
        <v>9964</v>
      </c>
      <c r="F8978" s="39"/>
    </row>
    <row r="8979" spans="5:6" x14ac:dyDescent="0.25">
      <c r="E8979" s="30">
        <f t="shared" si="140"/>
        <v>9965</v>
      </c>
      <c r="F8979" s="39"/>
    </row>
    <row r="8980" spans="5:6" x14ac:dyDescent="0.25">
      <c r="E8980" s="30">
        <f t="shared" si="140"/>
        <v>9966</v>
      </c>
      <c r="F8980" s="39"/>
    </row>
    <row r="8981" spans="5:6" x14ac:dyDescent="0.25">
      <c r="E8981" s="30">
        <f t="shared" si="140"/>
        <v>9967</v>
      </c>
      <c r="F8981" s="39"/>
    </row>
    <row r="8982" spans="5:6" x14ac:dyDescent="0.25">
      <c r="E8982" s="30">
        <f t="shared" si="140"/>
        <v>9968</v>
      </c>
      <c r="F8982" s="39"/>
    </row>
    <row r="8983" spans="5:6" x14ac:dyDescent="0.25">
      <c r="E8983" s="30">
        <f t="shared" si="140"/>
        <v>9969</v>
      </c>
      <c r="F8983" s="39"/>
    </row>
    <row r="8984" spans="5:6" x14ac:dyDescent="0.25">
      <c r="E8984" s="30">
        <f t="shared" si="140"/>
        <v>9970</v>
      </c>
      <c r="F8984" s="39"/>
    </row>
    <row r="8985" spans="5:6" x14ac:dyDescent="0.25">
      <c r="E8985" s="30">
        <f t="shared" si="140"/>
        <v>9971</v>
      </c>
      <c r="F8985" s="39"/>
    </row>
    <row r="8986" spans="5:6" x14ac:dyDescent="0.25">
      <c r="E8986" s="30">
        <f t="shared" si="140"/>
        <v>9972</v>
      </c>
      <c r="F8986" s="39"/>
    </row>
    <row r="8987" spans="5:6" x14ac:dyDescent="0.25">
      <c r="E8987" s="30">
        <f t="shared" si="140"/>
        <v>9973</v>
      </c>
      <c r="F8987" s="39"/>
    </row>
    <row r="8988" spans="5:6" x14ac:dyDescent="0.25">
      <c r="E8988" s="30">
        <f t="shared" si="140"/>
        <v>9974</v>
      </c>
      <c r="F8988" s="39"/>
    </row>
    <row r="8989" spans="5:6" x14ac:dyDescent="0.25">
      <c r="E8989" s="30">
        <f t="shared" si="140"/>
        <v>9975</v>
      </c>
      <c r="F8989" s="39"/>
    </row>
    <row r="8990" spans="5:6" x14ac:dyDescent="0.25">
      <c r="E8990" s="30">
        <f t="shared" si="140"/>
        <v>9976</v>
      </c>
      <c r="F8990" s="39"/>
    </row>
    <row r="8991" spans="5:6" x14ac:dyDescent="0.25">
      <c r="E8991" s="30">
        <f t="shared" si="140"/>
        <v>9977</v>
      </c>
      <c r="F8991" s="39"/>
    </row>
    <row r="8992" spans="5:6" x14ac:dyDescent="0.25">
      <c r="E8992" s="30">
        <f t="shared" si="140"/>
        <v>9978</v>
      </c>
      <c r="F8992" s="39"/>
    </row>
    <row r="8993" spans="5:6" x14ac:dyDescent="0.25">
      <c r="E8993" s="30">
        <f t="shared" si="140"/>
        <v>9979</v>
      </c>
      <c r="F8993" s="39"/>
    </row>
    <row r="8994" spans="5:6" x14ac:dyDescent="0.25">
      <c r="E8994" s="30">
        <f t="shared" si="140"/>
        <v>9980</v>
      </c>
      <c r="F8994" s="39"/>
    </row>
    <row r="8995" spans="5:6" x14ac:dyDescent="0.25">
      <c r="E8995" s="30">
        <f t="shared" si="140"/>
        <v>9981</v>
      </c>
      <c r="F8995" s="39"/>
    </row>
    <row r="8996" spans="5:6" x14ac:dyDescent="0.25">
      <c r="E8996" s="30">
        <f t="shared" si="140"/>
        <v>9982</v>
      </c>
      <c r="F8996" s="39"/>
    </row>
    <row r="8997" spans="5:6" x14ac:dyDescent="0.25">
      <c r="E8997" s="30">
        <f t="shared" si="140"/>
        <v>9983</v>
      </c>
      <c r="F8997" s="39"/>
    </row>
    <row r="8998" spans="5:6" x14ac:dyDescent="0.25">
      <c r="E8998" s="30">
        <f t="shared" si="140"/>
        <v>9984</v>
      </c>
      <c r="F8998" s="39"/>
    </row>
    <row r="8999" spans="5:6" x14ac:dyDescent="0.25">
      <c r="E8999" s="30">
        <f t="shared" si="140"/>
        <v>9985</v>
      </c>
      <c r="F8999" s="39"/>
    </row>
    <row r="9000" spans="5:6" x14ac:dyDescent="0.25">
      <c r="E9000" s="30">
        <f t="shared" si="140"/>
        <v>9986</v>
      </c>
      <c r="F9000" s="39"/>
    </row>
    <row r="9001" spans="5:6" x14ac:dyDescent="0.25">
      <c r="E9001" s="30">
        <f t="shared" ref="E9001:E9013" si="141" xml:space="preserve"> E9000 + 1</f>
        <v>9987</v>
      </c>
      <c r="F9001" s="39"/>
    </row>
    <row r="9002" spans="5:6" x14ac:dyDescent="0.25">
      <c r="E9002" s="30">
        <f t="shared" si="141"/>
        <v>9988</v>
      </c>
      <c r="F9002" s="39"/>
    </row>
    <row r="9003" spans="5:6" x14ac:dyDescent="0.25">
      <c r="E9003" s="30">
        <f t="shared" si="141"/>
        <v>9989</v>
      </c>
      <c r="F9003" s="39"/>
    </row>
    <row r="9004" spans="5:6" x14ac:dyDescent="0.25">
      <c r="E9004" s="30">
        <f t="shared" si="141"/>
        <v>9990</v>
      </c>
      <c r="F9004" s="39"/>
    </row>
    <row r="9005" spans="5:6" x14ac:dyDescent="0.25">
      <c r="E9005" s="30">
        <f t="shared" si="141"/>
        <v>9991</v>
      </c>
      <c r="F9005" s="39"/>
    </row>
    <row r="9006" spans="5:6" x14ac:dyDescent="0.25">
      <c r="E9006" s="30">
        <f t="shared" si="141"/>
        <v>9992</v>
      </c>
      <c r="F9006" s="39"/>
    </row>
    <row r="9007" spans="5:6" x14ac:dyDescent="0.25">
      <c r="E9007" s="30">
        <f t="shared" si="141"/>
        <v>9993</v>
      </c>
      <c r="F9007" s="39"/>
    </row>
    <row r="9008" spans="5:6" x14ac:dyDescent="0.25">
      <c r="E9008" s="30">
        <f t="shared" si="141"/>
        <v>9994</v>
      </c>
      <c r="F9008" s="39"/>
    </row>
    <row r="9009" spans="5:6" x14ac:dyDescent="0.25">
      <c r="E9009" s="30">
        <f t="shared" si="141"/>
        <v>9995</v>
      </c>
      <c r="F9009" s="39"/>
    </row>
    <row r="9010" spans="5:6" x14ac:dyDescent="0.25">
      <c r="E9010" s="30">
        <f t="shared" si="141"/>
        <v>9996</v>
      </c>
      <c r="F9010" s="39"/>
    </row>
    <row r="9011" spans="5:6" x14ac:dyDescent="0.25">
      <c r="E9011" s="30">
        <f t="shared" si="141"/>
        <v>9997</v>
      </c>
      <c r="F9011" s="39"/>
    </row>
    <row r="9012" spans="5:6" x14ac:dyDescent="0.25">
      <c r="E9012" s="30">
        <f t="shared" si="141"/>
        <v>9998</v>
      </c>
      <c r="F9012" s="39"/>
    </row>
    <row r="9013" spans="5:6" x14ac:dyDescent="0.25">
      <c r="E9013" s="30">
        <f t="shared" si="141"/>
        <v>9999</v>
      </c>
      <c r="F9013" s="39"/>
    </row>
    <row r="9014" spans="5:6" x14ac:dyDescent="0.25"/>
    <row r="9015" spans="5:6" x14ac:dyDescent="0.25"/>
  </sheetData>
  <sheetProtection algorithmName="SHA-512" hashValue="tGDx3SWjzSu60kj2WaQo2ky2BosLVr/l6t/QvW3uXWsnYc0IloU2Csi9h6/RCQtTa/BP0Eit7N+G/CndssgTcA==" saltValue="1uQV7EzF5VAC8nTKe1pFFg==" spinCount="100000" sheet="1" objects="1" scenarios="1"/>
  <autoFilter ref="E13:F9013"/>
  <dataValidations count="1">
    <dataValidation type="list" allowBlank="1" showInputMessage="1" showErrorMessage="1" sqref="F14:F9013">
      <formula1>"SameDay (SD)"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2242"/>
  <sheetViews>
    <sheetView zoomScale="80" zoomScaleNormal="80" workbookViewId="0">
      <selection activeCell="F12" sqref="F12"/>
    </sheetView>
  </sheetViews>
  <sheetFormatPr defaultColWidth="0" defaultRowHeight="15" zeroHeight="1" x14ac:dyDescent="0.25"/>
  <cols>
    <col min="1" max="2" width="2" style="78" customWidth="1"/>
    <col min="3" max="3" width="2" style="79" customWidth="1"/>
    <col min="4" max="4" width="2" style="80" customWidth="1"/>
    <col min="5" max="5" width="64.5703125" style="80" customWidth="1"/>
    <col min="6" max="6" width="20.5703125" style="80" bestFit="1" customWidth="1"/>
    <col min="7" max="7" width="20.85546875" style="80" customWidth="1"/>
    <col min="8" max="8" width="29.140625" style="80" bestFit="1" customWidth="1"/>
    <col min="9" max="9" width="15.7109375" style="80" bestFit="1" customWidth="1"/>
    <col min="10" max="10" width="27" style="80" bestFit="1" customWidth="1"/>
    <col min="11" max="11" width="17.7109375" style="80" bestFit="1" customWidth="1"/>
    <col min="12" max="12" width="17.28515625" style="80" bestFit="1" customWidth="1"/>
    <col min="13" max="13" width="15.140625" style="80" bestFit="1" customWidth="1"/>
    <col min="14" max="14" width="20.28515625" style="80" bestFit="1" customWidth="1"/>
    <col min="15" max="15" width="26.28515625" style="80" bestFit="1" customWidth="1"/>
    <col min="16" max="16" width="21.5703125" style="80" bestFit="1" customWidth="1"/>
    <col min="17" max="17" width="23" style="80" bestFit="1" customWidth="1"/>
    <col min="18" max="18" width="9.140625" style="80" customWidth="1"/>
    <col min="19" max="16384" width="9.140625" style="81" hidden="1"/>
  </cols>
  <sheetData>
    <row r="1" spans="1:18" x14ac:dyDescent="0.25"/>
    <row r="2" spans="1:18" s="82" customFormat="1" x14ac:dyDescent="0.25">
      <c r="A2" s="78" t="s">
        <v>53</v>
      </c>
      <c r="B2" s="78"/>
      <c r="C2" s="79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18" s="82" customFormat="1" x14ac:dyDescent="0.25">
      <c r="A3" s="78"/>
      <c r="B3" s="78"/>
      <c r="C3" s="79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18" s="82" customFormat="1" x14ac:dyDescent="0.25">
      <c r="A4" s="78"/>
      <c r="B4" s="78" t="s">
        <v>1</v>
      </c>
      <c r="C4" s="79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s="82" customFormat="1" x14ac:dyDescent="0.25">
      <c r="A5" s="78"/>
      <c r="B5" s="78"/>
      <c r="C5" s="79"/>
      <c r="D5" s="78"/>
      <c r="E5" s="83" t="s">
        <v>2</v>
      </c>
      <c r="F5" s="84"/>
      <c r="G5" s="84"/>
      <c r="H5" s="84"/>
      <c r="I5" s="84"/>
      <c r="K5" s="78"/>
      <c r="L5" s="78"/>
      <c r="M5" s="78"/>
      <c r="N5" s="78"/>
      <c r="O5" s="78"/>
      <c r="P5" s="78"/>
      <c r="Q5" s="78"/>
      <c r="R5" s="78"/>
    </row>
    <row r="6" spans="1:18" s="82" customFormat="1" x14ac:dyDescent="0.25">
      <c r="C6" s="85"/>
      <c r="E6" s="84" t="s">
        <v>3</v>
      </c>
      <c r="F6" s="84"/>
      <c r="G6" s="84"/>
      <c r="H6" s="84"/>
      <c r="I6" s="84"/>
      <c r="J6" s="84"/>
    </row>
    <row r="7" spans="1:18" s="82" customFormat="1" x14ac:dyDescent="0.25">
      <c r="A7" s="78"/>
      <c r="B7" s="78"/>
      <c r="C7" s="79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</row>
    <row r="8" spans="1:18" s="82" customFormat="1" x14ac:dyDescent="0.25">
      <c r="A8" s="78"/>
      <c r="B8" s="78"/>
      <c r="C8" s="79"/>
      <c r="D8" s="78"/>
      <c r="E8" s="86" t="s">
        <v>54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</row>
    <row r="9" spans="1:18" s="82" customFormat="1" x14ac:dyDescent="0.25">
      <c r="A9" s="78"/>
      <c r="B9" s="78"/>
      <c r="C9" s="79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</row>
    <row r="10" spans="1:18" s="82" customFormat="1" x14ac:dyDescent="0.25">
      <c r="A10" s="78"/>
      <c r="B10" s="78"/>
      <c r="C10" s="79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</row>
    <row r="11" spans="1:18" x14ac:dyDescent="0.25">
      <c r="B11" s="87" t="s">
        <v>50</v>
      </c>
    </row>
    <row r="12" spans="1:18" x14ac:dyDescent="0.25">
      <c r="E12" s="80" t="s">
        <v>55</v>
      </c>
      <c r="F12" s="51"/>
      <c r="G12" s="80" t="s">
        <v>56</v>
      </c>
    </row>
    <row r="13" spans="1:18" x14ac:dyDescent="0.25">
      <c r="A13" s="82"/>
      <c r="B13" s="82"/>
      <c r="C13" s="85"/>
      <c r="D13" s="81"/>
      <c r="E13" s="81"/>
      <c r="F13" s="88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5">
      <c r="A14" s="89"/>
      <c r="B14" s="89"/>
      <c r="C14" s="90"/>
      <c r="D14" s="91"/>
      <c r="E14" s="80" t="s">
        <v>57</v>
      </c>
      <c r="F14" s="51"/>
      <c r="G14" s="80" t="s">
        <v>56</v>
      </c>
      <c r="L14" s="91"/>
      <c r="M14" s="91"/>
      <c r="N14" s="91"/>
      <c r="O14" s="91"/>
      <c r="P14" s="91"/>
      <c r="Q14" s="91"/>
      <c r="R14" s="91"/>
    </row>
    <row r="15" spans="1:18" x14ac:dyDescent="0.25">
      <c r="A15" s="89"/>
      <c r="B15" s="89"/>
      <c r="C15" s="90"/>
      <c r="D15" s="91"/>
      <c r="E15" s="81"/>
      <c r="F15" s="88"/>
      <c r="G15" s="81"/>
      <c r="H15" s="81"/>
      <c r="I15" s="81"/>
      <c r="J15" s="81"/>
      <c r="K15" s="81"/>
      <c r="L15" s="91"/>
      <c r="M15" s="91"/>
      <c r="N15" s="91"/>
      <c r="O15" s="91"/>
      <c r="P15" s="91"/>
      <c r="Q15" s="91"/>
      <c r="R15" s="91"/>
    </row>
    <row r="16" spans="1:18" x14ac:dyDescent="0.25">
      <c r="E16" s="80" t="s">
        <v>58</v>
      </c>
      <c r="F16" s="51"/>
      <c r="G16" s="80" t="s">
        <v>56</v>
      </c>
    </row>
    <row r="17" spans="1:18" x14ac:dyDescent="0.25">
      <c r="A17" s="82"/>
      <c r="B17" s="82"/>
      <c r="C17" s="85"/>
      <c r="D17" s="81"/>
      <c r="E17" s="81"/>
      <c r="F17" s="88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s="82" customFormat="1" x14ac:dyDescent="0.25">
      <c r="A18" s="92"/>
      <c r="B18" s="92"/>
      <c r="C18" s="93"/>
      <c r="D18" s="92"/>
      <c r="E18" s="92" t="s">
        <v>59</v>
      </c>
      <c r="F18" s="92">
        <f xml:space="preserve"> Q2240</f>
        <v>0</v>
      </c>
      <c r="G18" s="92" t="s">
        <v>56</v>
      </c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1:18" x14ac:dyDescent="0.25"/>
    <row r="20" spans="1:18" x14ac:dyDescent="0.25"/>
    <row r="21" spans="1:18" x14ac:dyDescent="0.25">
      <c r="B21" s="78" t="s">
        <v>31</v>
      </c>
    </row>
    <row r="22" spans="1:18" s="82" customFormat="1" x14ac:dyDescent="0.25">
      <c r="A22" s="78"/>
      <c r="B22" s="78"/>
      <c r="C22" s="79"/>
      <c r="D22" s="78"/>
      <c r="E22" s="78" t="s">
        <v>60</v>
      </c>
      <c r="F22" s="78" t="s">
        <v>51</v>
      </c>
      <c r="G22" s="78" t="s">
        <v>61</v>
      </c>
      <c r="H22" s="78" t="s">
        <v>62</v>
      </c>
      <c r="I22" s="78" t="s">
        <v>63</v>
      </c>
      <c r="J22" s="78" t="s">
        <v>64</v>
      </c>
      <c r="K22" s="78" t="s">
        <v>65</v>
      </c>
      <c r="L22" s="78" t="s">
        <v>66</v>
      </c>
      <c r="M22" s="78" t="s">
        <v>67</v>
      </c>
      <c r="N22" s="78" t="s">
        <v>68</v>
      </c>
      <c r="O22" s="78" t="s">
        <v>69</v>
      </c>
      <c r="P22" s="78" t="s">
        <v>70</v>
      </c>
      <c r="Q22" s="78" t="s">
        <v>71</v>
      </c>
      <c r="R22" s="78"/>
    </row>
    <row r="23" spans="1:18" x14ac:dyDescent="0.25">
      <c r="E23" s="81" t="str">
        <f xml:space="preserve"> IF( VLOOKUP( F23, 'Gepland transport - SD tabel'!$E$14:$F$9013, 2, FALSE ) = "", "OverNight (ON)", "SameDay (SD)" )</f>
        <v>OverNight (ON)</v>
      </c>
      <c r="F23" s="94">
        <v>7002</v>
      </c>
      <c r="G23" s="80" t="s">
        <v>72</v>
      </c>
      <c r="H23" s="80" t="s">
        <v>73</v>
      </c>
      <c r="I23" s="95">
        <v>44866</v>
      </c>
      <c r="J23" s="80" t="s">
        <v>74</v>
      </c>
      <c r="K23" s="96">
        <v>0.41666666666666669</v>
      </c>
      <c r="L23" s="96">
        <v>0.5</v>
      </c>
      <c r="M23" s="80">
        <v>1</v>
      </c>
      <c r="N23" s="80">
        <f xml:space="preserve"> M23 - 1</f>
        <v>0</v>
      </c>
      <c r="O23" s="97">
        <f t="shared" ref="O23:O86" si="0" xml:space="preserve"> N23 * $F$16</f>
        <v>0</v>
      </c>
      <c r="P23" s="97">
        <f xml:space="preserve"> IF( E23 = "SameDay (SD)", $F$12, $F$14 )</f>
        <v>0</v>
      </c>
      <c r="Q23" s="97">
        <f xml:space="preserve"> O23 + P23</f>
        <v>0</v>
      </c>
    </row>
    <row r="24" spans="1:18" x14ac:dyDescent="0.25">
      <c r="E24" s="81" t="str">
        <f xml:space="preserve"> IF( VLOOKUP( F24, 'Gepland transport - SD tabel'!$E$14:$F$9013, 2, FALSE ) = "", "OverNight (ON)", "SameDay (SD)" )</f>
        <v>OverNight (ON)</v>
      </c>
      <c r="F24" s="94">
        <v>4384</v>
      </c>
      <c r="G24" s="80" t="s">
        <v>75</v>
      </c>
      <c r="H24" s="80" t="s">
        <v>76</v>
      </c>
      <c r="I24" s="95">
        <v>44866</v>
      </c>
      <c r="J24" s="80" t="s">
        <v>74</v>
      </c>
      <c r="K24" s="96">
        <v>0.75</v>
      </c>
      <c r="L24" s="96">
        <v>0.83333333333333337</v>
      </c>
      <c r="M24" s="80">
        <v>1</v>
      </c>
      <c r="N24" s="80">
        <f t="shared" ref="N24:N87" si="1" xml:space="preserve"> M24 - 1</f>
        <v>0</v>
      </c>
      <c r="O24" s="97">
        <f t="shared" si="0"/>
        <v>0</v>
      </c>
      <c r="P24" s="97">
        <f t="shared" ref="P24:P87" si="2" xml:space="preserve"> IF( E24 = "SameDay (SD)", $F$12, $F$14 )</f>
        <v>0</v>
      </c>
      <c r="Q24" s="97">
        <f t="shared" ref="Q24:Q87" si="3" xml:space="preserve"> O24 + P24</f>
        <v>0</v>
      </c>
    </row>
    <row r="25" spans="1:18" x14ac:dyDescent="0.25">
      <c r="E25" s="81" t="str">
        <f xml:space="preserve"> IF( VLOOKUP( F25, 'Gepland transport - SD tabel'!$E$14:$F$9013, 2, FALSE ) = "", "OverNight (ON)", "SameDay (SD)" )</f>
        <v>OverNight (ON)</v>
      </c>
      <c r="F25" s="94">
        <v>3314</v>
      </c>
      <c r="G25" s="80" t="s">
        <v>77</v>
      </c>
      <c r="H25" s="80" t="s">
        <v>78</v>
      </c>
      <c r="I25" s="95">
        <v>44866</v>
      </c>
      <c r="J25" s="80" t="s">
        <v>74</v>
      </c>
      <c r="K25" s="96">
        <v>0.75</v>
      </c>
      <c r="L25" s="96">
        <v>0.83333333333333337</v>
      </c>
      <c r="M25" s="80">
        <v>1</v>
      </c>
      <c r="N25" s="80">
        <f t="shared" si="1"/>
        <v>0</v>
      </c>
      <c r="O25" s="97">
        <f t="shared" si="0"/>
        <v>0</v>
      </c>
      <c r="P25" s="97">
        <f t="shared" si="2"/>
        <v>0</v>
      </c>
      <c r="Q25" s="97">
        <f t="shared" si="3"/>
        <v>0</v>
      </c>
    </row>
    <row r="26" spans="1:18" x14ac:dyDescent="0.25">
      <c r="E26" s="81" t="str">
        <f xml:space="preserve"> IF( VLOOKUP( F26, 'Gepland transport - SD tabel'!$E$14:$F$9013, 2, FALSE ) = "", "OverNight (ON)", "SameDay (SD)" )</f>
        <v>OverNight (ON)</v>
      </c>
      <c r="F26" s="94">
        <v>4812</v>
      </c>
      <c r="G26" s="80" t="s">
        <v>79</v>
      </c>
      <c r="H26" s="80" t="s">
        <v>80</v>
      </c>
      <c r="I26" s="95">
        <v>44866</v>
      </c>
      <c r="J26" s="80" t="s">
        <v>74</v>
      </c>
      <c r="K26" s="96">
        <v>0.75</v>
      </c>
      <c r="L26" s="96">
        <v>0.83333333333333337</v>
      </c>
      <c r="M26" s="80">
        <v>1</v>
      </c>
      <c r="N26" s="80">
        <f t="shared" si="1"/>
        <v>0</v>
      </c>
      <c r="O26" s="97">
        <f t="shared" si="0"/>
        <v>0</v>
      </c>
      <c r="P26" s="97">
        <f t="shared" si="2"/>
        <v>0</v>
      </c>
      <c r="Q26" s="97">
        <f t="shared" si="3"/>
        <v>0</v>
      </c>
    </row>
    <row r="27" spans="1:18" x14ac:dyDescent="0.25">
      <c r="E27" s="81" t="str">
        <f xml:space="preserve"> IF( VLOOKUP( F27, 'Gepland transport - SD tabel'!$E$14:$F$9013, 2, FALSE ) = "", "OverNight (ON)", "SameDay (SD)" )</f>
        <v>OverNight (ON)</v>
      </c>
      <c r="F27" s="94">
        <v>6097</v>
      </c>
      <c r="G27" s="80" t="s">
        <v>81</v>
      </c>
      <c r="H27" s="80" t="s">
        <v>82</v>
      </c>
      <c r="I27" s="95">
        <v>44866</v>
      </c>
      <c r="J27" s="80" t="s">
        <v>74</v>
      </c>
      <c r="K27" s="96">
        <v>0.33333333333333331</v>
      </c>
      <c r="L27" s="96">
        <v>0.41666666666666663</v>
      </c>
      <c r="M27" s="80">
        <v>1</v>
      </c>
      <c r="N27" s="80">
        <f t="shared" si="1"/>
        <v>0</v>
      </c>
      <c r="O27" s="97">
        <f t="shared" si="0"/>
        <v>0</v>
      </c>
      <c r="P27" s="97">
        <f t="shared" si="2"/>
        <v>0</v>
      </c>
      <c r="Q27" s="97">
        <f t="shared" si="3"/>
        <v>0</v>
      </c>
    </row>
    <row r="28" spans="1:18" x14ac:dyDescent="0.25">
      <c r="E28" s="81" t="str">
        <f xml:space="preserve"> IF( VLOOKUP( F28, 'Gepland transport - SD tabel'!$E$14:$F$9013, 2, FALSE ) = "", "OverNight (ON)", "SameDay (SD)" )</f>
        <v>OverNight (ON)</v>
      </c>
      <c r="F28" s="94">
        <v>4033</v>
      </c>
      <c r="G28" s="80" t="s">
        <v>83</v>
      </c>
      <c r="H28" s="80" t="s">
        <v>84</v>
      </c>
      <c r="I28" s="95">
        <v>44866</v>
      </c>
      <c r="J28" s="80" t="s">
        <v>74</v>
      </c>
      <c r="K28" s="96">
        <v>0.41666666666666669</v>
      </c>
      <c r="L28" s="96">
        <v>0.5</v>
      </c>
      <c r="M28" s="80">
        <v>1</v>
      </c>
      <c r="N28" s="80">
        <f t="shared" si="1"/>
        <v>0</v>
      </c>
      <c r="O28" s="97">
        <f t="shared" si="0"/>
        <v>0</v>
      </c>
      <c r="P28" s="97">
        <f t="shared" si="2"/>
        <v>0</v>
      </c>
      <c r="Q28" s="97">
        <f t="shared" si="3"/>
        <v>0</v>
      </c>
    </row>
    <row r="29" spans="1:18" x14ac:dyDescent="0.25">
      <c r="E29" s="81" t="str">
        <f xml:space="preserve"> IF( VLOOKUP( F29, 'Gepland transport - SD tabel'!$E$14:$F$9013, 2, FALSE ) = "", "OverNight (ON)", "SameDay (SD)" )</f>
        <v>OverNight (ON)</v>
      </c>
      <c r="F29" s="94">
        <v>3053</v>
      </c>
      <c r="G29" s="80" t="s">
        <v>85</v>
      </c>
      <c r="H29" s="80" t="s">
        <v>86</v>
      </c>
      <c r="I29" s="95">
        <v>44866</v>
      </c>
      <c r="J29" s="80" t="s">
        <v>74</v>
      </c>
      <c r="K29" s="96">
        <v>0.41666666666666669</v>
      </c>
      <c r="L29" s="96">
        <v>0.5</v>
      </c>
      <c r="M29" s="80">
        <v>1</v>
      </c>
      <c r="N29" s="80">
        <f t="shared" si="1"/>
        <v>0</v>
      </c>
      <c r="O29" s="97">
        <f t="shared" si="0"/>
        <v>0</v>
      </c>
      <c r="P29" s="97">
        <f t="shared" si="2"/>
        <v>0</v>
      </c>
      <c r="Q29" s="97">
        <f t="shared" si="3"/>
        <v>0</v>
      </c>
    </row>
    <row r="30" spans="1:18" x14ac:dyDescent="0.25">
      <c r="E30" s="81" t="str">
        <f xml:space="preserve"> IF( VLOOKUP( F30, 'Gepland transport - SD tabel'!$E$14:$F$9013, 2, FALSE ) = "", "OverNight (ON)", "SameDay (SD)" )</f>
        <v>OverNight (ON)</v>
      </c>
      <c r="F30" s="94">
        <v>3118</v>
      </c>
      <c r="G30" s="80" t="s">
        <v>87</v>
      </c>
      <c r="H30" s="80" t="s">
        <v>88</v>
      </c>
      <c r="I30" s="95">
        <v>44866</v>
      </c>
      <c r="J30" s="80" t="s">
        <v>74</v>
      </c>
      <c r="K30" s="96">
        <v>0.75</v>
      </c>
      <c r="L30" s="96">
        <v>0.83333333333333337</v>
      </c>
      <c r="M30" s="80">
        <v>1</v>
      </c>
      <c r="N30" s="80">
        <f t="shared" si="1"/>
        <v>0</v>
      </c>
      <c r="O30" s="97">
        <f t="shared" si="0"/>
        <v>0</v>
      </c>
      <c r="P30" s="97">
        <f t="shared" si="2"/>
        <v>0</v>
      </c>
      <c r="Q30" s="97">
        <f t="shared" si="3"/>
        <v>0</v>
      </c>
    </row>
    <row r="31" spans="1:18" x14ac:dyDescent="0.25">
      <c r="E31" s="81" t="str">
        <f xml:space="preserve"> IF( VLOOKUP( F31, 'Gepland transport - SD tabel'!$E$14:$F$9013, 2, FALSE ) = "", "OverNight (ON)", "SameDay (SD)" )</f>
        <v>OverNight (ON)</v>
      </c>
      <c r="F31" s="94">
        <v>3319</v>
      </c>
      <c r="G31" s="80" t="s">
        <v>89</v>
      </c>
      <c r="H31" s="80" t="s">
        <v>78</v>
      </c>
      <c r="I31" s="95">
        <v>44866</v>
      </c>
      <c r="J31" s="80" t="s">
        <v>74</v>
      </c>
      <c r="K31" s="96">
        <v>0.75</v>
      </c>
      <c r="L31" s="96">
        <v>0.83333333333333337</v>
      </c>
      <c r="M31" s="80">
        <v>1</v>
      </c>
      <c r="N31" s="80">
        <f t="shared" si="1"/>
        <v>0</v>
      </c>
      <c r="O31" s="97">
        <f t="shared" si="0"/>
        <v>0</v>
      </c>
      <c r="P31" s="97">
        <f t="shared" si="2"/>
        <v>0</v>
      </c>
      <c r="Q31" s="97">
        <f t="shared" si="3"/>
        <v>0</v>
      </c>
    </row>
    <row r="32" spans="1:18" x14ac:dyDescent="0.25">
      <c r="E32" s="81" t="str">
        <f xml:space="preserve"> IF( VLOOKUP( F32, 'Gepland transport - SD tabel'!$E$14:$F$9013, 2, FALSE ) = "", "OverNight (ON)", "SameDay (SD)" )</f>
        <v>OverNight (ON)</v>
      </c>
      <c r="F32" s="94">
        <v>3332</v>
      </c>
      <c r="G32" s="80" t="s">
        <v>90</v>
      </c>
      <c r="H32" s="80" t="s">
        <v>91</v>
      </c>
      <c r="I32" s="95">
        <v>44866</v>
      </c>
      <c r="J32" s="80" t="s">
        <v>74</v>
      </c>
      <c r="K32" s="96">
        <v>0.625</v>
      </c>
      <c r="L32" s="96">
        <v>0.70833333333333337</v>
      </c>
      <c r="M32" s="80">
        <v>1</v>
      </c>
      <c r="N32" s="80">
        <f t="shared" si="1"/>
        <v>0</v>
      </c>
      <c r="O32" s="97">
        <f t="shared" si="0"/>
        <v>0</v>
      </c>
      <c r="P32" s="97">
        <f t="shared" si="2"/>
        <v>0</v>
      </c>
      <c r="Q32" s="97">
        <f t="shared" si="3"/>
        <v>0</v>
      </c>
    </row>
    <row r="33" spans="5:17" x14ac:dyDescent="0.25">
      <c r="E33" s="81" t="str">
        <f xml:space="preserve"> IF( VLOOKUP( F33, 'Gepland transport - SD tabel'!$E$14:$F$9013, 2, FALSE ) = "", "OverNight (ON)", "SameDay (SD)" )</f>
        <v>OverNight (ON)</v>
      </c>
      <c r="F33" s="94">
        <v>4872</v>
      </c>
      <c r="G33" s="80" t="s">
        <v>92</v>
      </c>
      <c r="H33" s="80" t="s">
        <v>93</v>
      </c>
      <c r="I33" s="95">
        <v>44866</v>
      </c>
      <c r="J33" s="80" t="s">
        <v>74</v>
      </c>
      <c r="K33" s="96">
        <v>0.75</v>
      </c>
      <c r="L33" s="96">
        <v>0.83333333333333337</v>
      </c>
      <c r="M33" s="80">
        <v>1</v>
      </c>
      <c r="N33" s="80">
        <f t="shared" si="1"/>
        <v>0</v>
      </c>
      <c r="O33" s="97">
        <f t="shared" si="0"/>
        <v>0</v>
      </c>
      <c r="P33" s="97">
        <f t="shared" si="2"/>
        <v>0</v>
      </c>
      <c r="Q33" s="97">
        <f t="shared" si="3"/>
        <v>0</v>
      </c>
    </row>
    <row r="34" spans="5:17" x14ac:dyDescent="0.25">
      <c r="E34" s="81" t="str">
        <f xml:space="preserve"> IF( VLOOKUP( F34, 'Gepland transport - SD tabel'!$E$14:$F$9013, 2, FALSE ) = "", "OverNight (ON)", "SameDay (SD)" )</f>
        <v>OverNight (ON)</v>
      </c>
      <c r="F34" s="94">
        <v>5018</v>
      </c>
      <c r="G34" s="80" t="s">
        <v>94</v>
      </c>
      <c r="H34" s="80" t="s">
        <v>95</v>
      </c>
      <c r="I34" s="95">
        <v>44866</v>
      </c>
      <c r="J34" s="80" t="s">
        <v>74</v>
      </c>
      <c r="K34" s="96">
        <v>0.41666666666666669</v>
      </c>
      <c r="L34" s="96">
        <v>0.5</v>
      </c>
      <c r="M34" s="80">
        <v>1</v>
      </c>
      <c r="N34" s="80">
        <f t="shared" si="1"/>
        <v>0</v>
      </c>
      <c r="O34" s="97">
        <f t="shared" si="0"/>
        <v>0</v>
      </c>
      <c r="P34" s="97">
        <f t="shared" si="2"/>
        <v>0</v>
      </c>
      <c r="Q34" s="97">
        <f t="shared" si="3"/>
        <v>0</v>
      </c>
    </row>
    <row r="35" spans="5:17" x14ac:dyDescent="0.25">
      <c r="E35" s="81" t="str">
        <f xml:space="preserve"> IF( VLOOKUP( F35, 'Gepland transport - SD tabel'!$E$14:$F$9013, 2, FALSE ) = "", "OverNight (ON)", "SameDay (SD)" )</f>
        <v>OverNight (ON)</v>
      </c>
      <c r="F35" s="94">
        <v>3068</v>
      </c>
      <c r="G35" s="80" t="s">
        <v>96</v>
      </c>
      <c r="H35" s="80" t="s">
        <v>86</v>
      </c>
      <c r="I35" s="95">
        <v>44866</v>
      </c>
      <c r="J35" s="80" t="s">
        <v>74</v>
      </c>
      <c r="K35" s="96">
        <v>0.41666666666666669</v>
      </c>
      <c r="L35" s="96">
        <v>0.5</v>
      </c>
      <c r="M35" s="80">
        <v>1</v>
      </c>
      <c r="N35" s="80">
        <f t="shared" si="1"/>
        <v>0</v>
      </c>
      <c r="O35" s="97">
        <f t="shared" si="0"/>
        <v>0</v>
      </c>
      <c r="P35" s="97">
        <f t="shared" si="2"/>
        <v>0</v>
      </c>
      <c r="Q35" s="97">
        <f t="shared" si="3"/>
        <v>0</v>
      </c>
    </row>
    <row r="36" spans="5:17" x14ac:dyDescent="0.25">
      <c r="E36" s="81" t="str">
        <f xml:space="preserve"> IF( VLOOKUP( F36, 'Gepland transport - SD tabel'!$E$14:$F$9013, 2, FALSE ) = "", "OverNight (ON)", "SameDay (SD)" )</f>
        <v>OverNight (ON)</v>
      </c>
      <c r="F36" s="94">
        <v>2935</v>
      </c>
      <c r="G36" s="80" t="s">
        <v>97</v>
      </c>
      <c r="H36" s="80" t="s">
        <v>98</v>
      </c>
      <c r="I36" s="95">
        <v>44866</v>
      </c>
      <c r="J36" s="80" t="s">
        <v>74</v>
      </c>
      <c r="K36" s="96">
        <v>0.625</v>
      </c>
      <c r="L36" s="96">
        <v>0.70833333333333337</v>
      </c>
      <c r="M36" s="80">
        <v>1</v>
      </c>
      <c r="N36" s="80">
        <f t="shared" si="1"/>
        <v>0</v>
      </c>
      <c r="O36" s="97">
        <f t="shared" si="0"/>
        <v>0</v>
      </c>
      <c r="P36" s="97">
        <f t="shared" si="2"/>
        <v>0</v>
      </c>
      <c r="Q36" s="97">
        <f t="shared" si="3"/>
        <v>0</v>
      </c>
    </row>
    <row r="37" spans="5:17" x14ac:dyDescent="0.25">
      <c r="E37" s="81" t="str">
        <f xml:space="preserve"> IF( VLOOKUP( F37, 'Gepland transport - SD tabel'!$E$14:$F$9013, 2, FALSE ) = "", "OverNight (ON)", "SameDay (SD)" )</f>
        <v>OverNight (ON)</v>
      </c>
      <c r="F37" s="94">
        <v>2224</v>
      </c>
      <c r="G37" s="80" t="s">
        <v>99</v>
      </c>
      <c r="H37" s="80" t="s">
        <v>100</v>
      </c>
      <c r="I37" s="95">
        <v>44866</v>
      </c>
      <c r="J37" s="80" t="s">
        <v>74</v>
      </c>
      <c r="K37" s="96">
        <v>0.41666666666666669</v>
      </c>
      <c r="L37" s="96">
        <v>0.5</v>
      </c>
      <c r="M37" s="80">
        <v>1</v>
      </c>
      <c r="N37" s="80">
        <f t="shared" si="1"/>
        <v>0</v>
      </c>
      <c r="O37" s="97">
        <f t="shared" si="0"/>
        <v>0</v>
      </c>
      <c r="P37" s="97">
        <f t="shared" si="2"/>
        <v>0</v>
      </c>
      <c r="Q37" s="97">
        <f t="shared" si="3"/>
        <v>0</v>
      </c>
    </row>
    <row r="38" spans="5:17" x14ac:dyDescent="0.25">
      <c r="E38" s="81" t="str">
        <f xml:space="preserve"> IF( VLOOKUP( F38, 'Gepland transport - SD tabel'!$E$14:$F$9013, 2, FALSE ) = "", "OverNight (ON)", "SameDay (SD)" )</f>
        <v>OverNight (ON)</v>
      </c>
      <c r="F38" s="94">
        <v>2514</v>
      </c>
      <c r="G38" s="80" t="s">
        <v>101</v>
      </c>
      <c r="H38" s="80" t="s">
        <v>102</v>
      </c>
      <c r="I38" s="95">
        <v>44866</v>
      </c>
      <c r="J38" s="80" t="s">
        <v>74</v>
      </c>
      <c r="K38" s="96">
        <v>0.75</v>
      </c>
      <c r="L38" s="96">
        <v>0.83333333333333337</v>
      </c>
      <c r="M38" s="80">
        <v>3</v>
      </c>
      <c r="N38" s="80">
        <f t="shared" si="1"/>
        <v>2</v>
      </c>
      <c r="O38" s="97">
        <f t="shared" si="0"/>
        <v>0</v>
      </c>
      <c r="P38" s="97">
        <f t="shared" si="2"/>
        <v>0</v>
      </c>
      <c r="Q38" s="97">
        <f t="shared" si="3"/>
        <v>0</v>
      </c>
    </row>
    <row r="39" spans="5:17" x14ac:dyDescent="0.25">
      <c r="E39" s="81" t="str">
        <f xml:space="preserve"> IF( VLOOKUP( F39, 'Gepland transport - SD tabel'!$E$14:$F$9013, 2, FALSE ) = "", "OverNight (ON)", "SameDay (SD)" )</f>
        <v>OverNight (ON)</v>
      </c>
      <c r="F39" s="94">
        <v>4702</v>
      </c>
      <c r="G39" s="80" t="s">
        <v>103</v>
      </c>
      <c r="H39" s="80" t="s">
        <v>104</v>
      </c>
      <c r="I39" s="95">
        <v>44866</v>
      </c>
      <c r="J39" s="80" t="s">
        <v>74</v>
      </c>
      <c r="K39" s="96">
        <v>0.625</v>
      </c>
      <c r="L39" s="96">
        <v>0.70833333333333337</v>
      </c>
      <c r="M39" s="80">
        <v>1</v>
      </c>
      <c r="N39" s="80">
        <f t="shared" si="1"/>
        <v>0</v>
      </c>
      <c r="O39" s="97">
        <f t="shared" si="0"/>
        <v>0</v>
      </c>
      <c r="P39" s="97">
        <f t="shared" si="2"/>
        <v>0</v>
      </c>
      <c r="Q39" s="97">
        <f t="shared" si="3"/>
        <v>0</v>
      </c>
    </row>
    <row r="40" spans="5:17" x14ac:dyDescent="0.25">
      <c r="E40" s="81" t="str">
        <f xml:space="preserve"> IF( VLOOKUP( F40, 'Gepland transport - SD tabel'!$E$14:$F$9013, 2, FALSE ) = "", "OverNight (ON)", "SameDay (SD)" )</f>
        <v>OverNight (ON)</v>
      </c>
      <c r="F40" s="94">
        <v>3297</v>
      </c>
      <c r="G40" s="80" t="s">
        <v>105</v>
      </c>
      <c r="H40" s="80" t="s">
        <v>106</v>
      </c>
      <c r="I40" s="95">
        <v>44866</v>
      </c>
      <c r="J40" s="80" t="s">
        <v>74</v>
      </c>
      <c r="K40" s="96">
        <v>0.75</v>
      </c>
      <c r="L40" s="96">
        <v>0.83333333333333337</v>
      </c>
      <c r="M40" s="80">
        <v>1</v>
      </c>
      <c r="N40" s="80">
        <f t="shared" si="1"/>
        <v>0</v>
      </c>
      <c r="O40" s="97">
        <f t="shared" si="0"/>
        <v>0</v>
      </c>
      <c r="P40" s="97">
        <f t="shared" si="2"/>
        <v>0</v>
      </c>
      <c r="Q40" s="97">
        <f t="shared" si="3"/>
        <v>0</v>
      </c>
    </row>
    <row r="41" spans="5:17" x14ac:dyDescent="0.25">
      <c r="E41" s="81" t="str">
        <f xml:space="preserve"> IF( VLOOKUP( F41, 'Gepland transport - SD tabel'!$E$14:$F$9013, 2, FALSE ) = "", "OverNight (ON)", "SameDay (SD)" )</f>
        <v>OverNight (ON)</v>
      </c>
      <c r="F41" s="94">
        <v>3544</v>
      </c>
      <c r="G41" s="80" t="s">
        <v>96</v>
      </c>
      <c r="H41" s="80" t="s">
        <v>107</v>
      </c>
      <c r="I41" s="95">
        <v>44866</v>
      </c>
      <c r="J41" s="80" t="s">
        <v>74</v>
      </c>
      <c r="K41" s="96">
        <v>0.33333333333333331</v>
      </c>
      <c r="L41" s="96">
        <v>0.41666666666666663</v>
      </c>
      <c r="M41" s="80">
        <v>1</v>
      </c>
      <c r="N41" s="80">
        <f t="shared" si="1"/>
        <v>0</v>
      </c>
      <c r="O41" s="97">
        <f t="shared" si="0"/>
        <v>0</v>
      </c>
      <c r="P41" s="97">
        <f t="shared" si="2"/>
        <v>0</v>
      </c>
      <c r="Q41" s="97">
        <f t="shared" si="3"/>
        <v>0</v>
      </c>
    </row>
    <row r="42" spans="5:17" x14ac:dyDescent="0.25">
      <c r="E42" s="81" t="str">
        <f xml:space="preserve"> IF( VLOOKUP( F42, 'Gepland transport - SD tabel'!$E$14:$F$9013, 2, FALSE ) = "", "OverNight (ON)", "SameDay (SD)" )</f>
        <v>OverNight (ON)</v>
      </c>
      <c r="F42" s="94">
        <v>2741</v>
      </c>
      <c r="G42" s="80" t="s">
        <v>108</v>
      </c>
      <c r="H42" s="80" t="s">
        <v>109</v>
      </c>
      <c r="I42" s="95">
        <v>44866</v>
      </c>
      <c r="J42" s="80" t="s">
        <v>74</v>
      </c>
      <c r="K42" s="96">
        <v>0.75</v>
      </c>
      <c r="L42" s="96">
        <v>0.83333333333333337</v>
      </c>
      <c r="M42" s="80">
        <v>1</v>
      </c>
      <c r="N42" s="80">
        <f t="shared" si="1"/>
        <v>0</v>
      </c>
      <c r="O42" s="97">
        <f t="shared" si="0"/>
        <v>0</v>
      </c>
      <c r="P42" s="97">
        <f t="shared" si="2"/>
        <v>0</v>
      </c>
      <c r="Q42" s="97">
        <f t="shared" si="3"/>
        <v>0</v>
      </c>
    </row>
    <row r="43" spans="5:17" x14ac:dyDescent="0.25">
      <c r="E43" s="81" t="str">
        <f xml:space="preserve"> IF( VLOOKUP( F43, 'Gepland transport - SD tabel'!$E$14:$F$9013, 2, FALSE ) = "", "OverNight (ON)", "SameDay (SD)" )</f>
        <v>OverNight (ON)</v>
      </c>
      <c r="F43" s="94">
        <v>3253</v>
      </c>
      <c r="G43" s="80" t="s">
        <v>110</v>
      </c>
      <c r="H43" s="80" t="s">
        <v>111</v>
      </c>
      <c r="I43" s="95">
        <v>44866</v>
      </c>
      <c r="J43" s="80" t="s">
        <v>74</v>
      </c>
      <c r="K43" s="96">
        <v>0.625</v>
      </c>
      <c r="L43" s="96">
        <v>0.70833333333333337</v>
      </c>
      <c r="M43" s="80">
        <v>1</v>
      </c>
      <c r="N43" s="80">
        <f t="shared" si="1"/>
        <v>0</v>
      </c>
      <c r="O43" s="97">
        <f t="shared" si="0"/>
        <v>0</v>
      </c>
      <c r="P43" s="97">
        <f t="shared" si="2"/>
        <v>0</v>
      </c>
      <c r="Q43" s="97">
        <f t="shared" si="3"/>
        <v>0</v>
      </c>
    </row>
    <row r="44" spans="5:17" x14ac:dyDescent="0.25">
      <c r="E44" s="81" t="str">
        <f xml:space="preserve"> IF( VLOOKUP( F44, 'Gepland transport - SD tabel'!$E$14:$F$9013, 2, FALSE ) = "", "OverNight (ON)", "SameDay (SD)" )</f>
        <v>OverNight (ON)</v>
      </c>
      <c r="F44" s="94">
        <v>3118</v>
      </c>
      <c r="G44" s="80" t="s">
        <v>112</v>
      </c>
      <c r="H44" s="80" t="s">
        <v>88</v>
      </c>
      <c r="I44" s="95">
        <v>44866</v>
      </c>
      <c r="J44" s="80" t="s">
        <v>74</v>
      </c>
      <c r="K44" s="96">
        <v>0.75</v>
      </c>
      <c r="L44" s="96">
        <v>0.83333333333333337</v>
      </c>
      <c r="M44" s="80">
        <v>1</v>
      </c>
      <c r="N44" s="80">
        <f t="shared" si="1"/>
        <v>0</v>
      </c>
      <c r="O44" s="97">
        <f t="shared" si="0"/>
        <v>0</v>
      </c>
      <c r="P44" s="97">
        <f t="shared" si="2"/>
        <v>0</v>
      </c>
      <c r="Q44" s="97">
        <f t="shared" si="3"/>
        <v>0</v>
      </c>
    </row>
    <row r="45" spans="5:17" x14ac:dyDescent="0.25">
      <c r="E45" s="81" t="str">
        <f xml:space="preserve"> IF( VLOOKUP( F45, 'Gepland transport - SD tabel'!$E$14:$F$9013, 2, FALSE ) = "", "OverNight (ON)", "SameDay (SD)" )</f>
        <v>OverNight (ON)</v>
      </c>
      <c r="F45" s="94">
        <v>4714</v>
      </c>
      <c r="G45" s="80" t="s">
        <v>113</v>
      </c>
      <c r="H45" s="80" t="s">
        <v>114</v>
      </c>
      <c r="I45" s="95">
        <v>44866</v>
      </c>
      <c r="J45" s="80" t="s">
        <v>74</v>
      </c>
      <c r="K45" s="96">
        <v>0.33333333333333331</v>
      </c>
      <c r="L45" s="96">
        <v>0.41666666666666663</v>
      </c>
      <c r="M45" s="80">
        <v>1</v>
      </c>
      <c r="N45" s="80">
        <f t="shared" si="1"/>
        <v>0</v>
      </c>
      <c r="O45" s="97">
        <f t="shared" si="0"/>
        <v>0</v>
      </c>
      <c r="P45" s="97">
        <f t="shared" si="2"/>
        <v>0</v>
      </c>
      <c r="Q45" s="97">
        <f t="shared" si="3"/>
        <v>0</v>
      </c>
    </row>
    <row r="46" spans="5:17" x14ac:dyDescent="0.25">
      <c r="E46" s="81" t="str">
        <f xml:space="preserve"> IF( VLOOKUP( F46, 'Gepland transport - SD tabel'!$E$14:$F$9013, 2, FALSE ) = "", "OverNight (ON)", "SameDay (SD)" )</f>
        <v>OverNight (ON)</v>
      </c>
      <c r="F46" s="94">
        <v>2906</v>
      </c>
      <c r="G46" s="80" t="s">
        <v>77</v>
      </c>
      <c r="H46" s="80" t="s">
        <v>115</v>
      </c>
      <c r="I46" s="95">
        <v>44866</v>
      </c>
      <c r="J46" s="80" t="s">
        <v>74</v>
      </c>
      <c r="K46" s="96">
        <v>0.625</v>
      </c>
      <c r="L46" s="96">
        <v>0.70833333333333337</v>
      </c>
      <c r="M46" s="80">
        <v>1</v>
      </c>
      <c r="N46" s="80">
        <f t="shared" si="1"/>
        <v>0</v>
      </c>
      <c r="O46" s="97">
        <f t="shared" si="0"/>
        <v>0</v>
      </c>
      <c r="P46" s="97">
        <f t="shared" si="2"/>
        <v>0</v>
      </c>
      <c r="Q46" s="97">
        <f t="shared" si="3"/>
        <v>0</v>
      </c>
    </row>
    <row r="47" spans="5:17" x14ac:dyDescent="0.25">
      <c r="E47" s="81" t="str">
        <f xml:space="preserve"> IF( VLOOKUP( F47, 'Gepland transport - SD tabel'!$E$14:$F$9013, 2, FALSE ) = "", "OverNight (ON)", "SameDay (SD)" )</f>
        <v>OverNight (ON)</v>
      </c>
      <c r="F47" s="94">
        <v>3214</v>
      </c>
      <c r="G47" s="80" t="s">
        <v>89</v>
      </c>
      <c r="H47" s="80" t="s">
        <v>116</v>
      </c>
      <c r="I47" s="95">
        <v>44866</v>
      </c>
      <c r="J47" s="80" t="s">
        <v>74</v>
      </c>
      <c r="K47" s="96">
        <v>0.75</v>
      </c>
      <c r="L47" s="96">
        <v>0.83333333333333337</v>
      </c>
      <c r="M47" s="80">
        <v>1</v>
      </c>
      <c r="N47" s="80">
        <f t="shared" si="1"/>
        <v>0</v>
      </c>
      <c r="O47" s="97">
        <f t="shared" si="0"/>
        <v>0</v>
      </c>
      <c r="P47" s="97">
        <f t="shared" si="2"/>
        <v>0</v>
      </c>
      <c r="Q47" s="97">
        <f t="shared" si="3"/>
        <v>0</v>
      </c>
    </row>
    <row r="48" spans="5:17" x14ac:dyDescent="0.25">
      <c r="E48" s="81" t="str">
        <f xml:space="preserve"> IF( VLOOKUP( F48, 'Gepland transport - SD tabel'!$E$14:$F$9013, 2, FALSE ) = "", "OverNight (ON)", "SameDay (SD)" )</f>
        <v>OverNight (ON)</v>
      </c>
      <c r="F48" s="94">
        <v>3171</v>
      </c>
      <c r="G48" s="80" t="s">
        <v>117</v>
      </c>
      <c r="H48" s="80" t="s">
        <v>118</v>
      </c>
      <c r="I48" s="95">
        <v>44866</v>
      </c>
      <c r="J48" s="80" t="s">
        <v>74</v>
      </c>
      <c r="K48" s="96">
        <v>0.625</v>
      </c>
      <c r="L48" s="96">
        <v>0.70833333333333337</v>
      </c>
      <c r="M48" s="80">
        <v>1</v>
      </c>
      <c r="N48" s="80">
        <f t="shared" si="1"/>
        <v>0</v>
      </c>
      <c r="O48" s="97">
        <f t="shared" si="0"/>
        <v>0</v>
      </c>
      <c r="P48" s="97">
        <f t="shared" si="2"/>
        <v>0</v>
      </c>
      <c r="Q48" s="97">
        <f t="shared" si="3"/>
        <v>0</v>
      </c>
    </row>
    <row r="49" spans="5:17" x14ac:dyDescent="0.25">
      <c r="E49" s="81" t="str">
        <f xml:space="preserve"> IF( VLOOKUP( F49, 'Gepland transport - SD tabel'!$E$14:$F$9013, 2, FALSE ) = "", "OverNight (ON)", "SameDay (SD)" )</f>
        <v>OverNight (ON)</v>
      </c>
      <c r="F49" s="94">
        <v>4651</v>
      </c>
      <c r="G49" s="80" t="s">
        <v>119</v>
      </c>
      <c r="H49" s="80" t="s">
        <v>120</v>
      </c>
      <c r="I49" s="95">
        <v>44866</v>
      </c>
      <c r="J49" s="80" t="s">
        <v>74</v>
      </c>
      <c r="K49" s="96">
        <v>0.75</v>
      </c>
      <c r="L49" s="96">
        <v>0.83333333333333337</v>
      </c>
      <c r="M49" s="80">
        <v>1</v>
      </c>
      <c r="N49" s="80">
        <f t="shared" si="1"/>
        <v>0</v>
      </c>
      <c r="O49" s="97">
        <f t="shared" si="0"/>
        <v>0</v>
      </c>
      <c r="P49" s="97">
        <f t="shared" si="2"/>
        <v>0</v>
      </c>
      <c r="Q49" s="97">
        <f t="shared" si="3"/>
        <v>0</v>
      </c>
    </row>
    <row r="50" spans="5:17" x14ac:dyDescent="0.25">
      <c r="E50" s="81" t="str">
        <f xml:space="preserve"> IF( VLOOKUP( F50, 'Gepland transport - SD tabel'!$E$14:$F$9013, 2, FALSE ) = "", "OverNight (ON)", "SameDay (SD)" )</f>
        <v>OverNight (ON)</v>
      </c>
      <c r="F50" s="94">
        <v>3067</v>
      </c>
      <c r="G50" s="80" t="s">
        <v>121</v>
      </c>
      <c r="H50" s="80" t="s">
        <v>86</v>
      </c>
      <c r="I50" s="95">
        <v>44866</v>
      </c>
      <c r="J50" s="80" t="s">
        <v>74</v>
      </c>
      <c r="K50" s="96">
        <v>0.75</v>
      </c>
      <c r="L50" s="96">
        <v>0.83333333333333337</v>
      </c>
      <c r="M50" s="80">
        <v>1</v>
      </c>
      <c r="N50" s="80">
        <f t="shared" si="1"/>
        <v>0</v>
      </c>
      <c r="O50" s="97">
        <f t="shared" si="0"/>
        <v>0</v>
      </c>
      <c r="P50" s="97">
        <f t="shared" si="2"/>
        <v>0</v>
      </c>
      <c r="Q50" s="97">
        <f t="shared" si="3"/>
        <v>0</v>
      </c>
    </row>
    <row r="51" spans="5:17" x14ac:dyDescent="0.25">
      <c r="E51" s="81" t="str">
        <f xml:space="preserve"> IF( VLOOKUP( F51, 'Gepland transport - SD tabel'!$E$14:$F$9013, 2, FALSE ) = "", "OverNight (ON)", "SameDay (SD)" )</f>
        <v>OverNight (ON)</v>
      </c>
      <c r="F51" s="94">
        <v>3014</v>
      </c>
      <c r="G51" s="80" t="s">
        <v>122</v>
      </c>
      <c r="H51" s="80" t="s">
        <v>86</v>
      </c>
      <c r="I51" s="95">
        <v>44866</v>
      </c>
      <c r="J51" s="80" t="s">
        <v>74</v>
      </c>
      <c r="K51" s="96">
        <v>0.625</v>
      </c>
      <c r="L51" s="96">
        <v>0.70833333333333337</v>
      </c>
      <c r="M51" s="80">
        <v>1</v>
      </c>
      <c r="N51" s="80">
        <f t="shared" si="1"/>
        <v>0</v>
      </c>
      <c r="O51" s="97">
        <f t="shared" si="0"/>
        <v>0</v>
      </c>
      <c r="P51" s="97">
        <f t="shared" si="2"/>
        <v>0</v>
      </c>
      <c r="Q51" s="97">
        <f t="shared" si="3"/>
        <v>0</v>
      </c>
    </row>
    <row r="52" spans="5:17" x14ac:dyDescent="0.25">
      <c r="E52" s="81" t="str">
        <f xml:space="preserve"> IF( VLOOKUP( F52, 'Gepland transport - SD tabel'!$E$14:$F$9013, 2, FALSE ) = "", "OverNight (ON)", "SameDay (SD)" )</f>
        <v>OverNight (ON)</v>
      </c>
      <c r="F52" s="94">
        <v>4921</v>
      </c>
      <c r="G52" s="80" t="s">
        <v>123</v>
      </c>
      <c r="H52" s="80" t="s">
        <v>124</v>
      </c>
      <c r="I52" s="95">
        <v>44866</v>
      </c>
      <c r="J52" s="80" t="s">
        <v>74</v>
      </c>
      <c r="K52" s="96">
        <v>0.625</v>
      </c>
      <c r="L52" s="96">
        <v>0.70833333333333337</v>
      </c>
      <c r="M52" s="80">
        <v>1</v>
      </c>
      <c r="N52" s="80">
        <f t="shared" si="1"/>
        <v>0</v>
      </c>
      <c r="O52" s="97">
        <f t="shared" si="0"/>
        <v>0</v>
      </c>
      <c r="P52" s="97">
        <f t="shared" si="2"/>
        <v>0</v>
      </c>
      <c r="Q52" s="97">
        <f t="shared" si="3"/>
        <v>0</v>
      </c>
    </row>
    <row r="53" spans="5:17" x14ac:dyDescent="0.25">
      <c r="E53" s="81" t="str">
        <f xml:space="preserve"> IF( VLOOKUP( F53, 'Gepland transport - SD tabel'!$E$14:$F$9013, 2, FALSE ) = "", "OverNight (ON)", "SameDay (SD)" )</f>
        <v>OverNight (ON)</v>
      </c>
      <c r="F53" s="94">
        <v>4381</v>
      </c>
      <c r="G53" s="80" t="s">
        <v>125</v>
      </c>
      <c r="H53" s="80" t="s">
        <v>76</v>
      </c>
      <c r="I53" s="95">
        <v>44866</v>
      </c>
      <c r="J53" s="80" t="s">
        <v>74</v>
      </c>
      <c r="K53" s="96">
        <v>0.75</v>
      </c>
      <c r="L53" s="96">
        <v>0.83333333333333337</v>
      </c>
      <c r="M53" s="80">
        <v>1</v>
      </c>
      <c r="N53" s="80">
        <f t="shared" si="1"/>
        <v>0</v>
      </c>
      <c r="O53" s="97">
        <f t="shared" si="0"/>
        <v>0</v>
      </c>
      <c r="P53" s="97">
        <f t="shared" si="2"/>
        <v>0</v>
      </c>
      <c r="Q53" s="97">
        <f t="shared" si="3"/>
        <v>0</v>
      </c>
    </row>
    <row r="54" spans="5:17" x14ac:dyDescent="0.25">
      <c r="E54" s="81" t="str">
        <f xml:space="preserve"> IF( VLOOKUP( F54, 'Gepland transport - SD tabel'!$E$14:$F$9013, 2, FALSE ) = "", "OverNight (ON)", "SameDay (SD)" )</f>
        <v>OverNight (ON)</v>
      </c>
      <c r="F54" s="94">
        <v>2727</v>
      </c>
      <c r="G54" s="80" t="s">
        <v>126</v>
      </c>
      <c r="H54" s="80" t="s">
        <v>127</v>
      </c>
      <c r="I54" s="95">
        <v>44866</v>
      </c>
      <c r="J54" s="80" t="s">
        <v>74</v>
      </c>
      <c r="K54" s="96">
        <v>0.625</v>
      </c>
      <c r="L54" s="96">
        <v>0.70833333333333337</v>
      </c>
      <c r="M54" s="80">
        <v>1</v>
      </c>
      <c r="N54" s="80">
        <f t="shared" si="1"/>
        <v>0</v>
      </c>
      <c r="O54" s="97">
        <f t="shared" si="0"/>
        <v>0</v>
      </c>
      <c r="P54" s="97">
        <f t="shared" si="2"/>
        <v>0</v>
      </c>
      <c r="Q54" s="97">
        <f t="shared" si="3"/>
        <v>0</v>
      </c>
    </row>
    <row r="55" spans="5:17" x14ac:dyDescent="0.25">
      <c r="E55" s="81" t="str">
        <f xml:space="preserve"> IF( VLOOKUP( F55, 'Gepland transport - SD tabel'!$E$14:$F$9013, 2, FALSE ) = "", "OverNight (ON)", "SameDay (SD)" )</f>
        <v>OverNight (ON)</v>
      </c>
      <c r="F55" s="94">
        <v>4462</v>
      </c>
      <c r="G55" s="80" t="s">
        <v>128</v>
      </c>
      <c r="H55" s="80" t="s">
        <v>129</v>
      </c>
      <c r="I55" s="95">
        <v>44866</v>
      </c>
      <c r="J55" s="80" t="s">
        <v>74</v>
      </c>
      <c r="K55" s="96">
        <v>0.33333333333333331</v>
      </c>
      <c r="L55" s="96">
        <v>0.41666666666666663</v>
      </c>
      <c r="M55" s="80">
        <v>1</v>
      </c>
      <c r="N55" s="80">
        <f t="shared" si="1"/>
        <v>0</v>
      </c>
      <c r="O55" s="97">
        <f t="shared" si="0"/>
        <v>0</v>
      </c>
      <c r="P55" s="97">
        <f t="shared" si="2"/>
        <v>0</v>
      </c>
      <c r="Q55" s="97">
        <f t="shared" si="3"/>
        <v>0</v>
      </c>
    </row>
    <row r="56" spans="5:17" x14ac:dyDescent="0.25">
      <c r="E56" s="81" t="str">
        <f xml:space="preserve"> IF( VLOOKUP( F56, 'Gepland transport - SD tabel'!$E$14:$F$9013, 2, FALSE ) = "", "OverNight (ON)", "SameDay (SD)" )</f>
        <v>OverNight (ON)</v>
      </c>
      <c r="F56" s="94">
        <v>3039</v>
      </c>
      <c r="G56" s="80" t="s">
        <v>130</v>
      </c>
      <c r="H56" s="80" t="s">
        <v>86</v>
      </c>
      <c r="I56" s="95">
        <v>44866</v>
      </c>
      <c r="J56" s="80" t="s">
        <v>74</v>
      </c>
      <c r="K56" s="96">
        <v>0.75</v>
      </c>
      <c r="L56" s="96">
        <v>0.83333333333333337</v>
      </c>
      <c r="M56" s="80">
        <v>1</v>
      </c>
      <c r="N56" s="80">
        <f t="shared" si="1"/>
        <v>0</v>
      </c>
      <c r="O56" s="97">
        <f t="shared" si="0"/>
        <v>0</v>
      </c>
      <c r="P56" s="97">
        <f t="shared" si="2"/>
        <v>0</v>
      </c>
      <c r="Q56" s="97">
        <f t="shared" si="3"/>
        <v>0</v>
      </c>
    </row>
    <row r="57" spans="5:17" x14ac:dyDescent="0.25">
      <c r="E57" s="81" t="str">
        <f xml:space="preserve"> IF( VLOOKUP( F57, 'Gepland transport - SD tabel'!$E$14:$F$9013, 2, FALSE ) = "", "OverNight (ON)", "SameDay (SD)" )</f>
        <v>OverNight (ON)</v>
      </c>
      <c r="F57" s="94">
        <v>4725</v>
      </c>
      <c r="G57" s="80" t="s">
        <v>131</v>
      </c>
      <c r="H57" s="80" t="s">
        <v>132</v>
      </c>
      <c r="I57" s="95">
        <v>44866</v>
      </c>
      <c r="J57" s="80" t="s">
        <v>74</v>
      </c>
      <c r="K57" s="96">
        <v>0.33333333333333331</v>
      </c>
      <c r="L57" s="96">
        <v>0.41666666666666663</v>
      </c>
      <c r="M57" s="80">
        <v>1</v>
      </c>
      <c r="N57" s="80">
        <f t="shared" si="1"/>
        <v>0</v>
      </c>
      <c r="O57" s="97">
        <f t="shared" si="0"/>
        <v>0</v>
      </c>
      <c r="P57" s="97">
        <f t="shared" si="2"/>
        <v>0</v>
      </c>
      <c r="Q57" s="97">
        <f t="shared" si="3"/>
        <v>0</v>
      </c>
    </row>
    <row r="58" spans="5:17" x14ac:dyDescent="0.25">
      <c r="E58" s="81" t="str">
        <f xml:space="preserve"> IF( VLOOKUP( F58, 'Gepland transport - SD tabel'!$E$14:$F$9013, 2, FALSE ) = "", "OverNight (ON)", "SameDay (SD)" )</f>
        <v>OverNight (ON)</v>
      </c>
      <c r="F58" s="94">
        <v>5041</v>
      </c>
      <c r="G58" s="80" t="s">
        <v>103</v>
      </c>
      <c r="H58" s="80" t="s">
        <v>95</v>
      </c>
      <c r="I58" s="95">
        <v>44866</v>
      </c>
      <c r="J58" s="80" t="s">
        <v>74</v>
      </c>
      <c r="K58" s="96">
        <v>0.33333333333333331</v>
      </c>
      <c r="L58" s="96">
        <v>0.41666666666666663</v>
      </c>
      <c r="M58" s="80">
        <v>1</v>
      </c>
      <c r="N58" s="80">
        <f t="shared" si="1"/>
        <v>0</v>
      </c>
      <c r="O58" s="97">
        <f t="shared" si="0"/>
        <v>0</v>
      </c>
      <c r="P58" s="97">
        <f t="shared" si="2"/>
        <v>0</v>
      </c>
      <c r="Q58" s="97">
        <f t="shared" si="3"/>
        <v>0</v>
      </c>
    </row>
    <row r="59" spans="5:17" x14ac:dyDescent="0.25">
      <c r="E59" s="81" t="str">
        <f xml:space="preserve"> IF( VLOOKUP( F59, 'Gepland transport - SD tabel'!$E$14:$F$9013, 2, FALSE ) = "", "OverNight (ON)", "SameDay (SD)" )</f>
        <v>OverNight (ON)</v>
      </c>
      <c r="F59" s="94">
        <v>3207</v>
      </c>
      <c r="G59" s="80" t="s">
        <v>133</v>
      </c>
      <c r="H59" s="80" t="s">
        <v>134</v>
      </c>
      <c r="I59" s="95">
        <v>44866</v>
      </c>
      <c r="J59" s="80" t="s">
        <v>74</v>
      </c>
      <c r="K59" s="96">
        <v>0.75</v>
      </c>
      <c r="L59" s="96">
        <v>0.83333333333333337</v>
      </c>
      <c r="M59" s="80">
        <v>1</v>
      </c>
      <c r="N59" s="80">
        <f t="shared" si="1"/>
        <v>0</v>
      </c>
      <c r="O59" s="97">
        <f t="shared" si="0"/>
        <v>0</v>
      </c>
      <c r="P59" s="97">
        <f t="shared" si="2"/>
        <v>0</v>
      </c>
      <c r="Q59" s="97">
        <f t="shared" si="3"/>
        <v>0</v>
      </c>
    </row>
    <row r="60" spans="5:17" x14ac:dyDescent="0.25">
      <c r="E60" s="81" t="str">
        <f xml:space="preserve"> IF( VLOOKUP( F60, 'Gepland transport - SD tabel'!$E$14:$F$9013, 2, FALSE ) = "", "OverNight (ON)", "SameDay (SD)" )</f>
        <v>OverNight (ON)</v>
      </c>
      <c r="F60" s="94">
        <v>9063</v>
      </c>
      <c r="G60" s="80" t="s">
        <v>135</v>
      </c>
      <c r="H60" s="80" t="s">
        <v>136</v>
      </c>
      <c r="I60" s="95">
        <v>44866</v>
      </c>
      <c r="J60" s="80" t="s">
        <v>74</v>
      </c>
      <c r="K60" s="96">
        <v>0.625</v>
      </c>
      <c r="L60" s="96">
        <v>0.70833333333333337</v>
      </c>
      <c r="M60" s="80">
        <v>1</v>
      </c>
      <c r="N60" s="80">
        <f t="shared" si="1"/>
        <v>0</v>
      </c>
      <c r="O60" s="97">
        <f t="shared" si="0"/>
        <v>0</v>
      </c>
      <c r="P60" s="97">
        <f t="shared" si="2"/>
        <v>0</v>
      </c>
      <c r="Q60" s="97">
        <f t="shared" si="3"/>
        <v>0</v>
      </c>
    </row>
    <row r="61" spans="5:17" x14ac:dyDescent="0.25">
      <c r="E61" s="81" t="str">
        <f xml:space="preserve"> IF( VLOOKUP( F61, 'Gepland transport - SD tabel'!$E$14:$F$9013, 2, FALSE ) = "", "OverNight (ON)", "SameDay (SD)" )</f>
        <v>OverNight (ON)</v>
      </c>
      <c r="F61" s="94">
        <v>3021</v>
      </c>
      <c r="G61" s="80" t="s">
        <v>137</v>
      </c>
      <c r="H61" s="80" t="s">
        <v>86</v>
      </c>
      <c r="I61" s="95">
        <v>44866</v>
      </c>
      <c r="J61" s="80" t="s">
        <v>74</v>
      </c>
      <c r="K61" s="96">
        <v>0.75</v>
      </c>
      <c r="L61" s="96">
        <v>0.83333333333333337</v>
      </c>
      <c r="M61" s="80">
        <v>1</v>
      </c>
      <c r="N61" s="80">
        <f t="shared" si="1"/>
        <v>0</v>
      </c>
      <c r="O61" s="97">
        <f t="shared" si="0"/>
        <v>0</v>
      </c>
      <c r="P61" s="97">
        <f t="shared" si="2"/>
        <v>0</v>
      </c>
      <c r="Q61" s="97">
        <f t="shared" si="3"/>
        <v>0</v>
      </c>
    </row>
    <row r="62" spans="5:17" x14ac:dyDescent="0.25">
      <c r="E62" s="81" t="str">
        <f xml:space="preserve"> IF( VLOOKUP( F62, 'Gepland transport - SD tabel'!$E$14:$F$9013, 2, FALSE ) = "", "OverNight (ON)", "SameDay (SD)" )</f>
        <v>OverNight (ON)</v>
      </c>
      <c r="F62" s="94">
        <v>3332</v>
      </c>
      <c r="G62" s="80" t="s">
        <v>138</v>
      </c>
      <c r="H62" s="80" t="s">
        <v>91</v>
      </c>
      <c r="I62" s="95">
        <v>44866</v>
      </c>
      <c r="J62" s="80" t="s">
        <v>74</v>
      </c>
      <c r="K62" s="96">
        <v>0.625</v>
      </c>
      <c r="L62" s="96">
        <v>0.70833333333333337</v>
      </c>
      <c r="M62" s="80">
        <v>1</v>
      </c>
      <c r="N62" s="80">
        <f t="shared" si="1"/>
        <v>0</v>
      </c>
      <c r="O62" s="97">
        <f t="shared" si="0"/>
        <v>0</v>
      </c>
      <c r="P62" s="97">
        <f t="shared" si="2"/>
        <v>0</v>
      </c>
      <c r="Q62" s="97">
        <f t="shared" si="3"/>
        <v>0</v>
      </c>
    </row>
    <row r="63" spans="5:17" x14ac:dyDescent="0.25">
      <c r="E63" s="81" t="str">
        <f xml:space="preserve"> IF( VLOOKUP( F63, 'Gepland transport - SD tabel'!$E$14:$F$9013, 2, FALSE ) = "", "OverNight (ON)", "SameDay (SD)" )</f>
        <v>OverNight (ON)</v>
      </c>
      <c r="F63" s="94">
        <v>3311</v>
      </c>
      <c r="G63" s="80" t="s">
        <v>139</v>
      </c>
      <c r="H63" s="80" t="s">
        <v>78</v>
      </c>
      <c r="I63" s="95">
        <v>44866</v>
      </c>
      <c r="J63" s="80" t="s">
        <v>74</v>
      </c>
      <c r="K63" s="96">
        <v>0.75</v>
      </c>
      <c r="L63" s="96">
        <v>0.83333333333333337</v>
      </c>
      <c r="M63" s="80">
        <v>2</v>
      </c>
      <c r="N63" s="80">
        <f t="shared" si="1"/>
        <v>1</v>
      </c>
      <c r="O63" s="97">
        <f t="shared" si="0"/>
        <v>0</v>
      </c>
      <c r="P63" s="97">
        <f t="shared" si="2"/>
        <v>0</v>
      </c>
      <c r="Q63" s="97">
        <f t="shared" si="3"/>
        <v>0</v>
      </c>
    </row>
    <row r="64" spans="5:17" x14ac:dyDescent="0.25">
      <c r="E64" s="81" t="str">
        <f xml:space="preserve"> IF( VLOOKUP( F64, 'Gepland transport - SD tabel'!$E$14:$F$9013, 2, FALSE ) = "", "OverNight (ON)", "SameDay (SD)" )</f>
        <v>OverNight (ON)</v>
      </c>
      <c r="F64" s="94">
        <v>4824</v>
      </c>
      <c r="G64" s="80" t="s">
        <v>117</v>
      </c>
      <c r="H64" s="80" t="s">
        <v>80</v>
      </c>
      <c r="I64" s="95">
        <v>44866</v>
      </c>
      <c r="J64" s="80" t="s">
        <v>74</v>
      </c>
      <c r="K64" s="96">
        <v>0.75</v>
      </c>
      <c r="L64" s="96">
        <v>0.83333333333333337</v>
      </c>
      <c r="M64" s="80">
        <v>1</v>
      </c>
      <c r="N64" s="80">
        <f t="shared" si="1"/>
        <v>0</v>
      </c>
      <c r="O64" s="97">
        <f t="shared" si="0"/>
        <v>0</v>
      </c>
      <c r="P64" s="97">
        <f t="shared" si="2"/>
        <v>0</v>
      </c>
      <c r="Q64" s="97">
        <f t="shared" si="3"/>
        <v>0</v>
      </c>
    </row>
    <row r="65" spans="5:17" x14ac:dyDescent="0.25">
      <c r="E65" s="81" t="str">
        <f xml:space="preserve"> IF( VLOOKUP( F65, 'Gepland transport - SD tabel'!$E$14:$F$9013, 2, FALSE ) = "", "OverNight (ON)", "SameDay (SD)" )</f>
        <v>OverNight (ON)</v>
      </c>
      <c r="F65" s="94">
        <v>3451</v>
      </c>
      <c r="G65" s="80" t="s">
        <v>140</v>
      </c>
      <c r="H65" s="80" t="s">
        <v>141</v>
      </c>
      <c r="I65" s="95">
        <v>44866</v>
      </c>
      <c r="J65" s="80" t="s">
        <v>74</v>
      </c>
      <c r="K65" s="96">
        <v>0.75</v>
      </c>
      <c r="L65" s="96">
        <v>0.83333333333333337</v>
      </c>
      <c r="M65" s="80">
        <v>1</v>
      </c>
      <c r="N65" s="80">
        <f t="shared" si="1"/>
        <v>0</v>
      </c>
      <c r="O65" s="97">
        <f t="shared" si="0"/>
        <v>0</v>
      </c>
      <c r="P65" s="97">
        <f t="shared" si="2"/>
        <v>0</v>
      </c>
      <c r="Q65" s="97">
        <f t="shared" si="3"/>
        <v>0</v>
      </c>
    </row>
    <row r="66" spans="5:17" x14ac:dyDescent="0.25">
      <c r="E66" s="81" t="str">
        <f xml:space="preserve"> IF( VLOOKUP( F66, 'Gepland transport - SD tabel'!$E$14:$F$9013, 2, FALSE ) = "", "OverNight (ON)", "SameDay (SD)" )</f>
        <v>OverNight (ON)</v>
      </c>
      <c r="F66" s="94">
        <v>3241</v>
      </c>
      <c r="G66" s="80" t="s">
        <v>142</v>
      </c>
      <c r="H66" s="80" t="s">
        <v>143</v>
      </c>
      <c r="I66" s="95">
        <v>44866</v>
      </c>
      <c r="J66" s="80" t="s">
        <v>74</v>
      </c>
      <c r="K66" s="96">
        <v>0.41666666666666669</v>
      </c>
      <c r="L66" s="96">
        <v>0.5</v>
      </c>
      <c r="M66" s="80">
        <v>1</v>
      </c>
      <c r="N66" s="80">
        <f t="shared" si="1"/>
        <v>0</v>
      </c>
      <c r="O66" s="97">
        <f t="shared" si="0"/>
        <v>0</v>
      </c>
      <c r="P66" s="97">
        <f t="shared" si="2"/>
        <v>0</v>
      </c>
      <c r="Q66" s="97">
        <f t="shared" si="3"/>
        <v>0</v>
      </c>
    </row>
    <row r="67" spans="5:17" x14ac:dyDescent="0.25">
      <c r="E67" s="81" t="str">
        <f xml:space="preserve"> IF( VLOOKUP( F67, 'Gepland transport - SD tabel'!$E$14:$F$9013, 2, FALSE ) = "", "OverNight (ON)", "SameDay (SD)" )</f>
        <v>OverNight (ON)</v>
      </c>
      <c r="F67" s="94">
        <v>2555</v>
      </c>
      <c r="G67" s="80" t="s">
        <v>144</v>
      </c>
      <c r="H67" s="80" t="s">
        <v>102</v>
      </c>
      <c r="I67" s="95">
        <v>44866</v>
      </c>
      <c r="J67" s="80" t="s">
        <v>74</v>
      </c>
      <c r="K67" s="96">
        <v>0.33333333333333331</v>
      </c>
      <c r="L67" s="96">
        <v>0.41666666666666663</v>
      </c>
      <c r="M67" s="80">
        <v>1</v>
      </c>
      <c r="N67" s="80">
        <f t="shared" si="1"/>
        <v>0</v>
      </c>
      <c r="O67" s="97">
        <f t="shared" si="0"/>
        <v>0</v>
      </c>
      <c r="P67" s="97">
        <f t="shared" si="2"/>
        <v>0</v>
      </c>
      <c r="Q67" s="97">
        <f t="shared" si="3"/>
        <v>0</v>
      </c>
    </row>
    <row r="68" spans="5:17" x14ac:dyDescent="0.25">
      <c r="E68" s="81" t="str">
        <f xml:space="preserve"> IF( VLOOKUP( F68, 'Gepland transport - SD tabel'!$E$14:$F$9013, 2, FALSE ) = "", "OverNight (ON)", "SameDay (SD)" )</f>
        <v>OverNight (ON)</v>
      </c>
      <c r="F68" s="94">
        <v>2718</v>
      </c>
      <c r="G68" s="80" t="s">
        <v>145</v>
      </c>
      <c r="H68" s="80" t="s">
        <v>127</v>
      </c>
      <c r="I68" s="95">
        <v>44866</v>
      </c>
      <c r="J68" s="80" t="s">
        <v>74</v>
      </c>
      <c r="K68" s="96">
        <v>0.75</v>
      </c>
      <c r="L68" s="96">
        <v>0.83333333333333337</v>
      </c>
      <c r="M68" s="80">
        <v>1</v>
      </c>
      <c r="N68" s="80">
        <f t="shared" si="1"/>
        <v>0</v>
      </c>
      <c r="O68" s="97">
        <f t="shared" si="0"/>
        <v>0</v>
      </c>
      <c r="P68" s="97">
        <f t="shared" si="2"/>
        <v>0</v>
      </c>
      <c r="Q68" s="97">
        <f t="shared" si="3"/>
        <v>0</v>
      </c>
    </row>
    <row r="69" spans="5:17" x14ac:dyDescent="0.25">
      <c r="E69" s="81" t="str">
        <f xml:space="preserve"> IF( VLOOKUP( F69, 'Gepland transport - SD tabel'!$E$14:$F$9013, 2, FALSE ) = "", "OverNight (ON)", "SameDay (SD)" )</f>
        <v>OverNight (ON)</v>
      </c>
      <c r="F69" s="94">
        <v>3117</v>
      </c>
      <c r="G69" s="80" t="s">
        <v>146</v>
      </c>
      <c r="H69" s="80" t="s">
        <v>88</v>
      </c>
      <c r="I69" s="95">
        <v>44866</v>
      </c>
      <c r="J69" s="80" t="s">
        <v>74</v>
      </c>
      <c r="K69" s="96">
        <v>0.625</v>
      </c>
      <c r="L69" s="96">
        <v>0.70833333333333337</v>
      </c>
      <c r="M69" s="80">
        <v>1</v>
      </c>
      <c r="N69" s="80">
        <f t="shared" si="1"/>
        <v>0</v>
      </c>
      <c r="O69" s="97">
        <f t="shared" si="0"/>
        <v>0</v>
      </c>
      <c r="P69" s="97">
        <f t="shared" si="2"/>
        <v>0</v>
      </c>
      <c r="Q69" s="97">
        <f t="shared" si="3"/>
        <v>0</v>
      </c>
    </row>
    <row r="70" spans="5:17" x14ac:dyDescent="0.25">
      <c r="E70" s="81" t="str">
        <f xml:space="preserve"> IF( VLOOKUP( F70, 'Gepland transport - SD tabel'!$E$14:$F$9013, 2, FALSE ) = "", "OverNight (ON)", "SameDay (SD)" )</f>
        <v>OverNight (ON)</v>
      </c>
      <c r="F70" s="94">
        <v>3079</v>
      </c>
      <c r="G70" s="80" t="s">
        <v>147</v>
      </c>
      <c r="H70" s="80" t="s">
        <v>86</v>
      </c>
      <c r="I70" s="95">
        <v>44866</v>
      </c>
      <c r="J70" s="80" t="s">
        <v>74</v>
      </c>
      <c r="K70" s="96">
        <v>0.625</v>
      </c>
      <c r="L70" s="96">
        <v>0.70833333333333337</v>
      </c>
      <c r="M70" s="80">
        <v>1</v>
      </c>
      <c r="N70" s="80">
        <f t="shared" si="1"/>
        <v>0</v>
      </c>
      <c r="O70" s="97">
        <f t="shared" si="0"/>
        <v>0</v>
      </c>
      <c r="P70" s="97">
        <f t="shared" si="2"/>
        <v>0</v>
      </c>
      <c r="Q70" s="97">
        <f t="shared" si="3"/>
        <v>0</v>
      </c>
    </row>
    <row r="71" spans="5:17" x14ac:dyDescent="0.25">
      <c r="E71" s="81" t="str">
        <f xml:space="preserve"> IF( VLOOKUP( F71, 'Gepland transport - SD tabel'!$E$14:$F$9013, 2, FALSE ) = "", "OverNight (ON)", "SameDay (SD)" )</f>
        <v>OverNight (ON)</v>
      </c>
      <c r="F71" s="94">
        <v>3022</v>
      </c>
      <c r="G71" s="80" t="s">
        <v>148</v>
      </c>
      <c r="H71" s="80" t="s">
        <v>86</v>
      </c>
      <c r="I71" s="95">
        <v>44866</v>
      </c>
      <c r="J71" s="80" t="s">
        <v>74</v>
      </c>
      <c r="K71" s="96">
        <v>0.75</v>
      </c>
      <c r="L71" s="96">
        <v>0.83333333333333337</v>
      </c>
      <c r="M71" s="80">
        <v>1</v>
      </c>
      <c r="N71" s="80">
        <f t="shared" si="1"/>
        <v>0</v>
      </c>
      <c r="O71" s="97">
        <f t="shared" si="0"/>
        <v>0</v>
      </c>
      <c r="P71" s="97">
        <f t="shared" si="2"/>
        <v>0</v>
      </c>
      <c r="Q71" s="97">
        <f t="shared" si="3"/>
        <v>0</v>
      </c>
    </row>
    <row r="72" spans="5:17" x14ac:dyDescent="0.25">
      <c r="E72" s="81" t="str">
        <f xml:space="preserve"> IF( VLOOKUP( F72, 'Gepland transport - SD tabel'!$E$14:$F$9013, 2, FALSE ) = "", "OverNight (ON)", "SameDay (SD)" )</f>
        <v>OverNight (ON)</v>
      </c>
      <c r="F72" s="94">
        <v>3061</v>
      </c>
      <c r="G72" s="80" t="s">
        <v>149</v>
      </c>
      <c r="H72" s="80" t="s">
        <v>86</v>
      </c>
      <c r="I72" s="95">
        <v>44866</v>
      </c>
      <c r="J72" s="80" t="s">
        <v>74</v>
      </c>
      <c r="K72" s="96">
        <v>0.375</v>
      </c>
      <c r="L72" s="96">
        <v>0.45833333333333331</v>
      </c>
      <c r="M72" s="80">
        <v>1</v>
      </c>
      <c r="N72" s="80">
        <f t="shared" si="1"/>
        <v>0</v>
      </c>
      <c r="O72" s="97">
        <f t="shared" si="0"/>
        <v>0</v>
      </c>
      <c r="P72" s="97">
        <f t="shared" si="2"/>
        <v>0</v>
      </c>
      <c r="Q72" s="97">
        <f t="shared" si="3"/>
        <v>0</v>
      </c>
    </row>
    <row r="73" spans="5:17" x14ac:dyDescent="0.25">
      <c r="E73" s="81" t="str">
        <f xml:space="preserve"> IF( VLOOKUP( F73, 'Gepland transport - SD tabel'!$E$14:$F$9013, 2, FALSE ) = "", "OverNight (ON)", "SameDay (SD)" )</f>
        <v>OverNight (ON)</v>
      </c>
      <c r="F73" s="94">
        <v>3355</v>
      </c>
      <c r="G73" s="80" t="s">
        <v>150</v>
      </c>
      <c r="H73" s="80" t="s">
        <v>151</v>
      </c>
      <c r="I73" s="95">
        <v>44866</v>
      </c>
      <c r="J73" s="80" t="s">
        <v>74</v>
      </c>
      <c r="K73" s="96">
        <v>0.625</v>
      </c>
      <c r="L73" s="96">
        <v>0.70833333333333337</v>
      </c>
      <c r="M73" s="80">
        <v>1</v>
      </c>
      <c r="N73" s="80">
        <f t="shared" si="1"/>
        <v>0</v>
      </c>
      <c r="O73" s="97">
        <f t="shared" si="0"/>
        <v>0</v>
      </c>
      <c r="P73" s="97">
        <f t="shared" si="2"/>
        <v>0</v>
      </c>
      <c r="Q73" s="97">
        <f t="shared" si="3"/>
        <v>0</v>
      </c>
    </row>
    <row r="74" spans="5:17" x14ac:dyDescent="0.25">
      <c r="E74" s="81" t="str">
        <f xml:space="preserve"> IF( VLOOKUP( F74, 'Gepland transport - SD tabel'!$E$14:$F$9013, 2, FALSE ) = "", "OverNight (ON)", "SameDay (SD)" )</f>
        <v>OverNight (ON)</v>
      </c>
      <c r="F74" s="94">
        <v>3264</v>
      </c>
      <c r="G74" s="80" t="s">
        <v>97</v>
      </c>
      <c r="H74" s="80" t="s">
        <v>152</v>
      </c>
      <c r="I74" s="95">
        <v>44866</v>
      </c>
      <c r="J74" s="80" t="s">
        <v>74</v>
      </c>
      <c r="K74" s="96">
        <v>0.375</v>
      </c>
      <c r="L74" s="96">
        <v>0.45833333333333331</v>
      </c>
      <c r="M74" s="80">
        <v>1</v>
      </c>
      <c r="N74" s="80">
        <f t="shared" si="1"/>
        <v>0</v>
      </c>
      <c r="O74" s="97">
        <f t="shared" si="0"/>
        <v>0</v>
      </c>
      <c r="P74" s="97">
        <f t="shared" si="2"/>
        <v>0</v>
      </c>
      <c r="Q74" s="97">
        <f t="shared" si="3"/>
        <v>0</v>
      </c>
    </row>
    <row r="75" spans="5:17" x14ac:dyDescent="0.25">
      <c r="E75" s="81" t="str">
        <f xml:space="preserve"> IF( VLOOKUP( F75, 'Gepland transport - SD tabel'!$E$14:$F$9013, 2, FALSE ) = "", "OverNight (ON)", "SameDay (SD)" )</f>
        <v>OverNight (ON)</v>
      </c>
      <c r="F75" s="94">
        <v>6221</v>
      </c>
      <c r="G75" s="80" t="s">
        <v>153</v>
      </c>
      <c r="H75" s="80" t="s">
        <v>154</v>
      </c>
      <c r="I75" s="95">
        <v>44866</v>
      </c>
      <c r="J75" s="80" t="s">
        <v>74</v>
      </c>
      <c r="K75" s="96">
        <v>0.75</v>
      </c>
      <c r="L75" s="96">
        <v>0.83333333333333337</v>
      </c>
      <c r="M75" s="80">
        <v>1</v>
      </c>
      <c r="N75" s="80">
        <f t="shared" si="1"/>
        <v>0</v>
      </c>
      <c r="O75" s="97">
        <f t="shared" si="0"/>
        <v>0</v>
      </c>
      <c r="P75" s="97">
        <f t="shared" si="2"/>
        <v>0</v>
      </c>
      <c r="Q75" s="97">
        <f t="shared" si="3"/>
        <v>0</v>
      </c>
    </row>
    <row r="76" spans="5:17" x14ac:dyDescent="0.25">
      <c r="E76" s="81" t="str">
        <f xml:space="preserve"> IF( VLOOKUP( F76, 'Gepland transport - SD tabel'!$E$14:$F$9013, 2, FALSE ) = "", "OverNight (ON)", "SameDay (SD)" )</f>
        <v>OverNight (ON)</v>
      </c>
      <c r="F76" s="94">
        <v>4434</v>
      </c>
      <c r="G76" s="80" t="s">
        <v>155</v>
      </c>
      <c r="H76" s="80" t="s">
        <v>156</v>
      </c>
      <c r="I76" s="95">
        <v>44866</v>
      </c>
      <c r="J76" s="80" t="s">
        <v>74</v>
      </c>
      <c r="K76" s="96">
        <v>0.375</v>
      </c>
      <c r="L76" s="96">
        <v>0.45833333333333331</v>
      </c>
      <c r="M76" s="80">
        <v>2</v>
      </c>
      <c r="N76" s="80">
        <f t="shared" si="1"/>
        <v>1</v>
      </c>
      <c r="O76" s="97">
        <f t="shared" si="0"/>
        <v>0</v>
      </c>
      <c r="P76" s="97">
        <f t="shared" si="2"/>
        <v>0</v>
      </c>
      <c r="Q76" s="97">
        <f t="shared" si="3"/>
        <v>0</v>
      </c>
    </row>
    <row r="77" spans="5:17" x14ac:dyDescent="0.25">
      <c r="E77" s="81" t="str">
        <f xml:space="preserve"> IF( VLOOKUP( F77, 'Gepland transport - SD tabel'!$E$14:$F$9013, 2, FALSE ) = "", "OverNight (ON)", "SameDay (SD)" )</f>
        <v>OverNight (ON)</v>
      </c>
      <c r="F77" s="94">
        <v>3353</v>
      </c>
      <c r="G77" s="80" t="s">
        <v>157</v>
      </c>
      <c r="H77" s="80" t="s">
        <v>151</v>
      </c>
      <c r="I77" s="95">
        <v>44866</v>
      </c>
      <c r="J77" s="80" t="s">
        <v>74</v>
      </c>
      <c r="K77" s="96">
        <v>0.375</v>
      </c>
      <c r="L77" s="96">
        <v>0.45833333333333331</v>
      </c>
      <c r="M77" s="80">
        <v>1</v>
      </c>
      <c r="N77" s="80">
        <f t="shared" si="1"/>
        <v>0</v>
      </c>
      <c r="O77" s="97">
        <f t="shared" si="0"/>
        <v>0</v>
      </c>
      <c r="P77" s="97">
        <f t="shared" si="2"/>
        <v>0</v>
      </c>
      <c r="Q77" s="97">
        <f t="shared" si="3"/>
        <v>0</v>
      </c>
    </row>
    <row r="78" spans="5:17" x14ac:dyDescent="0.25">
      <c r="E78" s="81" t="str">
        <f xml:space="preserve"> IF( VLOOKUP( F78, 'Gepland transport - SD tabel'!$E$14:$F$9013, 2, FALSE ) = "", "OverNight (ON)", "SameDay (SD)" )</f>
        <v>OverNight (ON)</v>
      </c>
      <c r="F78" s="94">
        <v>3333</v>
      </c>
      <c r="G78" s="80" t="s">
        <v>158</v>
      </c>
      <c r="H78" s="80" t="s">
        <v>91</v>
      </c>
      <c r="I78" s="95">
        <v>44866</v>
      </c>
      <c r="J78" s="80" t="s">
        <v>74</v>
      </c>
      <c r="K78" s="96">
        <v>0.375</v>
      </c>
      <c r="L78" s="96">
        <v>0.45833333333333331</v>
      </c>
      <c r="M78" s="80">
        <v>1</v>
      </c>
      <c r="N78" s="80">
        <f t="shared" si="1"/>
        <v>0</v>
      </c>
      <c r="O78" s="97">
        <f t="shared" si="0"/>
        <v>0</v>
      </c>
      <c r="P78" s="97">
        <f t="shared" si="2"/>
        <v>0</v>
      </c>
      <c r="Q78" s="97">
        <f t="shared" si="3"/>
        <v>0</v>
      </c>
    </row>
    <row r="79" spans="5:17" x14ac:dyDescent="0.25">
      <c r="E79" s="81" t="str">
        <f xml:space="preserve"> IF( VLOOKUP( F79, 'Gepland transport - SD tabel'!$E$14:$F$9013, 2, FALSE ) = "", "OverNight (ON)", "SameDay (SD)" )</f>
        <v>OverNight (ON)</v>
      </c>
      <c r="F79" s="94">
        <v>1251</v>
      </c>
      <c r="G79" s="80" t="s">
        <v>159</v>
      </c>
      <c r="H79" s="80" t="s">
        <v>160</v>
      </c>
      <c r="I79" s="95">
        <v>44866</v>
      </c>
      <c r="J79" s="80" t="s">
        <v>74</v>
      </c>
      <c r="K79" s="96">
        <v>0.375</v>
      </c>
      <c r="L79" s="96">
        <v>0.45833333333333331</v>
      </c>
      <c r="M79" s="80">
        <v>1</v>
      </c>
      <c r="N79" s="80">
        <f t="shared" si="1"/>
        <v>0</v>
      </c>
      <c r="O79" s="97">
        <f t="shared" si="0"/>
        <v>0</v>
      </c>
      <c r="P79" s="97">
        <f t="shared" si="2"/>
        <v>0</v>
      </c>
      <c r="Q79" s="97">
        <f t="shared" si="3"/>
        <v>0</v>
      </c>
    </row>
    <row r="80" spans="5:17" x14ac:dyDescent="0.25">
      <c r="E80" s="81" t="str">
        <f xml:space="preserve"> IF( VLOOKUP( F80, 'Gepland transport - SD tabel'!$E$14:$F$9013, 2, FALSE ) = "", "OverNight (ON)", "SameDay (SD)" )</f>
        <v>OverNight (ON)</v>
      </c>
      <c r="F80" s="94">
        <v>5645</v>
      </c>
      <c r="G80" s="80" t="s">
        <v>161</v>
      </c>
      <c r="H80" s="80" t="s">
        <v>162</v>
      </c>
      <c r="I80" s="95">
        <v>44866</v>
      </c>
      <c r="J80" s="80" t="s">
        <v>74</v>
      </c>
      <c r="K80" s="96">
        <v>0.375</v>
      </c>
      <c r="L80" s="96">
        <v>0.45833333333333331</v>
      </c>
      <c r="M80" s="80">
        <v>1</v>
      </c>
      <c r="N80" s="80">
        <f t="shared" si="1"/>
        <v>0</v>
      </c>
      <c r="O80" s="97">
        <f t="shared" si="0"/>
        <v>0</v>
      </c>
      <c r="P80" s="97">
        <f t="shared" si="2"/>
        <v>0</v>
      </c>
      <c r="Q80" s="97">
        <f t="shared" si="3"/>
        <v>0</v>
      </c>
    </row>
    <row r="81" spans="5:17" x14ac:dyDescent="0.25">
      <c r="E81" s="81" t="str">
        <f xml:space="preserve"> IF( VLOOKUP( F81, 'Gepland transport - SD tabel'!$E$14:$F$9013, 2, FALSE ) = "", "OverNight (ON)", "SameDay (SD)" )</f>
        <v>OverNight (ON)</v>
      </c>
      <c r="F81" s="94">
        <v>2593</v>
      </c>
      <c r="G81" s="80" t="s">
        <v>163</v>
      </c>
      <c r="H81" s="80" t="s">
        <v>164</v>
      </c>
      <c r="I81" s="95">
        <v>44866</v>
      </c>
      <c r="J81" s="80" t="s">
        <v>74</v>
      </c>
      <c r="K81" s="96">
        <v>0.66666666666666663</v>
      </c>
      <c r="L81" s="96">
        <v>0.75</v>
      </c>
      <c r="M81" s="80">
        <v>1</v>
      </c>
      <c r="N81" s="80">
        <f t="shared" si="1"/>
        <v>0</v>
      </c>
      <c r="O81" s="97">
        <f t="shared" si="0"/>
        <v>0</v>
      </c>
      <c r="P81" s="97">
        <f t="shared" si="2"/>
        <v>0</v>
      </c>
      <c r="Q81" s="97">
        <f t="shared" si="3"/>
        <v>0</v>
      </c>
    </row>
    <row r="82" spans="5:17" x14ac:dyDescent="0.25">
      <c r="E82" s="81" t="str">
        <f xml:space="preserve"> IF( VLOOKUP( F82, 'Gepland transport - SD tabel'!$E$14:$F$9013, 2, FALSE ) = "", "OverNight (ON)", "SameDay (SD)" )</f>
        <v>OverNight (ON)</v>
      </c>
      <c r="F82" s="94">
        <v>4758</v>
      </c>
      <c r="G82" s="80" t="s">
        <v>165</v>
      </c>
      <c r="H82" s="80" t="s">
        <v>166</v>
      </c>
      <c r="I82" s="95">
        <v>44866</v>
      </c>
      <c r="J82" s="80" t="s">
        <v>74</v>
      </c>
      <c r="K82" s="96">
        <v>0.75</v>
      </c>
      <c r="L82" s="96">
        <v>0.83333333333333337</v>
      </c>
      <c r="M82" s="80">
        <v>5</v>
      </c>
      <c r="N82" s="80">
        <f t="shared" si="1"/>
        <v>4</v>
      </c>
      <c r="O82" s="97">
        <f t="shared" si="0"/>
        <v>0</v>
      </c>
      <c r="P82" s="97">
        <f t="shared" si="2"/>
        <v>0</v>
      </c>
      <c r="Q82" s="97">
        <f t="shared" si="3"/>
        <v>0</v>
      </c>
    </row>
    <row r="83" spans="5:17" x14ac:dyDescent="0.25">
      <c r="E83" s="81" t="str">
        <f xml:space="preserve"> IF( VLOOKUP( F83, 'Gepland transport - SD tabel'!$E$14:$F$9013, 2, FALSE ) = "", "OverNight (ON)", "SameDay (SD)" )</f>
        <v>OverNight (ON)</v>
      </c>
      <c r="F83" s="94">
        <v>2341</v>
      </c>
      <c r="G83" s="80" t="s">
        <v>167</v>
      </c>
      <c r="H83" s="80" t="s">
        <v>168</v>
      </c>
      <c r="I83" s="95">
        <v>44866</v>
      </c>
      <c r="J83" s="80" t="s">
        <v>74</v>
      </c>
      <c r="K83" s="96">
        <v>0.33333333333333331</v>
      </c>
      <c r="L83" s="96">
        <v>0.41666666666666663</v>
      </c>
      <c r="M83" s="80">
        <v>1</v>
      </c>
      <c r="N83" s="80">
        <f t="shared" si="1"/>
        <v>0</v>
      </c>
      <c r="O83" s="97">
        <f t="shared" si="0"/>
        <v>0</v>
      </c>
      <c r="P83" s="97">
        <f t="shared" si="2"/>
        <v>0</v>
      </c>
      <c r="Q83" s="97">
        <f t="shared" si="3"/>
        <v>0</v>
      </c>
    </row>
    <row r="84" spans="5:17" x14ac:dyDescent="0.25">
      <c r="E84" s="81" t="str">
        <f xml:space="preserve"> IF( VLOOKUP( F84, 'Gepland transport - SD tabel'!$E$14:$F$9013, 2, FALSE ) = "", "OverNight (ON)", "SameDay (SD)" )</f>
        <v>OverNight (ON)</v>
      </c>
      <c r="F84" s="94">
        <v>3171</v>
      </c>
      <c r="G84" s="80" t="s">
        <v>169</v>
      </c>
      <c r="H84" s="80" t="s">
        <v>118</v>
      </c>
      <c r="I84" s="95">
        <v>44866</v>
      </c>
      <c r="J84" s="80" t="s">
        <v>74</v>
      </c>
      <c r="K84" s="96">
        <v>0.41666666666666669</v>
      </c>
      <c r="L84" s="96">
        <v>0.5</v>
      </c>
      <c r="M84" s="80">
        <v>1</v>
      </c>
      <c r="N84" s="80">
        <f t="shared" si="1"/>
        <v>0</v>
      </c>
      <c r="O84" s="97">
        <f t="shared" si="0"/>
        <v>0</v>
      </c>
      <c r="P84" s="97">
        <f t="shared" si="2"/>
        <v>0</v>
      </c>
      <c r="Q84" s="97">
        <f t="shared" si="3"/>
        <v>0</v>
      </c>
    </row>
    <row r="85" spans="5:17" x14ac:dyDescent="0.25">
      <c r="E85" s="81" t="str">
        <f xml:space="preserve"> IF( VLOOKUP( F85, 'Gepland transport - SD tabel'!$E$14:$F$9013, 2, FALSE ) = "", "OverNight (ON)", "SameDay (SD)" )</f>
        <v>OverNight (ON)</v>
      </c>
      <c r="F85" s="94">
        <v>3014</v>
      </c>
      <c r="G85" s="80" t="s">
        <v>170</v>
      </c>
      <c r="H85" s="80" t="s">
        <v>86</v>
      </c>
      <c r="I85" s="95">
        <v>44866</v>
      </c>
      <c r="J85" s="80" t="s">
        <v>74</v>
      </c>
      <c r="K85" s="96">
        <v>0.375</v>
      </c>
      <c r="L85" s="96">
        <v>0.45833333333333331</v>
      </c>
      <c r="M85" s="80">
        <v>1</v>
      </c>
      <c r="N85" s="80">
        <f t="shared" si="1"/>
        <v>0</v>
      </c>
      <c r="O85" s="97">
        <f t="shared" si="0"/>
        <v>0</v>
      </c>
      <c r="P85" s="97">
        <f t="shared" si="2"/>
        <v>0</v>
      </c>
      <c r="Q85" s="97">
        <f t="shared" si="3"/>
        <v>0</v>
      </c>
    </row>
    <row r="86" spans="5:17" x14ac:dyDescent="0.25">
      <c r="E86" s="81" t="str">
        <f xml:space="preserve"> IF( VLOOKUP( F86, 'Gepland transport - SD tabel'!$E$14:$F$9013, 2, FALSE ) = "", "OverNight (ON)", "SameDay (SD)" )</f>
        <v>OverNight (ON)</v>
      </c>
      <c r="F86" s="94">
        <v>4902</v>
      </c>
      <c r="G86" s="80" t="s">
        <v>171</v>
      </c>
      <c r="H86" s="80" t="s">
        <v>172</v>
      </c>
      <c r="I86" s="95">
        <v>44866</v>
      </c>
      <c r="J86" s="80" t="s">
        <v>74</v>
      </c>
      <c r="K86" s="96">
        <v>0.75</v>
      </c>
      <c r="L86" s="96">
        <v>0.83333333333333337</v>
      </c>
      <c r="M86" s="80">
        <v>2</v>
      </c>
      <c r="N86" s="80">
        <f t="shared" si="1"/>
        <v>1</v>
      </c>
      <c r="O86" s="97">
        <f t="shared" si="0"/>
        <v>0</v>
      </c>
      <c r="P86" s="97">
        <f t="shared" si="2"/>
        <v>0</v>
      </c>
      <c r="Q86" s="97">
        <f t="shared" si="3"/>
        <v>0</v>
      </c>
    </row>
    <row r="87" spans="5:17" x14ac:dyDescent="0.25">
      <c r="E87" s="81" t="str">
        <f xml:space="preserve"> IF( VLOOKUP( F87, 'Gepland transport - SD tabel'!$E$14:$F$9013, 2, FALSE ) = "", "OverNight (ON)", "SameDay (SD)" )</f>
        <v>OverNight (ON)</v>
      </c>
      <c r="F87" s="94">
        <v>4381</v>
      </c>
      <c r="G87" s="80" t="s">
        <v>153</v>
      </c>
      <c r="H87" s="80" t="s">
        <v>76</v>
      </c>
      <c r="I87" s="95">
        <v>44866</v>
      </c>
      <c r="J87" s="80" t="s">
        <v>74</v>
      </c>
      <c r="K87" s="96">
        <v>0.75</v>
      </c>
      <c r="L87" s="96">
        <v>0.83333333333333337</v>
      </c>
      <c r="M87" s="80">
        <v>1</v>
      </c>
      <c r="N87" s="80">
        <f t="shared" si="1"/>
        <v>0</v>
      </c>
      <c r="O87" s="97">
        <f t="shared" ref="O87:O150" si="4" xml:space="preserve"> N87 * $F$16</f>
        <v>0</v>
      </c>
      <c r="P87" s="97">
        <f t="shared" si="2"/>
        <v>0</v>
      </c>
      <c r="Q87" s="97">
        <f t="shared" si="3"/>
        <v>0</v>
      </c>
    </row>
    <row r="88" spans="5:17" x14ac:dyDescent="0.25">
      <c r="E88" s="81" t="str">
        <f xml:space="preserve"> IF( VLOOKUP( F88, 'Gepland transport - SD tabel'!$E$14:$F$9013, 2, FALSE ) = "", "OverNight (ON)", "SameDay (SD)" )</f>
        <v>OverNight (ON)</v>
      </c>
      <c r="F88" s="94">
        <v>2665</v>
      </c>
      <c r="G88" s="80" t="s">
        <v>173</v>
      </c>
      <c r="H88" s="80" t="s">
        <v>174</v>
      </c>
      <c r="I88" s="95">
        <v>44866</v>
      </c>
      <c r="J88" s="80" t="s">
        <v>74</v>
      </c>
      <c r="K88" s="96">
        <v>0.33333333333333331</v>
      </c>
      <c r="L88" s="96">
        <v>0.41666666666666663</v>
      </c>
      <c r="M88" s="80">
        <v>1</v>
      </c>
      <c r="N88" s="80">
        <f t="shared" ref="N88:N151" si="5" xml:space="preserve"> M88 - 1</f>
        <v>0</v>
      </c>
      <c r="O88" s="97">
        <f t="shared" si="4"/>
        <v>0</v>
      </c>
      <c r="P88" s="97">
        <f t="shared" ref="P88:P151" si="6" xml:space="preserve"> IF( E88 = "SameDay (SD)", $F$12, $F$14 )</f>
        <v>0</v>
      </c>
      <c r="Q88" s="97">
        <f t="shared" ref="Q88:Q151" si="7" xml:space="preserve"> O88 + P88</f>
        <v>0</v>
      </c>
    </row>
    <row r="89" spans="5:17" x14ac:dyDescent="0.25">
      <c r="E89" s="81" t="str">
        <f xml:space="preserve"> IF( VLOOKUP( F89, 'Gepland transport - SD tabel'!$E$14:$F$9013, 2, FALSE ) = "", "OverNight (ON)", "SameDay (SD)" )</f>
        <v>OverNight (ON)</v>
      </c>
      <c r="F89" s="94">
        <v>4901</v>
      </c>
      <c r="G89" s="80" t="s">
        <v>175</v>
      </c>
      <c r="H89" s="80" t="s">
        <v>176</v>
      </c>
      <c r="I89" s="95">
        <v>44866</v>
      </c>
      <c r="J89" s="80" t="s">
        <v>74</v>
      </c>
      <c r="K89" s="96">
        <v>0.33333333333333331</v>
      </c>
      <c r="L89" s="96">
        <v>0.41666666666666663</v>
      </c>
      <c r="M89" s="80">
        <v>1</v>
      </c>
      <c r="N89" s="80">
        <f t="shared" si="5"/>
        <v>0</v>
      </c>
      <c r="O89" s="97">
        <f t="shared" si="4"/>
        <v>0</v>
      </c>
      <c r="P89" s="97">
        <f t="shared" si="6"/>
        <v>0</v>
      </c>
      <c r="Q89" s="97">
        <f t="shared" si="7"/>
        <v>0</v>
      </c>
    </row>
    <row r="90" spans="5:17" x14ac:dyDescent="0.25">
      <c r="E90" s="81" t="str">
        <f xml:space="preserve"> IF( VLOOKUP( F90, 'Gepland transport - SD tabel'!$E$14:$F$9013, 2, FALSE ) = "", "OverNight (ON)", "SameDay (SD)" )</f>
        <v>OverNight (ON)</v>
      </c>
      <c r="F90" s="94">
        <v>2806</v>
      </c>
      <c r="G90" s="80" t="s">
        <v>158</v>
      </c>
      <c r="H90" s="80" t="s">
        <v>177</v>
      </c>
      <c r="I90" s="95">
        <v>44866</v>
      </c>
      <c r="J90" s="80" t="s">
        <v>74</v>
      </c>
      <c r="K90" s="96">
        <v>0.33333333333333331</v>
      </c>
      <c r="L90" s="96">
        <v>0.41666666666666663</v>
      </c>
      <c r="M90" s="80">
        <v>1</v>
      </c>
      <c r="N90" s="80">
        <f t="shared" si="5"/>
        <v>0</v>
      </c>
      <c r="O90" s="97">
        <f t="shared" si="4"/>
        <v>0</v>
      </c>
      <c r="P90" s="97">
        <f t="shared" si="6"/>
        <v>0</v>
      </c>
      <c r="Q90" s="97">
        <f t="shared" si="7"/>
        <v>0</v>
      </c>
    </row>
    <row r="91" spans="5:17" x14ac:dyDescent="0.25">
      <c r="E91" s="81" t="str">
        <f xml:space="preserve"> IF( VLOOKUP( F91, 'Gepland transport - SD tabel'!$E$14:$F$9013, 2, FALSE ) = "", "OverNight (ON)", "SameDay (SD)" )</f>
        <v>OverNight (ON)</v>
      </c>
      <c r="F91" s="94">
        <v>3061</v>
      </c>
      <c r="G91" s="80" t="s">
        <v>149</v>
      </c>
      <c r="H91" s="80" t="s">
        <v>86</v>
      </c>
      <c r="I91" s="95">
        <v>44866</v>
      </c>
      <c r="J91" s="80" t="s">
        <v>74</v>
      </c>
      <c r="K91" s="96">
        <v>0.33333333333333331</v>
      </c>
      <c r="L91" s="96">
        <v>0.41666666666666663</v>
      </c>
      <c r="M91" s="80">
        <v>1</v>
      </c>
      <c r="N91" s="80">
        <f t="shared" si="5"/>
        <v>0</v>
      </c>
      <c r="O91" s="97">
        <f t="shared" si="4"/>
        <v>0</v>
      </c>
      <c r="P91" s="97">
        <f t="shared" si="6"/>
        <v>0</v>
      </c>
      <c r="Q91" s="97">
        <f t="shared" si="7"/>
        <v>0</v>
      </c>
    </row>
    <row r="92" spans="5:17" x14ac:dyDescent="0.25">
      <c r="E92" s="81" t="str">
        <f xml:space="preserve"> IF( VLOOKUP( F92, 'Gepland transport - SD tabel'!$E$14:$F$9013, 2, FALSE ) = "", "OverNight (ON)", "SameDay (SD)" )</f>
        <v>OverNight (ON)</v>
      </c>
      <c r="F92" s="94">
        <v>1401</v>
      </c>
      <c r="G92" s="80" t="s">
        <v>178</v>
      </c>
      <c r="H92" s="80" t="s">
        <v>179</v>
      </c>
      <c r="I92" s="95">
        <v>44866</v>
      </c>
      <c r="J92" s="80" t="s">
        <v>74</v>
      </c>
      <c r="K92" s="96">
        <v>0.66666666666666663</v>
      </c>
      <c r="L92" s="96">
        <v>0.75</v>
      </c>
      <c r="M92" s="80">
        <v>1</v>
      </c>
      <c r="N92" s="80">
        <f t="shared" si="5"/>
        <v>0</v>
      </c>
      <c r="O92" s="97">
        <f t="shared" si="4"/>
        <v>0</v>
      </c>
      <c r="P92" s="97">
        <f t="shared" si="6"/>
        <v>0</v>
      </c>
      <c r="Q92" s="97">
        <f t="shared" si="7"/>
        <v>0</v>
      </c>
    </row>
    <row r="93" spans="5:17" x14ac:dyDescent="0.25">
      <c r="E93" s="81" t="str">
        <f xml:space="preserve"> IF( VLOOKUP( F93, 'Gepland transport - SD tabel'!$E$14:$F$9013, 2, FALSE ) = "", "OverNight (ON)", "SameDay (SD)" )</f>
        <v>OverNight (ON)</v>
      </c>
      <c r="F93" s="94">
        <v>3118</v>
      </c>
      <c r="G93" s="80" t="s">
        <v>180</v>
      </c>
      <c r="H93" s="80" t="s">
        <v>88</v>
      </c>
      <c r="I93" s="95">
        <v>44866</v>
      </c>
      <c r="J93" s="80" t="s">
        <v>74</v>
      </c>
      <c r="K93" s="96">
        <v>0.75</v>
      </c>
      <c r="L93" s="96">
        <v>0.83333333333333337</v>
      </c>
      <c r="M93" s="80">
        <v>1</v>
      </c>
      <c r="N93" s="80">
        <f t="shared" si="5"/>
        <v>0</v>
      </c>
      <c r="O93" s="97">
        <f t="shared" si="4"/>
        <v>0</v>
      </c>
      <c r="P93" s="97">
        <f t="shared" si="6"/>
        <v>0</v>
      </c>
      <c r="Q93" s="97">
        <f t="shared" si="7"/>
        <v>0</v>
      </c>
    </row>
    <row r="94" spans="5:17" x14ac:dyDescent="0.25">
      <c r="E94" s="81" t="str">
        <f xml:space="preserve"> IF( VLOOKUP( F94, 'Gepland transport - SD tabel'!$E$14:$F$9013, 2, FALSE ) = "", "OverNight (ON)", "SameDay (SD)" )</f>
        <v>OverNight (ON)</v>
      </c>
      <c r="F94" s="94">
        <v>6708</v>
      </c>
      <c r="G94" s="80" t="s">
        <v>181</v>
      </c>
      <c r="H94" s="80" t="s">
        <v>182</v>
      </c>
      <c r="I94" s="95">
        <v>44866</v>
      </c>
      <c r="J94" s="80" t="s">
        <v>74</v>
      </c>
      <c r="K94" s="96">
        <v>0.75</v>
      </c>
      <c r="L94" s="96">
        <v>0.83333333333333337</v>
      </c>
      <c r="M94" s="80">
        <v>1</v>
      </c>
      <c r="N94" s="80">
        <f t="shared" si="5"/>
        <v>0</v>
      </c>
      <c r="O94" s="97">
        <f t="shared" si="4"/>
        <v>0</v>
      </c>
      <c r="P94" s="97">
        <f t="shared" si="6"/>
        <v>0</v>
      </c>
      <c r="Q94" s="97">
        <f t="shared" si="7"/>
        <v>0</v>
      </c>
    </row>
    <row r="95" spans="5:17" x14ac:dyDescent="0.25">
      <c r="E95" s="81" t="str">
        <f xml:space="preserve"> IF( VLOOKUP( F95, 'Gepland transport - SD tabel'!$E$14:$F$9013, 2, FALSE ) = "", "OverNight (ON)", "SameDay (SD)" )</f>
        <v>OverNight (ON)</v>
      </c>
      <c r="F95" s="94">
        <v>4486</v>
      </c>
      <c r="G95" s="80" t="s">
        <v>183</v>
      </c>
      <c r="H95" s="80" t="s">
        <v>184</v>
      </c>
      <c r="I95" s="95">
        <v>44866</v>
      </c>
      <c r="J95" s="80" t="s">
        <v>74</v>
      </c>
      <c r="K95" s="96">
        <v>0.66666666666666663</v>
      </c>
      <c r="L95" s="96">
        <v>0.75</v>
      </c>
      <c r="M95" s="80">
        <v>1</v>
      </c>
      <c r="N95" s="80">
        <f t="shared" si="5"/>
        <v>0</v>
      </c>
      <c r="O95" s="97">
        <f t="shared" si="4"/>
        <v>0</v>
      </c>
      <c r="P95" s="97">
        <f t="shared" si="6"/>
        <v>0</v>
      </c>
      <c r="Q95" s="97">
        <f t="shared" si="7"/>
        <v>0</v>
      </c>
    </row>
    <row r="96" spans="5:17" x14ac:dyDescent="0.25">
      <c r="E96" s="81" t="str">
        <f xml:space="preserve"> IF( VLOOKUP( F96, 'Gepland transport - SD tabel'!$E$14:$F$9013, 2, FALSE ) = "", "OverNight (ON)", "SameDay (SD)" )</f>
        <v>OverNight (ON)</v>
      </c>
      <c r="F96" s="94">
        <v>4942</v>
      </c>
      <c r="G96" s="80" t="s">
        <v>150</v>
      </c>
      <c r="H96" s="80" t="s">
        <v>185</v>
      </c>
      <c r="I96" s="95">
        <v>44866</v>
      </c>
      <c r="J96" s="80" t="s">
        <v>74</v>
      </c>
      <c r="K96" s="96">
        <v>0.66666666666666663</v>
      </c>
      <c r="L96" s="96">
        <v>0.75</v>
      </c>
      <c r="M96" s="80">
        <v>1</v>
      </c>
      <c r="N96" s="80">
        <f t="shared" si="5"/>
        <v>0</v>
      </c>
      <c r="O96" s="97">
        <f t="shared" si="4"/>
        <v>0</v>
      </c>
      <c r="P96" s="97">
        <f t="shared" si="6"/>
        <v>0</v>
      </c>
      <c r="Q96" s="97">
        <f t="shared" si="7"/>
        <v>0</v>
      </c>
    </row>
    <row r="97" spans="5:17" x14ac:dyDescent="0.25">
      <c r="E97" s="81" t="str">
        <f xml:space="preserve"> IF( VLOOKUP( F97, 'Gepland transport - SD tabel'!$E$14:$F$9013, 2, FALSE ) = "", "OverNight (ON)", "SameDay (SD)" )</f>
        <v>OverNight (ON)</v>
      </c>
      <c r="F97" s="94">
        <v>4384</v>
      </c>
      <c r="G97" s="80" t="s">
        <v>186</v>
      </c>
      <c r="H97" s="80" t="s">
        <v>76</v>
      </c>
      <c r="I97" s="95">
        <v>44866</v>
      </c>
      <c r="J97" s="80" t="s">
        <v>74</v>
      </c>
      <c r="K97" s="96">
        <v>0.66666666666666663</v>
      </c>
      <c r="L97" s="96">
        <v>0.75</v>
      </c>
      <c r="M97" s="80">
        <v>1</v>
      </c>
      <c r="N97" s="80">
        <f t="shared" si="5"/>
        <v>0</v>
      </c>
      <c r="O97" s="97">
        <f t="shared" si="4"/>
        <v>0</v>
      </c>
      <c r="P97" s="97">
        <f t="shared" si="6"/>
        <v>0</v>
      </c>
      <c r="Q97" s="97">
        <f t="shared" si="7"/>
        <v>0</v>
      </c>
    </row>
    <row r="98" spans="5:17" x14ac:dyDescent="0.25">
      <c r="E98" s="81" t="str">
        <f xml:space="preserve"> IF( VLOOKUP( F98, 'Gepland transport - SD tabel'!$E$14:$F$9013, 2, FALSE ) = "", "OverNight (ON)", "SameDay (SD)" )</f>
        <v>OverNight (ON)</v>
      </c>
      <c r="F98" s="94">
        <v>4725</v>
      </c>
      <c r="G98" s="80" t="s">
        <v>187</v>
      </c>
      <c r="H98" s="80" t="s">
        <v>132</v>
      </c>
      <c r="I98" s="95">
        <v>44866</v>
      </c>
      <c r="J98" s="80" t="s">
        <v>74</v>
      </c>
      <c r="K98" s="96">
        <v>0.66666666666666663</v>
      </c>
      <c r="L98" s="96">
        <v>0.75</v>
      </c>
      <c r="M98" s="80">
        <v>1</v>
      </c>
      <c r="N98" s="80">
        <f t="shared" si="5"/>
        <v>0</v>
      </c>
      <c r="O98" s="97">
        <f t="shared" si="4"/>
        <v>0</v>
      </c>
      <c r="P98" s="97">
        <f t="shared" si="6"/>
        <v>0</v>
      </c>
      <c r="Q98" s="97">
        <f t="shared" si="7"/>
        <v>0</v>
      </c>
    </row>
    <row r="99" spans="5:17" x14ac:dyDescent="0.25">
      <c r="E99" s="81" t="str">
        <f xml:space="preserve"> IF( VLOOKUP( F99, 'Gepland transport - SD tabel'!$E$14:$F$9013, 2, FALSE ) = "", "OverNight (ON)", "SameDay (SD)" )</f>
        <v>OverNight (ON)</v>
      </c>
      <c r="F99" s="94">
        <v>4835</v>
      </c>
      <c r="G99" s="80" t="s">
        <v>188</v>
      </c>
      <c r="H99" s="80" t="s">
        <v>80</v>
      </c>
      <c r="I99" s="95">
        <v>44866</v>
      </c>
      <c r="J99" s="80" t="s">
        <v>74</v>
      </c>
      <c r="K99" s="96">
        <v>0.66666666666666663</v>
      </c>
      <c r="L99" s="96">
        <v>0.75</v>
      </c>
      <c r="M99" s="80">
        <v>2</v>
      </c>
      <c r="N99" s="80">
        <f t="shared" si="5"/>
        <v>1</v>
      </c>
      <c r="O99" s="97">
        <f t="shared" si="4"/>
        <v>0</v>
      </c>
      <c r="P99" s="97">
        <f t="shared" si="6"/>
        <v>0</v>
      </c>
      <c r="Q99" s="97">
        <f t="shared" si="7"/>
        <v>0</v>
      </c>
    </row>
    <row r="100" spans="5:17" x14ac:dyDescent="0.25">
      <c r="E100" s="81" t="str">
        <f xml:space="preserve"> IF( VLOOKUP( F100, 'Gepland transport - SD tabel'!$E$14:$F$9013, 2, FALSE ) = "", "OverNight (ON)", "SameDay (SD)" )</f>
        <v>OverNight (ON)</v>
      </c>
      <c r="F100" s="94">
        <v>2925</v>
      </c>
      <c r="G100" s="80" t="s">
        <v>189</v>
      </c>
      <c r="H100" s="80" t="s">
        <v>190</v>
      </c>
      <c r="I100" s="95">
        <v>44866</v>
      </c>
      <c r="J100" s="80" t="s">
        <v>74</v>
      </c>
      <c r="K100" s="96">
        <v>0.625</v>
      </c>
      <c r="L100" s="96">
        <v>0.70833333333333337</v>
      </c>
      <c r="M100" s="80">
        <v>1</v>
      </c>
      <c r="N100" s="80">
        <f t="shared" si="5"/>
        <v>0</v>
      </c>
      <c r="O100" s="97">
        <f t="shared" si="4"/>
        <v>0</v>
      </c>
      <c r="P100" s="97">
        <f t="shared" si="6"/>
        <v>0</v>
      </c>
      <c r="Q100" s="97">
        <f t="shared" si="7"/>
        <v>0</v>
      </c>
    </row>
    <row r="101" spans="5:17" x14ac:dyDescent="0.25">
      <c r="E101" s="81" t="str">
        <f xml:space="preserve"> IF( VLOOKUP( F101, 'Gepland transport - SD tabel'!$E$14:$F$9013, 2, FALSE ) = "", "OverNight (ON)", "SameDay (SD)" )</f>
        <v>OverNight (ON)</v>
      </c>
      <c r="F101" s="94">
        <v>2642</v>
      </c>
      <c r="G101" s="80" t="s">
        <v>110</v>
      </c>
      <c r="H101" s="80" t="s">
        <v>191</v>
      </c>
      <c r="I101" s="95">
        <v>44866</v>
      </c>
      <c r="J101" s="80" t="s">
        <v>74</v>
      </c>
      <c r="K101" s="96">
        <v>0.75</v>
      </c>
      <c r="L101" s="96">
        <v>0.83333333333333337</v>
      </c>
      <c r="M101" s="80">
        <v>1</v>
      </c>
      <c r="N101" s="80">
        <f t="shared" si="5"/>
        <v>0</v>
      </c>
      <c r="O101" s="97">
        <f t="shared" si="4"/>
        <v>0</v>
      </c>
      <c r="P101" s="97">
        <f t="shared" si="6"/>
        <v>0</v>
      </c>
      <c r="Q101" s="97">
        <f t="shared" si="7"/>
        <v>0</v>
      </c>
    </row>
    <row r="102" spans="5:17" x14ac:dyDescent="0.25">
      <c r="E102" s="81" t="str">
        <f xml:space="preserve"> IF( VLOOKUP( F102, 'Gepland transport - SD tabel'!$E$14:$F$9013, 2, FALSE ) = "", "OverNight (ON)", "SameDay (SD)" )</f>
        <v>OverNight (ON)</v>
      </c>
      <c r="F102" s="94">
        <v>4702</v>
      </c>
      <c r="G102" s="80" t="s">
        <v>192</v>
      </c>
      <c r="H102" s="80" t="s">
        <v>104</v>
      </c>
      <c r="I102" s="95">
        <v>44866</v>
      </c>
      <c r="J102" s="80" t="s">
        <v>74</v>
      </c>
      <c r="K102" s="96">
        <v>0.66666666666666663</v>
      </c>
      <c r="L102" s="96">
        <v>0.75</v>
      </c>
      <c r="M102" s="80">
        <v>1</v>
      </c>
      <c r="N102" s="80">
        <f t="shared" si="5"/>
        <v>0</v>
      </c>
      <c r="O102" s="97">
        <f t="shared" si="4"/>
        <v>0</v>
      </c>
      <c r="P102" s="97">
        <f t="shared" si="6"/>
        <v>0</v>
      </c>
      <c r="Q102" s="97">
        <f t="shared" si="7"/>
        <v>0</v>
      </c>
    </row>
    <row r="103" spans="5:17" x14ac:dyDescent="0.25">
      <c r="E103" s="81" t="str">
        <f xml:space="preserve"> IF( VLOOKUP( F103, 'Gepland transport - SD tabel'!$E$14:$F$9013, 2, FALSE ) = "", "OverNight (ON)", "SameDay (SD)" )</f>
        <v>OverNight (ON)</v>
      </c>
      <c r="F103" s="94">
        <v>3311</v>
      </c>
      <c r="G103" s="80" t="s">
        <v>193</v>
      </c>
      <c r="H103" s="80" t="s">
        <v>78</v>
      </c>
      <c r="I103" s="95">
        <v>44866</v>
      </c>
      <c r="J103" s="80" t="s">
        <v>74</v>
      </c>
      <c r="K103" s="96">
        <v>0.66666666666666663</v>
      </c>
      <c r="L103" s="96">
        <v>0.75</v>
      </c>
      <c r="M103" s="80">
        <v>1</v>
      </c>
      <c r="N103" s="80">
        <f t="shared" si="5"/>
        <v>0</v>
      </c>
      <c r="O103" s="97">
        <f t="shared" si="4"/>
        <v>0</v>
      </c>
      <c r="P103" s="97">
        <f t="shared" si="6"/>
        <v>0</v>
      </c>
      <c r="Q103" s="97">
        <f t="shared" si="7"/>
        <v>0</v>
      </c>
    </row>
    <row r="104" spans="5:17" x14ac:dyDescent="0.25">
      <c r="E104" s="81" t="str">
        <f xml:space="preserve"> IF( VLOOKUP( F104, 'Gepland transport - SD tabel'!$E$14:$F$9013, 2, FALSE ) = "", "OverNight (ON)", "SameDay (SD)" )</f>
        <v>OverNight (ON)</v>
      </c>
      <c r="F104" s="94">
        <v>3192</v>
      </c>
      <c r="G104" s="80" t="s">
        <v>194</v>
      </c>
      <c r="H104" s="80" t="s">
        <v>86</v>
      </c>
      <c r="I104" s="95">
        <v>44866</v>
      </c>
      <c r="J104" s="80" t="s">
        <v>74</v>
      </c>
      <c r="K104" s="96">
        <v>0.625</v>
      </c>
      <c r="L104" s="96">
        <v>0.70833333333333337</v>
      </c>
      <c r="M104" s="80">
        <v>1</v>
      </c>
      <c r="N104" s="80">
        <f t="shared" si="5"/>
        <v>0</v>
      </c>
      <c r="O104" s="97">
        <f t="shared" si="4"/>
        <v>0</v>
      </c>
      <c r="P104" s="97">
        <f t="shared" si="6"/>
        <v>0</v>
      </c>
      <c r="Q104" s="97">
        <f t="shared" si="7"/>
        <v>0</v>
      </c>
    </row>
    <row r="105" spans="5:17" x14ac:dyDescent="0.25">
      <c r="E105" s="81" t="str">
        <f xml:space="preserve"> IF( VLOOKUP( F105, 'Gepland transport - SD tabel'!$E$14:$F$9013, 2, FALSE ) = "", "OverNight (ON)", "SameDay (SD)" )</f>
        <v>OverNight (ON)</v>
      </c>
      <c r="F105" s="94">
        <v>2993</v>
      </c>
      <c r="G105" s="80" t="s">
        <v>195</v>
      </c>
      <c r="H105" s="80" t="s">
        <v>196</v>
      </c>
      <c r="I105" s="95">
        <v>44866</v>
      </c>
      <c r="J105" s="80" t="s">
        <v>74</v>
      </c>
      <c r="K105" s="96">
        <v>0.625</v>
      </c>
      <c r="L105" s="96">
        <v>0.70833333333333337</v>
      </c>
      <c r="M105" s="80">
        <v>1</v>
      </c>
      <c r="N105" s="80">
        <f t="shared" si="5"/>
        <v>0</v>
      </c>
      <c r="O105" s="97">
        <f t="shared" si="4"/>
        <v>0</v>
      </c>
      <c r="P105" s="97">
        <f t="shared" si="6"/>
        <v>0</v>
      </c>
      <c r="Q105" s="97">
        <f t="shared" si="7"/>
        <v>0</v>
      </c>
    </row>
    <row r="106" spans="5:17" x14ac:dyDescent="0.25">
      <c r="E106" s="81" t="str">
        <f xml:space="preserve"> IF( VLOOKUP( F106, 'Gepland transport - SD tabel'!$E$14:$F$9013, 2, FALSE ) = "", "OverNight (ON)", "SameDay (SD)" )</f>
        <v>OverNight (ON)</v>
      </c>
      <c r="F106" s="94">
        <v>3434</v>
      </c>
      <c r="G106" s="80" t="s">
        <v>197</v>
      </c>
      <c r="H106" s="80" t="s">
        <v>198</v>
      </c>
      <c r="I106" s="95">
        <v>44866</v>
      </c>
      <c r="J106" s="80" t="s">
        <v>74</v>
      </c>
      <c r="K106" s="96">
        <v>0.66666666666666663</v>
      </c>
      <c r="L106" s="96">
        <v>0.75</v>
      </c>
      <c r="M106" s="80">
        <v>1</v>
      </c>
      <c r="N106" s="80">
        <f t="shared" si="5"/>
        <v>0</v>
      </c>
      <c r="O106" s="97">
        <f t="shared" si="4"/>
        <v>0</v>
      </c>
      <c r="P106" s="97">
        <f t="shared" si="6"/>
        <v>0</v>
      </c>
      <c r="Q106" s="97">
        <f t="shared" si="7"/>
        <v>0</v>
      </c>
    </row>
    <row r="107" spans="5:17" x14ac:dyDescent="0.25">
      <c r="E107" s="81" t="str">
        <f xml:space="preserve"> IF( VLOOKUP( F107, 'Gepland transport - SD tabel'!$E$14:$F$9013, 2, FALSE ) = "", "OverNight (ON)", "SameDay (SD)" )</f>
        <v>OverNight (ON)</v>
      </c>
      <c r="F107" s="94">
        <v>1403</v>
      </c>
      <c r="G107" s="80" t="s">
        <v>199</v>
      </c>
      <c r="H107" s="80" t="s">
        <v>179</v>
      </c>
      <c r="I107" s="95">
        <v>44866</v>
      </c>
      <c r="J107" s="80" t="s">
        <v>74</v>
      </c>
      <c r="K107" s="96">
        <v>0.75</v>
      </c>
      <c r="L107" s="96">
        <v>0.83333333333333337</v>
      </c>
      <c r="M107" s="80">
        <v>1</v>
      </c>
      <c r="N107" s="80">
        <f t="shared" si="5"/>
        <v>0</v>
      </c>
      <c r="O107" s="97">
        <f t="shared" si="4"/>
        <v>0</v>
      </c>
      <c r="P107" s="97">
        <f t="shared" si="6"/>
        <v>0</v>
      </c>
      <c r="Q107" s="97">
        <f t="shared" si="7"/>
        <v>0</v>
      </c>
    </row>
    <row r="108" spans="5:17" x14ac:dyDescent="0.25">
      <c r="E108" s="81" t="str">
        <f xml:space="preserve"> IF( VLOOKUP( F108, 'Gepland transport - SD tabel'!$E$14:$F$9013, 2, FALSE ) = "", "OverNight (ON)", "SameDay (SD)" )</f>
        <v>OverNight (ON)</v>
      </c>
      <c r="F108" s="94">
        <v>3351</v>
      </c>
      <c r="G108" s="80" t="s">
        <v>200</v>
      </c>
      <c r="H108" s="80" t="s">
        <v>201</v>
      </c>
      <c r="I108" s="95">
        <v>44866</v>
      </c>
      <c r="J108" s="80" t="s">
        <v>74</v>
      </c>
      <c r="K108" s="96">
        <v>0.625</v>
      </c>
      <c r="L108" s="96">
        <v>0.70833333333333337</v>
      </c>
      <c r="M108" s="80">
        <v>1</v>
      </c>
      <c r="N108" s="80">
        <f t="shared" si="5"/>
        <v>0</v>
      </c>
      <c r="O108" s="97">
        <f t="shared" si="4"/>
        <v>0</v>
      </c>
      <c r="P108" s="97">
        <f t="shared" si="6"/>
        <v>0</v>
      </c>
      <c r="Q108" s="97">
        <f t="shared" si="7"/>
        <v>0</v>
      </c>
    </row>
    <row r="109" spans="5:17" x14ac:dyDescent="0.25">
      <c r="E109" s="81" t="str">
        <f xml:space="preserve"> IF( VLOOKUP( F109, 'Gepland transport - SD tabel'!$E$14:$F$9013, 2, FALSE ) = "", "OverNight (ON)", "SameDay (SD)" )</f>
        <v>OverNight (ON)</v>
      </c>
      <c r="F109" s="94">
        <v>3318</v>
      </c>
      <c r="G109" s="80" t="s">
        <v>110</v>
      </c>
      <c r="H109" s="80" t="s">
        <v>78</v>
      </c>
      <c r="I109" s="95">
        <v>44866</v>
      </c>
      <c r="J109" s="80" t="s">
        <v>74</v>
      </c>
      <c r="K109" s="96">
        <v>0.66666666666666663</v>
      </c>
      <c r="L109" s="96">
        <v>0.75</v>
      </c>
      <c r="M109" s="80">
        <v>1</v>
      </c>
      <c r="N109" s="80">
        <f t="shared" si="5"/>
        <v>0</v>
      </c>
      <c r="O109" s="97">
        <f t="shared" si="4"/>
        <v>0</v>
      </c>
      <c r="P109" s="97">
        <f t="shared" si="6"/>
        <v>0</v>
      </c>
      <c r="Q109" s="97">
        <f t="shared" si="7"/>
        <v>0</v>
      </c>
    </row>
    <row r="110" spans="5:17" x14ac:dyDescent="0.25">
      <c r="E110" s="81" t="str">
        <f xml:space="preserve"> IF( VLOOKUP( F110, 'Gepland transport - SD tabel'!$E$14:$F$9013, 2, FALSE ) = "", "OverNight (ON)", "SameDay (SD)" )</f>
        <v>OverNight (ON)</v>
      </c>
      <c r="F110" s="94">
        <v>3085</v>
      </c>
      <c r="G110" s="80" t="s">
        <v>135</v>
      </c>
      <c r="H110" s="80" t="s">
        <v>86</v>
      </c>
      <c r="I110" s="95">
        <v>44866</v>
      </c>
      <c r="J110" s="80" t="s">
        <v>74</v>
      </c>
      <c r="K110" s="96">
        <v>0.625</v>
      </c>
      <c r="L110" s="96">
        <v>0.70833333333333337</v>
      </c>
      <c r="M110" s="80">
        <v>1</v>
      </c>
      <c r="N110" s="80">
        <f t="shared" si="5"/>
        <v>0</v>
      </c>
      <c r="O110" s="97">
        <f t="shared" si="4"/>
        <v>0</v>
      </c>
      <c r="P110" s="97">
        <f t="shared" si="6"/>
        <v>0</v>
      </c>
      <c r="Q110" s="97">
        <f t="shared" si="7"/>
        <v>0</v>
      </c>
    </row>
    <row r="111" spans="5:17" x14ac:dyDescent="0.25">
      <c r="E111" s="81" t="str">
        <f xml:space="preserve"> IF( VLOOKUP( F111, 'Gepland transport - SD tabel'!$E$14:$F$9013, 2, FALSE ) = "", "OverNight (ON)", "SameDay (SD)" )</f>
        <v>OverNight (ON)</v>
      </c>
      <c r="F111" s="94">
        <v>3262</v>
      </c>
      <c r="G111" s="80" t="s">
        <v>202</v>
      </c>
      <c r="H111" s="80" t="s">
        <v>203</v>
      </c>
      <c r="I111" s="95">
        <v>44866</v>
      </c>
      <c r="J111" s="80" t="s">
        <v>74</v>
      </c>
      <c r="K111" s="96">
        <v>0.625</v>
      </c>
      <c r="L111" s="96">
        <v>0.70833333333333337</v>
      </c>
      <c r="M111" s="80">
        <v>1</v>
      </c>
      <c r="N111" s="80">
        <f t="shared" si="5"/>
        <v>0</v>
      </c>
      <c r="O111" s="97">
        <f t="shared" si="4"/>
        <v>0</v>
      </c>
      <c r="P111" s="97">
        <f t="shared" si="6"/>
        <v>0</v>
      </c>
      <c r="Q111" s="97">
        <f t="shared" si="7"/>
        <v>0</v>
      </c>
    </row>
    <row r="112" spans="5:17" x14ac:dyDescent="0.25">
      <c r="E112" s="81" t="str">
        <f xml:space="preserve"> IF( VLOOKUP( F112, 'Gepland transport - SD tabel'!$E$14:$F$9013, 2, FALSE ) = "", "OverNight (ON)", "SameDay (SD)" )</f>
        <v>OverNight (ON)</v>
      </c>
      <c r="F112" s="94">
        <v>3068</v>
      </c>
      <c r="G112" s="80" t="s">
        <v>199</v>
      </c>
      <c r="H112" s="80" t="s">
        <v>86</v>
      </c>
      <c r="I112" s="95">
        <v>44866</v>
      </c>
      <c r="J112" s="80" t="s">
        <v>74</v>
      </c>
      <c r="K112" s="96">
        <v>0.75</v>
      </c>
      <c r="L112" s="96">
        <v>0.83333333333333337</v>
      </c>
      <c r="M112" s="80">
        <v>1</v>
      </c>
      <c r="N112" s="80">
        <f t="shared" si="5"/>
        <v>0</v>
      </c>
      <c r="O112" s="97">
        <f t="shared" si="4"/>
        <v>0</v>
      </c>
      <c r="P112" s="97">
        <f t="shared" si="6"/>
        <v>0</v>
      </c>
      <c r="Q112" s="97">
        <f t="shared" si="7"/>
        <v>0</v>
      </c>
    </row>
    <row r="113" spans="5:17" x14ac:dyDescent="0.25">
      <c r="E113" s="81" t="str">
        <f xml:space="preserve"> IF( VLOOKUP( F113, 'Gepland transport - SD tabel'!$E$14:$F$9013, 2, FALSE ) = "", "OverNight (ON)", "SameDay (SD)" )</f>
        <v>OverNight (ON)</v>
      </c>
      <c r="F113" s="94">
        <v>5045</v>
      </c>
      <c r="G113" s="80" t="s">
        <v>204</v>
      </c>
      <c r="H113" s="80" t="s">
        <v>95</v>
      </c>
      <c r="I113" s="95">
        <v>44866</v>
      </c>
      <c r="J113" s="80" t="s">
        <v>74</v>
      </c>
      <c r="K113" s="96">
        <v>0.75</v>
      </c>
      <c r="L113" s="96">
        <v>0.83333333333333337</v>
      </c>
      <c r="M113" s="80">
        <v>1</v>
      </c>
      <c r="N113" s="80">
        <f t="shared" si="5"/>
        <v>0</v>
      </c>
      <c r="O113" s="97">
        <f t="shared" si="4"/>
        <v>0</v>
      </c>
      <c r="P113" s="97">
        <f t="shared" si="6"/>
        <v>0</v>
      </c>
      <c r="Q113" s="97">
        <f t="shared" si="7"/>
        <v>0</v>
      </c>
    </row>
    <row r="114" spans="5:17" x14ac:dyDescent="0.25">
      <c r="E114" s="81" t="str">
        <f xml:space="preserve"> IF( VLOOKUP( F114, 'Gepland transport - SD tabel'!$E$14:$F$9013, 2, FALSE ) = "", "OverNight (ON)", "SameDay (SD)" )</f>
        <v>OverNight (ON)</v>
      </c>
      <c r="F114" s="94">
        <v>2992</v>
      </c>
      <c r="G114" s="80" t="s">
        <v>205</v>
      </c>
      <c r="H114" s="80" t="s">
        <v>196</v>
      </c>
      <c r="I114" s="95">
        <v>44866</v>
      </c>
      <c r="J114" s="80" t="s">
        <v>74</v>
      </c>
      <c r="K114" s="96">
        <v>0.70833333333333337</v>
      </c>
      <c r="L114" s="96">
        <v>0.79166666666666674</v>
      </c>
      <c r="M114" s="80">
        <v>1</v>
      </c>
      <c r="N114" s="80">
        <f t="shared" si="5"/>
        <v>0</v>
      </c>
      <c r="O114" s="97">
        <f t="shared" si="4"/>
        <v>0</v>
      </c>
      <c r="P114" s="97">
        <f t="shared" si="6"/>
        <v>0</v>
      </c>
      <c r="Q114" s="97">
        <f t="shared" si="7"/>
        <v>0</v>
      </c>
    </row>
    <row r="115" spans="5:17" x14ac:dyDescent="0.25">
      <c r="E115" s="81" t="str">
        <f xml:space="preserve"> IF( VLOOKUP( F115, 'Gepland transport - SD tabel'!$E$14:$F$9013, 2, FALSE ) = "", "OverNight (ON)", "SameDay (SD)" )</f>
        <v>OverNight (ON)</v>
      </c>
      <c r="F115" s="94">
        <v>2565</v>
      </c>
      <c r="G115" s="80" t="s">
        <v>200</v>
      </c>
      <c r="H115" s="80" t="s">
        <v>102</v>
      </c>
      <c r="I115" s="95">
        <v>44866</v>
      </c>
      <c r="J115" s="80" t="s">
        <v>74</v>
      </c>
      <c r="K115" s="96">
        <v>0.75</v>
      </c>
      <c r="L115" s="96">
        <v>0.83333333333333337</v>
      </c>
      <c r="M115" s="80">
        <v>1</v>
      </c>
      <c r="N115" s="80">
        <f t="shared" si="5"/>
        <v>0</v>
      </c>
      <c r="O115" s="97">
        <f t="shared" si="4"/>
        <v>0</v>
      </c>
      <c r="P115" s="97">
        <f t="shared" si="6"/>
        <v>0</v>
      </c>
      <c r="Q115" s="97">
        <f t="shared" si="7"/>
        <v>0</v>
      </c>
    </row>
    <row r="116" spans="5:17" x14ac:dyDescent="0.25">
      <c r="E116" s="81" t="str">
        <f xml:space="preserve"> IF( VLOOKUP( F116, 'Gepland transport - SD tabel'!$E$14:$F$9013, 2, FALSE ) = "", "OverNight (ON)", "SameDay (SD)" )</f>
        <v>OverNight (ON)</v>
      </c>
      <c r="F116" s="94">
        <v>2681</v>
      </c>
      <c r="G116" s="80" t="s">
        <v>206</v>
      </c>
      <c r="H116" s="80" t="s">
        <v>207</v>
      </c>
      <c r="I116" s="95">
        <v>44866</v>
      </c>
      <c r="J116" s="80" t="s">
        <v>74</v>
      </c>
      <c r="K116" s="96">
        <v>0.66666666666666663</v>
      </c>
      <c r="L116" s="96">
        <v>0.75</v>
      </c>
      <c r="M116" s="80">
        <v>1</v>
      </c>
      <c r="N116" s="80">
        <f t="shared" si="5"/>
        <v>0</v>
      </c>
      <c r="O116" s="97">
        <f t="shared" si="4"/>
        <v>0</v>
      </c>
      <c r="P116" s="97">
        <f t="shared" si="6"/>
        <v>0</v>
      </c>
      <c r="Q116" s="97">
        <f t="shared" si="7"/>
        <v>0</v>
      </c>
    </row>
    <row r="117" spans="5:17" x14ac:dyDescent="0.25">
      <c r="E117" s="81" t="str">
        <f xml:space="preserve"> IF( VLOOKUP( F117, 'Gepland transport - SD tabel'!$E$14:$F$9013, 2, FALSE ) = "", "OverNight (ON)", "SameDay (SD)" )</f>
        <v>OverNight (ON)</v>
      </c>
      <c r="F117" s="94">
        <v>3176</v>
      </c>
      <c r="G117" s="80" t="s">
        <v>208</v>
      </c>
      <c r="H117" s="80" t="s">
        <v>118</v>
      </c>
      <c r="I117" s="95">
        <v>44866</v>
      </c>
      <c r="J117" s="80" t="s">
        <v>74</v>
      </c>
      <c r="K117" s="96">
        <v>0.625</v>
      </c>
      <c r="L117" s="96">
        <v>0.70833333333333337</v>
      </c>
      <c r="M117" s="80">
        <v>1</v>
      </c>
      <c r="N117" s="80">
        <f t="shared" si="5"/>
        <v>0</v>
      </c>
      <c r="O117" s="97">
        <f t="shared" si="4"/>
        <v>0</v>
      </c>
      <c r="P117" s="97">
        <f t="shared" si="6"/>
        <v>0</v>
      </c>
      <c r="Q117" s="97">
        <f t="shared" si="7"/>
        <v>0</v>
      </c>
    </row>
    <row r="118" spans="5:17" x14ac:dyDescent="0.25">
      <c r="E118" s="81" t="str">
        <f xml:space="preserve"> IF( VLOOKUP( F118, 'Gepland transport - SD tabel'!$E$14:$F$9013, 2, FALSE ) = "", "OverNight (ON)", "SameDay (SD)" )</f>
        <v>OverNight (ON)</v>
      </c>
      <c r="F118" s="94">
        <v>4815</v>
      </c>
      <c r="G118" s="80" t="s">
        <v>209</v>
      </c>
      <c r="H118" s="80" t="s">
        <v>80</v>
      </c>
      <c r="I118" s="95">
        <v>44866</v>
      </c>
      <c r="J118" s="80" t="s">
        <v>74</v>
      </c>
      <c r="K118" s="96">
        <v>0.625</v>
      </c>
      <c r="L118" s="96">
        <v>0.70833333333333337</v>
      </c>
      <c r="M118" s="80">
        <v>1</v>
      </c>
      <c r="N118" s="80">
        <f t="shared" si="5"/>
        <v>0</v>
      </c>
      <c r="O118" s="97">
        <f t="shared" si="4"/>
        <v>0</v>
      </c>
      <c r="P118" s="97">
        <f t="shared" si="6"/>
        <v>0</v>
      </c>
      <c r="Q118" s="97">
        <f t="shared" si="7"/>
        <v>0</v>
      </c>
    </row>
    <row r="119" spans="5:17" x14ac:dyDescent="0.25">
      <c r="E119" s="81" t="str">
        <f xml:space="preserve"> IF( VLOOKUP( F119, 'Gepland transport - SD tabel'!$E$14:$F$9013, 2, FALSE ) = "", "OverNight (ON)", "SameDay (SD)" )</f>
        <v>OverNight (ON)</v>
      </c>
      <c r="F119" s="94">
        <v>3026</v>
      </c>
      <c r="G119" s="80" t="s">
        <v>210</v>
      </c>
      <c r="H119" s="80" t="s">
        <v>86</v>
      </c>
      <c r="I119" s="95">
        <v>44866</v>
      </c>
      <c r="J119" s="80" t="s">
        <v>74</v>
      </c>
      <c r="K119" s="96">
        <v>0.625</v>
      </c>
      <c r="L119" s="96">
        <v>0.70833333333333337</v>
      </c>
      <c r="M119" s="80">
        <v>1</v>
      </c>
      <c r="N119" s="80">
        <f t="shared" si="5"/>
        <v>0</v>
      </c>
      <c r="O119" s="97">
        <f t="shared" si="4"/>
        <v>0</v>
      </c>
      <c r="P119" s="97">
        <f t="shared" si="6"/>
        <v>0</v>
      </c>
      <c r="Q119" s="97">
        <f t="shared" si="7"/>
        <v>0</v>
      </c>
    </row>
    <row r="120" spans="5:17" x14ac:dyDescent="0.25">
      <c r="E120" s="81" t="str">
        <f xml:space="preserve"> IF( VLOOKUP( F120, 'Gepland transport - SD tabel'!$E$14:$F$9013, 2, FALSE ) = "", "OverNight (ON)", "SameDay (SD)" )</f>
        <v>OverNight (ON)</v>
      </c>
      <c r="F120" s="94">
        <v>3235</v>
      </c>
      <c r="G120" s="80" t="s">
        <v>211</v>
      </c>
      <c r="H120" s="80" t="s">
        <v>212</v>
      </c>
      <c r="I120" s="95">
        <v>44866</v>
      </c>
      <c r="J120" s="80" t="s">
        <v>74</v>
      </c>
      <c r="K120" s="96">
        <v>0.625</v>
      </c>
      <c r="L120" s="96">
        <v>0.70833333333333337</v>
      </c>
      <c r="M120" s="80">
        <v>1</v>
      </c>
      <c r="N120" s="80">
        <f t="shared" si="5"/>
        <v>0</v>
      </c>
      <c r="O120" s="97">
        <f t="shared" si="4"/>
        <v>0</v>
      </c>
      <c r="P120" s="97">
        <f t="shared" si="6"/>
        <v>0</v>
      </c>
      <c r="Q120" s="97">
        <f t="shared" si="7"/>
        <v>0</v>
      </c>
    </row>
    <row r="121" spans="5:17" x14ac:dyDescent="0.25">
      <c r="E121" s="81" t="str">
        <f xml:space="preserve"> IF( VLOOKUP( F121, 'Gepland transport - SD tabel'!$E$14:$F$9013, 2, FALSE ) = "", "OverNight (ON)", "SameDay (SD)" )</f>
        <v>OverNight (ON)</v>
      </c>
      <c r="F121" s="94">
        <v>2912</v>
      </c>
      <c r="G121" s="80" t="s">
        <v>139</v>
      </c>
      <c r="H121" s="80" t="s">
        <v>213</v>
      </c>
      <c r="I121" s="95">
        <v>44867</v>
      </c>
      <c r="J121" s="80" t="s">
        <v>214</v>
      </c>
      <c r="K121" s="96">
        <v>0.33333333333333331</v>
      </c>
      <c r="L121" s="96">
        <v>0.41666666666666663</v>
      </c>
      <c r="M121" s="80">
        <v>1</v>
      </c>
      <c r="N121" s="80">
        <f t="shared" si="5"/>
        <v>0</v>
      </c>
      <c r="O121" s="97">
        <f t="shared" si="4"/>
        <v>0</v>
      </c>
      <c r="P121" s="97">
        <f t="shared" si="6"/>
        <v>0</v>
      </c>
      <c r="Q121" s="97">
        <f t="shared" si="7"/>
        <v>0</v>
      </c>
    </row>
    <row r="122" spans="5:17" x14ac:dyDescent="0.25">
      <c r="E122" s="81" t="str">
        <f xml:space="preserve"> IF( VLOOKUP( F122, 'Gepland transport - SD tabel'!$E$14:$F$9013, 2, FALSE ) = "", "OverNight (ON)", "SameDay (SD)" )</f>
        <v>OverNight (ON)</v>
      </c>
      <c r="F122" s="94">
        <v>5056</v>
      </c>
      <c r="G122" s="80" t="s">
        <v>215</v>
      </c>
      <c r="H122" s="80" t="s">
        <v>216</v>
      </c>
      <c r="I122" s="95">
        <v>44867</v>
      </c>
      <c r="J122" s="80" t="s">
        <v>214</v>
      </c>
      <c r="K122" s="96">
        <v>0.33333333333333331</v>
      </c>
      <c r="L122" s="96">
        <v>0.41666666666666663</v>
      </c>
      <c r="M122" s="80">
        <v>1</v>
      </c>
      <c r="N122" s="80">
        <f t="shared" si="5"/>
        <v>0</v>
      </c>
      <c r="O122" s="97">
        <f t="shared" si="4"/>
        <v>0</v>
      </c>
      <c r="P122" s="97">
        <f t="shared" si="6"/>
        <v>0</v>
      </c>
      <c r="Q122" s="97">
        <f t="shared" si="7"/>
        <v>0</v>
      </c>
    </row>
    <row r="123" spans="5:17" x14ac:dyDescent="0.25">
      <c r="E123" s="81" t="str">
        <f xml:space="preserve"> IF( VLOOKUP( F123, 'Gepland transport - SD tabel'!$E$14:$F$9013, 2, FALSE ) = "", "OverNight (ON)", "SameDay (SD)" )</f>
        <v>OverNight (ON)</v>
      </c>
      <c r="F123" s="94">
        <v>4906</v>
      </c>
      <c r="G123" s="80" t="s">
        <v>217</v>
      </c>
      <c r="H123" s="80" t="s">
        <v>176</v>
      </c>
      <c r="I123" s="95">
        <v>44867</v>
      </c>
      <c r="J123" s="80" t="s">
        <v>214</v>
      </c>
      <c r="K123" s="96">
        <v>0.41666666666666669</v>
      </c>
      <c r="L123" s="96">
        <v>0.5</v>
      </c>
      <c r="M123" s="80">
        <v>1</v>
      </c>
      <c r="N123" s="80">
        <f t="shared" si="5"/>
        <v>0</v>
      </c>
      <c r="O123" s="97">
        <f t="shared" si="4"/>
        <v>0</v>
      </c>
      <c r="P123" s="97">
        <f t="shared" si="6"/>
        <v>0</v>
      </c>
      <c r="Q123" s="97">
        <f t="shared" si="7"/>
        <v>0</v>
      </c>
    </row>
    <row r="124" spans="5:17" x14ac:dyDescent="0.25">
      <c r="E124" s="81" t="str">
        <f xml:space="preserve"> IF( VLOOKUP( F124, 'Gepland transport - SD tabel'!$E$14:$F$9013, 2, FALSE ) = "", "OverNight (ON)", "SameDay (SD)" )</f>
        <v>OverNight (ON)</v>
      </c>
      <c r="F124" s="94">
        <v>3361</v>
      </c>
      <c r="G124" s="80" t="s">
        <v>218</v>
      </c>
      <c r="H124" s="80" t="s">
        <v>219</v>
      </c>
      <c r="I124" s="95">
        <v>44867</v>
      </c>
      <c r="J124" s="80" t="s">
        <v>214</v>
      </c>
      <c r="K124" s="96">
        <v>0.625</v>
      </c>
      <c r="L124" s="96">
        <v>0.70833333333333337</v>
      </c>
      <c r="M124" s="80">
        <v>1</v>
      </c>
      <c r="N124" s="80">
        <f t="shared" si="5"/>
        <v>0</v>
      </c>
      <c r="O124" s="97">
        <f t="shared" si="4"/>
        <v>0</v>
      </c>
      <c r="P124" s="97">
        <f t="shared" si="6"/>
        <v>0</v>
      </c>
      <c r="Q124" s="97">
        <f t="shared" si="7"/>
        <v>0</v>
      </c>
    </row>
    <row r="125" spans="5:17" x14ac:dyDescent="0.25">
      <c r="E125" s="81" t="str">
        <f xml:space="preserve"> IF( VLOOKUP( F125, 'Gepland transport - SD tabel'!$E$14:$F$9013, 2, FALSE ) = "", "OverNight (ON)", "SameDay (SD)" )</f>
        <v>OverNight (ON)</v>
      </c>
      <c r="F125" s="94">
        <v>3371</v>
      </c>
      <c r="G125" s="80" t="s">
        <v>220</v>
      </c>
      <c r="H125" s="80" t="s">
        <v>221</v>
      </c>
      <c r="I125" s="95">
        <v>44867</v>
      </c>
      <c r="J125" s="80" t="s">
        <v>214</v>
      </c>
      <c r="K125" s="96">
        <v>0.33333333333333331</v>
      </c>
      <c r="L125" s="96">
        <v>0.41666666666666663</v>
      </c>
      <c r="M125" s="80">
        <v>1</v>
      </c>
      <c r="N125" s="80">
        <f t="shared" si="5"/>
        <v>0</v>
      </c>
      <c r="O125" s="97">
        <f t="shared" si="4"/>
        <v>0</v>
      </c>
      <c r="P125" s="97">
        <f t="shared" si="6"/>
        <v>0</v>
      </c>
      <c r="Q125" s="97">
        <f t="shared" si="7"/>
        <v>0</v>
      </c>
    </row>
    <row r="126" spans="5:17" x14ac:dyDescent="0.25">
      <c r="E126" s="81" t="str">
        <f xml:space="preserve"> IF( VLOOKUP( F126, 'Gepland transport - SD tabel'!$E$14:$F$9013, 2, FALSE ) = "", "OverNight (ON)", "SameDay (SD)" )</f>
        <v>OverNight (ON)</v>
      </c>
      <c r="F126" s="94">
        <v>3355</v>
      </c>
      <c r="G126" s="80" t="s">
        <v>90</v>
      </c>
      <c r="H126" s="80" t="s">
        <v>151</v>
      </c>
      <c r="I126" s="95">
        <v>44867</v>
      </c>
      <c r="J126" s="80" t="s">
        <v>214</v>
      </c>
      <c r="K126" s="96">
        <v>0.75</v>
      </c>
      <c r="L126" s="96">
        <v>0.83333333333333337</v>
      </c>
      <c r="M126" s="80">
        <v>1</v>
      </c>
      <c r="N126" s="80">
        <f t="shared" si="5"/>
        <v>0</v>
      </c>
      <c r="O126" s="97">
        <f t="shared" si="4"/>
        <v>0</v>
      </c>
      <c r="P126" s="97">
        <f t="shared" si="6"/>
        <v>0</v>
      </c>
      <c r="Q126" s="97">
        <f t="shared" si="7"/>
        <v>0</v>
      </c>
    </row>
    <row r="127" spans="5:17" x14ac:dyDescent="0.25">
      <c r="E127" s="81" t="str">
        <f xml:space="preserve"> IF( VLOOKUP( F127, 'Gepland transport - SD tabel'!$E$14:$F$9013, 2, FALSE ) = "", "OverNight (ON)", "SameDay (SD)" )</f>
        <v>OverNight (ON)</v>
      </c>
      <c r="F127" s="94">
        <v>5143</v>
      </c>
      <c r="G127" s="80" t="s">
        <v>150</v>
      </c>
      <c r="H127" s="80" t="s">
        <v>222</v>
      </c>
      <c r="I127" s="95">
        <v>44867</v>
      </c>
      <c r="J127" s="80" t="s">
        <v>214</v>
      </c>
      <c r="K127" s="96">
        <v>0.75</v>
      </c>
      <c r="L127" s="96">
        <v>0.83333333333333337</v>
      </c>
      <c r="M127" s="80">
        <v>1</v>
      </c>
      <c r="N127" s="80">
        <f t="shared" si="5"/>
        <v>0</v>
      </c>
      <c r="O127" s="97">
        <f t="shared" si="4"/>
        <v>0</v>
      </c>
      <c r="P127" s="97">
        <f t="shared" si="6"/>
        <v>0</v>
      </c>
      <c r="Q127" s="97">
        <f t="shared" si="7"/>
        <v>0</v>
      </c>
    </row>
    <row r="128" spans="5:17" x14ac:dyDescent="0.25">
      <c r="E128" s="81" t="str">
        <f xml:space="preserve"> IF( VLOOKUP( F128, 'Gepland transport - SD tabel'!$E$14:$F$9013, 2, FALSE ) = "", "OverNight (ON)", "SameDay (SD)" )</f>
        <v>OverNight (ON)</v>
      </c>
      <c r="F128" s="94">
        <v>2811</v>
      </c>
      <c r="G128" s="80" t="s">
        <v>223</v>
      </c>
      <c r="H128" s="80" t="s">
        <v>224</v>
      </c>
      <c r="I128" s="95">
        <v>44867</v>
      </c>
      <c r="J128" s="80" t="s">
        <v>214</v>
      </c>
      <c r="K128" s="96">
        <v>0.625</v>
      </c>
      <c r="L128" s="96">
        <v>0.70833333333333337</v>
      </c>
      <c r="M128" s="80">
        <v>1</v>
      </c>
      <c r="N128" s="80">
        <f t="shared" si="5"/>
        <v>0</v>
      </c>
      <c r="O128" s="97">
        <f t="shared" si="4"/>
        <v>0</v>
      </c>
      <c r="P128" s="97">
        <f t="shared" si="6"/>
        <v>0</v>
      </c>
      <c r="Q128" s="97">
        <f t="shared" si="7"/>
        <v>0</v>
      </c>
    </row>
    <row r="129" spans="5:17" x14ac:dyDescent="0.25">
      <c r="E129" s="81" t="str">
        <f xml:space="preserve"> IF( VLOOKUP( F129, 'Gepland transport - SD tabel'!$E$14:$F$9013, 2, FALSE ) = "", "OverNight (ON)", "SameDay (SD)" )</f>
        <v>OverNight (ON)</v>
      </c>
      <c r="F129" s="94">
        <v>2622</v>
      </c>
      <c r="G129" s="80" t="s">
        <v>112</v>
      </c>
      <c r="H129" s="80" t="s">
        <v>225</v>
      </c>
      <c r="I129" s="95">
        <v>44867</v>
      </c>
      <c r="J129" s="80" t="s">
        <v>214</v>
      </c>
      <c r="K129" s="96">
        <v>0.75</v>
      </c>
      <c r="L129" s="96">
        <v>0.83333333333333337</v>
      </c>
      <c r="M129" s="80">
        <v>1</v>
      </c>
      <c r="N129" s="80">
        <f t="shared" si="5"/>
        <v>0</v>
      </c>
      <c r="O129" s="97">
        <f t="shared" si="4"/>
        <v>0</v>
      </c>
      <c r="P129" s="97">
        <f t="shared" si="6"/>
        <v>0</v>
      </c>
      <c r="Q129" s="97">
        <f t="shared" si="7"/>
        <v>0</v>
      </c>
    </row>
    <row r="130" spans="5:17" x14ac:dyDescent="0.25">
      <c r="E130" s="81" t="str">
        <f xml:space="preserve"> IF( VLOOKUP( F130, 'Gepland transport - SD tabel'!$E$14:$F$9013, 2, FALSE ) = "", "OverNight (ON)", "SameDay (SD)" )</f>
        <v>OverNight (ON)</v>
      </c>
      <c r="F130" s="94">
        <v>3235</v>
      </c>
      <c r="G130" s="80" t="s">
        <v>226</v>
      </c>
      <c r="H130" s="80" t="s">
        <v>227</v>
      </c>
      <c r="I130" s="95">
        <v>44867</v>
      </c>
      <c r="J130" s="80" t="s">
        <v>214</v>
      </c>
      <c r="K130" s="96">
        <v>0.75</v>
      </c>
      <c r="L130" s="96">
        <v>0.83333333333333337</v>
      </c>
      <c r="M130" s="80">
        <v>1</v>
      </c>
      <c r="N130" s="80">
        <f t="shared" si="5"/>
        <v>0</v>
      </c>
      <c r="O130" s="97">
        <f t="shared" si="4"/>
        <v>0</v>
      </c>
      <c r="P130" s="97">
        <f t="shared" si="6"/>
        <v>0</v>
      </c>
      <c r="Q130" s="97">
        <f t="shared" si="7"/>
        <v>0</v>
      </c>
    </row>
    <row r="131" spans="5:17" x14ac:dyDescent="0.25">
      <c r="E131" s="81" t="str">
        <f xml:space="preserve"> IF( VLOOKUP( F131, 'Gepland transport - SD tabel'!$E$14:$F$9013, 2, FALSE ) = "", "OverNight (ON)", "SameDay (SD)" )</f>
        <v>OverNight (ON)</v>
      </c>
      <c r="F131" s="94">
        <v>3206</v>
      </c>
      <c r="G131" s="80" t="s">
        <v>228</v>
      </c>
      <c r="H131" s="80" t="s">
        <v>134</v>
      </c>
      <c r="I131" s="95">
        <v>44867</v>
      </c>
      <c r="J131" s="80" t="s">
        <v>214</v>
      </c>
      <c r="K131" s="96">
        <v>0.75</v>
      </c>
      <c r="L131" s="96">
        <v>0.83333333333333337</v>
      </c>
      <c r="M131" s="80">
        <v>1</v>
      </c>
      <c r="N131" s="80">
        <f t="shared" si="5"/>
        <v>0</v>
      </c>
      <c r="O131" s="97">
        <f t="shared" si="4"/>
        <v>0</v>
      </c>
      <c r="P131" s="97">
        <f t="shared" si="6"/>
        <v>0</v>
      </c>
      <c r="Q131" s="97">
        <f t="shared" si="7"/>
        <v>0</v>
      </c>
    </row>
    <row r="132" spans="5:17" x14ac:dyDescent="0.25">
      <c r="E132" s="81" t="str">
        <f xml:space="preserve"> IF( VLOOKUP( F132, 'Gepland transport - SD tabel'!$E$14:$F$9013, 2, FALSE ) = "", "OverNight (ON)", "SameDay (SD)" )</f>
        <v>OverNight (ON)</v>
      </c>
      <c r="F132" s="94">
        <v>3055</v>
      </c>
      <c r="G132" s="80" t="s">
        <v>229</v>
      </c>
      <c r="H132" s="80" t="s">
        <v>86</v>
      </c>
      <c r="I132" s="95">
        <v>44867</v>
      </c>
      <c r="J132" s="80" t="s">
        <v>214</v>
      </c>
      <c r="K132" s="96">
        <v>0.41666666666666669</v>
      </c>
      <c r="L132" s="96">
        <v>0.5</v>
      </c>
      <c r="M132" s="80">
        <v>1</v>
      </c>
      <c r="N132" s="80">
        <f t="shared" si="5"/>
        <v>0</v>
      </c>
      <c r="O132" s="97">
        <f t="shared" si="4"/>
        <v>0</v>
      </c>
      <c r="P132" s="97">
        <f t="shared" si="6"/>
        <v>0</v>
      </c>
      <c r="Q132" s="97">
        <f t="shared" si="7"/>
        <v>0</v>
      </c>
    </row>
    <row r="133" spans="5:17" x14ac:dyDescent="0.25">
      <c r="E133" s="81" t="str">
        <f xml:space="preserve"> IF( VLOOKUP( F133, 'Gepland transport - SD tabel'!$E$14:$F$9013, 2, FALSE ) = "", "OverNight (ON)", "SameDay (SD)" )</f>
        <v>OverNight (ON)</v>
      </c>
      <c r="F133" s="94">
        <v>4854</v>
      </c>
      <c r="G133" s="80" t="s">
        <v>230</v>
      </c>
      <c r="H133" s="80" t="s">
        <v>231</v>
      </c>
      <c r="I133" s="95">
        <v>44867</v>
      </c>
      <c r="J133" s="80" t="s">
        <v>214</v>
      </c>
      <c r="K133" s="96">
        <v>0.75</v>
      </c>
      <c r="L133" s="96">
        <v>0.83333333333333337</v>
      </c>
      <c r="M133" s="80">
        <v>1</v>
      </c>
      <c r="N133" s="80">
        <f t="shared" si="5"/>
        <v>0</v>
      </c>
      <c r="O133" s="97">
        <f t="shared" si="4"/>
        <v>0</v>
      </c>
      <c r="P133" s="97">
        <f t="shared" si="6"/>
        <v>0</v>
      </c>
      <c r="Q133" s="97">
        <f t="shared" si="7"/>
        <v>0</v>
      </c>
    </row>
    <row r="134" spans="5:17" x14ac:dyDescent="0.25">
      <c r="E134" s="81" t="str">
        <f xml:space="preserve"> IF( VLOOKUP( F134, 'Gepland transport - SD tabel'!$E$14:$F$9013, 2, FALSE ) = "", "OverNight (ON)", "SameDay (SD)" )</f>
        <v>OverNight (ON)</v>
      </c>
      <c r="F134" s="94">
        <v>4902</v>
      </c>
      <c r="G134" s="80" t="s">
        <v>171</v>
      </c>
      <c r="H134" s="80" t="s">
        <v>172</v>
      </c>
      <c r="I134" s="95">
        <v>44867</v>
      </c>
      <c r="J134" s="80" t="s">
        <v>214</v>
      </c>
      <c r="K134" s="96">
        <v>0.75</v>
      </c>
      <c r="L134" s="96">
        <v>0.83333333333333337</v>
      </c>
      <c r="M134" s="80">
        <v>1</v>
      </c>
      <c r="N134" s="80">
        <f t="shared" si="5"/>
        <v>0</v>
      </c>
      <c r="O134" s="97">
        <f t="shared" si="4"/>
        <v>0</v>
      </c>
      <c r="P134" s="97">
        <f t="shared" si="6"/>
        <v>0</v>
      </c>
      <c r="Q134" s="97">
        <f t="shared" si="7"/>
        <v>0</v>
      </c>
    </row>
    <row r="135" spans="5:17" x14ac:dyDescent="0.25">
      <c r="E135" s="81" t="str">
        <f xml:space="preserve"> IF( VLOOKUP( F135, 'Gepland transport - SD tabel'!$E$14:$F$9013, 2, FALSE ) = "", "OverNight (ON)", "SameDay (SD)" )</f>
        <v>OverNight (ON)</v>
      </c>
      <c r="F135" s="94">
        <v>3341</v>
      </c>
      <c r="G135" s="80" t="s">
        <v>232</v>
      </c>
      <c r="H135" s="80" t="s">
        <v>233</v>
      </c>
      <c r="I135" s="95">
        <v>44867</v>
      </c>
      <c r="J135" s="80" t="s">
        <v>214</v>
      </c>
      <c r="K135" s="96">
        <v>0.625</v>
      </c>
      <c r="L135" s="96">
        <v>0.70833333333333337</v>
      </c>
      <c r="M135" s="80">
        <v>1</v>
      </c>
      <c r="N135" s="80">
        <f t="shared" si="5"/>
        <v>0</v>
      </c>
      <c r="O135" s="97">
        <f t="shared" si="4"/>
        <v>0</v>
      </c>
      <c r="P135" s="97">
        <f t="shared" si="6"/>
        <v>0</v>
      </c>
      <c r="Q135" s="97">
        <f t="shared" si="7"/>
        <v>0</v>
      </c>
    </row>
    <row r="136" spans="5:17" x14ac:dyDescent="0.25">
      <c r="E136" s="81" t="str">
        <f xml:space="preserve"> IF( VLOOKUP( F136, 'Gepland transport - SD tabel'!$E$14:$F$9013, 2, FALSE ) = "", "OverNight (ON)", "SameDay (SD)" )</f>
        <v>OverNight (ON)</v>
      </c>
      <c r="F136" s="94">
        <v>3195</v>
      </c>
      <c r="G136" s="80" t="s">
        <v>210</v>
      </c>
      <c r="H136" s="80" t="s">
        <v>86</v>
      </c>
      <c r="I136" s="95">
        <v>44867</v>
      </c>
      <c r="J136" s="80" t="s">
        <v>214</v>
      </c>
      <c r="K136" s="96">
        <v>0.33333333333333331</v>
      </c>
      <c r="L136" s="96">
        <v>0.41666666666666663</v>
      </c>
      <c r="M136" s="80">
        <v>4</v>
      </c>
      <c r="N136" s="80">
        <f t="shared" si="5"/>
        <v>3</v>
      </c>
      <c r="O136" s="97">
        <f t="shared" si="4"/>
        <v>0</v>
      </c>
      <c r="P136" s="97">
        <f t="shared" si="6"/>
        <v>0</v>
      </c>
      <c r="Q136" s="97">
        <f t="shared" si="7"/>
        <v>0</v>
      </c>
    </row>
    <row r="137" spans="5:17" x14ac:dyDescent="0.25">
      <c r="E137" s="81" t="str">
        <f xml:space="preserve"> IF( VLOOKUP( F137, 'Gepland transport - SD tabel'!$E$14:$F$9013, 2, FALSE ) = "", "OverNight (ON)", "SameDay (SD)" )</f>
        <v>OverNight (ON)</v>
      </c>
      <c r="F137" s="94">
        <v>2761</v>
      </c>
      <c r="G137" s="80" t="s">
        <v>234</v>
      </c>
      <c r="H137" s="80" t="s">
        <v>235</v>
      </c>
      <c r="I137" s="95">
        <v>44867</v>
      </c>
      <c r="J137" s="80" t="s">
        <v>214</v>
      </c>
      <c r="K137" s="96">
        <v>0.75</v>
      </c>
      <c r="L137" s="96">
        <v>0.83333333333333337</v>
      </c>
      <c r="M137" s="80">
        <v>1</v>
      </c>
      <c r="N137" s="80">
        <f t="shared" si="5"/>
        <v>0</v>
      </c>
      <c r="O137" s="97">
        <f t="shared" si="4"/>
        <v>0</v>
      </c>
      <c r="P137" s="97">
        <f t="shared" si="6"/>
        <v>0</v>
      </c>
      <c r="Q137" s="97">
        <f t="shared" si="7"/>
        <v>0</v>
      </c>
    </row>
    <row r="138" spans="5:17" x14ac:dyDescent="0.25">
      <c r="E138" s="81" t="str">
        <f xml:space="preserve"> IF( VLOOKUP( F138, 'Gepland transport - SD tabel'!$E$14:$F$9013, 2, FALSE ) = "", "OverNight (ON)", "SameDay (SD)" )</f>
        <v>OverNight (ON)</v>
      </c>
      <c r="F138" s="94">
        <v>4463</v>
      </c>
      <c r="G138" s="80" t="s">
        <v>122</v>
      </c>
      <c r="H138" s="80" t="s">
        <v>129</v>
      </c>
      <c r="I138" s="95">
        <v>44867</v>
      </c>
      <c r="J138" s="80" t="s">
        <v>214</v>
      </c>
      <c r="K138" s="96">
        <v>0.33333333333333331</v>
      </c>
      <c r="L138" s="96">
        <v>0.41666666666666663</v>
      </c>
      <c r="M138" s="80">
        <v>1</v>
      </c>
      <c r="N138" s="80">
        <f t="shared" si="5"/>
        <v>0</v>
      </c>
      <c r="O138" s="97">
        <f t="shared" si="4"/>
        <v>0</v>
      </c>
      <c r="P138" s="97">
        <f t="shared" si="6"/>
        <v>0</v>
      </c>
      <c r="Q138" s="97">
        <f t="shared" si="7"/>
        <v>0</v>
      </c>
    </row>
    <row r="139" spans="5:17" x14ac:dyDescent="0.25">
      <c r="E139" s="81" t="str">
        <f xml:space="preserve"> IF( VLOOKUP( F139, 'Gepland transport - SD tabel'!$E$14:$F$9013, 2, FALSE ) = "", "OverNight (ON)", "SameDay (SD)" )</f>
        <v>OverNight (ON)</v>
      </c>
      <c r="F139" s="94">
        <v>4051</v>
      </c>
      <c r="G139" s="80" t="s">
        <v>236</v>
      </c>
      <c r="H139" s="80" t="s">
        <v>237</v>
      </c>
      <c r="I139" s="95">
        <v>44867</v>
      </c>
      <c r="J139" s="80" t="s">
        <v>214</v>
      </c>
      <c r="K139" s="96">
        <v>0.75</v>
      </c>
      <c r="L139" s="96">
        <v>0.83333333333333337</v>
      </c>
      <c r="M139" s="80">
        <v>1</v>
      </c>
      <c r="N139" s="80">
        <f t="shared" si="5"/>
        <v>0</v>
      </c>
      <c r="O139" s="97">
        <f t="shared" si="4"/>
        <v>0</v>
      </c>
      <c r="P139" s="97">
        <f t="shared" si="6"/>
        <v>0</v>
      </c>
      <c r="Q139" s="97">
        <f t="shared" si="7"/>
        <v>0</v>
      </c>
    </row>
    <row r="140" spans="5:17" x14ac:dyDescent="0.25">
      <c r="E140" s="81" t="str">
        <f xml:space="preserve"> IF( VLOOKUP( F140, 'Gepland transport - SD tabel'!$E$14:$F$9013, 2, FALSE ) = "", "OverNight (ON)", "SameDay (SD)" )</f>
        <v>OverNight (ON)</v>
      </c>
      <c r="F140" s="94">
        <v>4706</v>
      </c>
      <c r="G140" s="80" t="s">
        <v>202</v>
      </c>
      <c r="H140" s="80" t="s">
        <v>104</v>
      </c>
      <c r="I140" s="95">
        <v>44867</v>
      </c>
      <c r="J140" s="80" t="s">
        <v>214</v>
      </c>
      <c r="K140" s="96">
        <v>0.33333333333333331</v>
      </c>
      <c r="L140" s="96">
        <v>0.41666666666666663</v>
      </c>
      <c r="M140" s="80">
        <v>1</v>
      </c>
      <c r="N140" s="80">
        <f t="shared" si="5"/>
        <v>0</v>
      </c>
      <c r="O140" s="97">
        <f t="shared" si="4"/>
        <v>0</v>
      </c>
      <c r="P140" s="97">
        <f t="shared" si="6"/>
        <v>0</v>
      </c>
      <c r="Q140" s="97">
        <f t="shared" si="7"/>
        <v>0</v>
      </c>
    </row>
    <row r="141" spans="5:17" x14ac:dyDescent="0.25">
      <c r="E141" s="81" t="str">
        <f xml:space="preserve"> IF( VLOOKUP( F141, 'Gepland transport - SD tabel'!$E$14:$F$9013, 2, FALSE ) = "", "OverNight (ON)", "SameDay (SD)" )</f>
        <v>OverNight (ON)</v>
      </c>
      <c r="F141" s="94">
        <v>3253</v>
      </c>
      <c r="G141" s="80" t="s">
        <v>238</v>
      </c>
      <c r="H141" s="80" t="s">
        <v>111</v>
      </c>
      <c r="I141" s="95">
        <v>44867</v>
      </c>
      <c r="J141" s="80" t="s">
        <v>214</v>
      </c>
      <c r="K141" s="96">
        <v>0.625</v>
      </c>
      <c r="L141" s="96">
        <v>0.70833333333333337</v>
      </c>
      <c r="M141" s="80">
        <v>1</v>
      </c>
      <c r="N141" s="80">
        <f t="shared" si="5"/>
        <v>0</v>
      </c>
      <c r="O141" s="97">
        <f t="shared" si="4"/>
        <v>0</v>
      </c>
      <c r="P141" s="97">
        <f t="shared" si="6"/>
        <v>0</v>
      </c>
      <c r="Q141" s="97">
        <f t="shared" si="7"/>
        <v>0</v>
      </c>
    </row>
    <row r="142" spans="5:17" x14ac:dyDescent="0.25">
      <c r="E142" s="81" t="str">
        <f xml:space="preserve"> IF( VLOOKUP( F142, 'Gepland transport - SD tabel'!$E$14:$F$9013, 2, FALSE ) = "", "OverNight (ON)", "SameDay (SD)" )</f>
        <v>OverNight (ON)</v>
      </c>
      <c r="F142" s="94">
        <v>2652</v>
      </c>
      <c r="G142" s="80" t="s">
        <v>239</v>
      </c>
      <c r="H142" s="80" t="s">
        <v>240</v>
      </c>
      <c r="I142" s="95">
        <v>44867</v>
      </c>
      <c r="J142" s="80" t="s">
        <v>214</v>
      </c>
      <c r="K142" s="96">
        <v>0.75</v>
      </c>
      <c r="L142" s="96">
        <v>0.83333333333333337</v>
      </c>
      <c r="M142" s="80">
        <v>2</v>
      </c>
      <c r="N142" s="80">
        <f t="shared" si="5"/>
        <v>1</v>
      </c>
      <c r="O142" s="97">
        <f t="shared" si="4"/>
        <v>0</v>
      </c>
      <c r="P142" s="97">
        <f t="shared" si="6"/>
        <v>0</v>
      </c>
      <c r="Q142" s="97">
        <f t="shared" si="7"/>
        <v>0</v>
      </c>
    </row>
    <row r="143" spans="5:17" x14ac:dyDescent="0.25">
      <c r="E143" s="81" t="str">
        <f xml:space="preserve"> IF( VLOOKUP( F143, 'Gepland transport - SD tabel'!$E$14:$F$9013, 2, FALSE ) = "", "OverNight (ON)", "SameDay (SD)" )</f>
        <v>OverNight (ON)</v>
      </c>
      <c r="F143" s="94">
        <v>2662</v>
      </c>
      <c r="G143" s="80" t="s">
        <v>135</v>
      </c>
      <c r="H143" s="80" t="s">
        <v>241</v>
      </c>
      <c r="I143" s="95">
        <v>44867</v>
      </c>
      <c r="J143" s="80" t="s">
        <v>214</v>
      </c>
      <c r="K143" s="96">
        <v>0.75</v>
      </c>
      <c r="L143" s="96">
        <v>0.83333333333333337</v>
      </c>
      <c r="M143" s="80">
        <v>1</v>
      </c>
      <c r="N143" s="80">
        <f t="shared" si="5"/>
        <v>0</v>
      </c>
      <c r="O143" s="97">
        <f t="shared" si="4"/>
        <v>0</v>
      </c>
      <c r="P143" s="97">
        <f t="shared" si="6"/>
        <v>0</v>
      </c>
      <c r="Q143" s="97">
        <f t="shared" si="7"/>
        <v>0</v>
      </c>
    </row>
    <row r="144" spans="5:17" x14ac:dyDescent="0.25">
      <c r="E144" s="81" t="str">
        <f xml:space="preserve"> IF( VLOOKUP( F144, 'Gepland transport - SD tabel'!$E$14:$F$9013, 2, FALSE ) = "", "OverNight (ON)", "SameDay (SD)" )</f>
        <v>OverNight (ON)</v>
      </c>
      <c r="F144" s="94">
        <v>5103</v>
      </c>
      <c r="G144" s="80" t="s">
        <v>242</v>
      </c>
      <c r="H144" s="80" t="s">
        <v>243</v>
      </c>
      <c r="I144" s="95">
        <v>44867</v>
      </c>
      <c r="J144" s="80" t="s">
        <v>214</v>
      </c>
      <c r="K144" s="96">
        <v>0.625</v>
      </c>
      <c r="L144" s="96">
        <v>0.70833333333333337</v>
      </c>
      <c r="M144" s="80">
        <v>1</v>
      </c>
      <c r="N144" s="80">
        <f t="shared" si="5"/>
        <v>0</v>
      </c>
      <c r="O144" s="97">
        <f t="shared" si="4"/>
        <v>0</v>
      </c>
      <c r="P144" s="97">
        <f t="shared" si="6"/>
        <v>0</v>
      </c>
      <c r="Q144" s="97">
        <f t="shared" si="7"/>
        <v>0</v>
      </c>
    </row>
    <row r="145" spans="5:17" x14ac:dyDescent="0.25">
      <c r="E145" s="81" t="str">
        <f xml:space="preserve"> IF( VLOOKUP( F145, 'Gepland transport - SD tabel'!$E$14:$F$9013, 2, FALSE ) = "", "OverNight (ON)", "SameDay (SD)" )</f>
        <v>OverNight (ON)</v>
      </c>
      <c r="F145" s="94">
        <v>3206</v>
      </c>
      <c r="G145" s="80" t="s">
        <v>244</v>
      </c>
      <c r="H145" s="80" t="s">
        <v>134</v>
      </c>
      <c r="I145" s="95">
        <v>44867</v>
      </c>
      <c r="J145" s="80" t="s">
        <v>214</v>
      </c>
      <c r="K145" s="96">
        <v>0.75</v>
      </c>
      <c r="L145" s="96">
        <v>0.83333333333333337</v>
      </c>
      <c r="M145" s="80">
        <v>1</v>
      </c>
      <c r="N145" s="80">
        <f t="shared" si="5"/>
        <v>0</v>
      </c>
      <c r="O145" s="97">
        <f t="shared" si="4"/>
        <v>0</v>
      </c>
      <c r="P145" s="97">
        <f t="shared" si="6"/>
        <v>0</v>
      </c>
      <c r="Q145" s="97">
        <f t="shared" si="7"/>
        <v>0</v>
      </c>
    </row>
    <row r="146" spans="5:17" x14ac:dyDescent="0.25">
      <c r="E146" s="81" t="str">
        <f xml:space="preserve"> IF( VLOOKUP( F146, 'Gepland transport - SD tabel'!$E$14:$F$9013, 2, FALSE ) = "", "OverNight (ON)", "SameDay (SD)" )</f>
        <v>OverNight (ON)</v>
      </c>
      <c r="F146" s="94">
        <v>2742</v>
      </c>
      <c r="G146" s="80" t="s">
        <v>215</v>
      </c>
      <c r="H146" s="80" t="s">
        <v>109</v>
      </c>
      <c r="I146" s="95">
        <v>44867</v>
      </c>
      <c r="J146" s="80" t="s">
        <v>214</v>
      </c>
      <c r="K146" s="96">
        <v>0.33333333333333331</v>
      </c>
      <c r="L146" s="96">
        <v>0.41666666666666663</v>
      </c>
      <c r="M146" s="80">
        <v>1</v>
      </c>
      <c r="N146" s="80">
        <f t="shared" si="5"/>
        <v>0</v>
      </c>
      <c r="O146" s="97">
        <f t="shared" si="4"/>
        <v>0</v>
      </c>
      <c r="P146" s="97">
        <f t="shared" si="6"/>
        <v>0</v>
      </c>
      <c r="Q146" s="97">
        <f t="shared" si="7"/>
        <v>0</v>
      </c>
    </row>
    <row r="147" spans="5:17" x14ac:dyDescent="0.25">
      <c r="E147" s="81" t="str">
        <f xml:space="preserve"> IF( VLOOKUP( F147, 'Gepland transport - SD tabel'!$E$14:$F$9013, 2, FALSE ) = "", "OverNight (ON)", "SameDay (SD)" )</f>
        <v>OverNight (ON)</v>
      </c>
      <c r="F147" s="94">
        <v>4634</v>
      </c>
      <c r="G147" s="80" t="s">
        <v>245</v>
      </c>
      <c r="H147" s="80" t="s">
        <v>246</v>
      </c>
      <c r="I147" s="95">
        <v>44867</v>
      </c>
      <c r="J147" s="80" t="s">
        <v>214</v>
      </c>
      <c r="K147" s="96">
        <v>0.75</v>
      </c>
      <c r="L147" s="96">
        <v>0.83333333333333337</v>
      </c>
      <c r="M147" s="80">
        <v>1</v>
      </c>
      <c r="N147" s="80">
        <f t="shared" si="5"/>
        <v>0</v>
      </c>
      <c r="O147" s="97">
        <f t="shared" si="4"/>
        <v>0</v>
      </c>
      <c r="P147" s="97">
        <f t="shared" si="6"/>
        <v>0</v>
      </c>
      <c r="Q147" s="97">
        <f t="shared" si="7"/>
        <v>0</v>
      </c>
    </row>
    <row r="148" spans="5:17" x14ac:dyDescent="0.25">
      <c r="E148" s="81" t="str">
        <f xml:space="preserve"> IF( VLOOKUP( F148, 'Gepland transport - SD tabel'!$E$14:$F$9013, 2, FALSE ) = "", "OverNight (ON)", "SameDay (SD)" )</f>
        <v>OverNight (ON)</v>
      </c>
      <c r="F148" s="94">
        <v>3161</v>
      </c>
      <c r="G148" s="80" t="s">
        <v>247</v>
      </c>
      <c r="H148" s="80" t="s">
        <v>248</v>
      </c>
      <c r="I148" s="95">
        <v>44867</v>
      </c>
      <c r="J148" s="80" t="s">
        <v>214</v>
      </c>
      <c r="K148" s="96">
        <v>0.625</v>
      </c>
      <c r="L148" s="96">
        <v>0.70833333333333337</v>
      </c>
      <c r="M148" s="80">
        <v>1</v>
      </c>
      <c r="N148" s="80">
        <f t="shared" si="5"/>
        <v>0</v>
      </c>
      <c r="O148" s="97">
        <f t="shared" si="4"/>
        <v>0</v>
      </c>
      <c r="P148" s="97">
        <f t="shared" si="6"/>
        <v>0</v>
      </c>
      <c r="Q148" s="97">
        <f t="shared" si="7"/>
        <v>0</v>
      </c>
    </row>
    <row r="149" spans="5:17" x14ac:dyDescent="0.25">
      <c r="E149" s="81" t="str">
        <f xml:space="preserve"> IF( VLOOKUP( F149, 'Gepland transport - SD tabel'!$E$14:$F$9013, 2, FALSE ) = "", "OverNight (ON)", "SameDay (SD)" )</f>
        <v>OverNight (ON)</v>
      </c>
      <c r="F149" s="94">
        <v>4207</v>
      </c>
      <c r="G149" s="80" t="s">
        <v>249</v>
      </c>
      <c r="H149" s="80" t="s">
        <v>250</v>
      </c>
      <c r="I149" s="95">
        <v>44867</v>
      </c>
      <c r="J149" s="80" t="s">
        <v>214</v>
      </c>
      <c r="K149" s="96">
        <v>0.41666666666666669</v>
      </c>
      <c r="L149" s="96">
        <v>0.5</v>
      </c>
      <c r="M149" s="80">
        <v>1</v>
      </c>
      <c r="N149" s="80">
        <f t="shared" si="5"/>
        <v>0</v>
      </c>
      <c r="O149" s="97">
        <f t="shared" si="4"/>
        <v>0</v>
      </c>
      <c r="P149" s="97">
        <f t="shared" si="6"/>
        <v>0</v>
      </c>
      <c r="Q149" s="97">
        <f t="shared" si="7"/>
        <v>0</v>
      </c>
    </row>
    <row r="150" spans="5:17" x14ac:dyDescent="0.25">
      <c r="E150" s="81" t="str">
        <f xml:space="preserve"> IF( VLOOKUP( F150, 'Gepland transport - SD tabel'!$E$14:$F$9013, 2, FALSE ) = "", "OverNight (ON)", "SameDay (SD)" )</f>
        <v>OverNight (ON)</v>
      </c>
      <c r="F150" s="94">
        <v>2908</v>
      </c>
      <c r="G150" s="80" t="s">
        <v>193</v>
      </c>
      <c r="H150" s="80" t="s">
        <v>251</v>
      </c>
      <c r="I150" s="95">
        <v>44867</v>
      </c>
      <c r="J150" s="80" t="s">
        <v>214</v>
      </c>
      <c r="K150" s="96">
        <v>0.75</v>
      </c>
      <c r="L150" s="96">
        <v>0.83333333333333337</v>
      </c>
      <c r="M150" s="80">
        <v>1</v>
      </c>
      <c r="N150" s="80">
        <f t="shared" si="5"/>
        <v>0</v>
      </c>
      <c r="O150" s="97">
        <f t="shared" si="4"/>
        <v>0</v>
      </c>
      <c r="P150" s="97">
        <f t="shared" si="6"/>
        <v>0</v>
      </c>
      <c r="Q150" s="97">
        <f t="shared" si="7"/>
        <v>0</v>
      </c>
    </row>
    <row r="151" spans="5:17" x14ac:dyDescent="0.25">
      <c r="E151" s="81" t="str">
        <f xml:space="preserve"> IF( VLOOKUP( F151, 'Gepland transport - SD tabel'!$E$14:$F$9013, 2, FALSE ) = "", "OverNight (ON)", "SameDay (SD)" )</f>
        <v>OverNight (ON)</v>
      </c>
      <c r="F151" s="94">
        <v>4286</v>
      </c>
      <c r="G151" s="80" t="s">
        <v>252</v>
      </c>
      <c r="H151" s="80" t="s">
        <v>253</v>
      </c>
      <c r="I151" s="95">
        <v>44867</v>
      </c>
      <c r="J151" s="80" t="s">
        <v>214</v>
      </c>
      <c r="K151" s="96">
        <v>0.75</v>
      </c>
      <c r="L151" s="96">
        <v>0.83333333333333337</v>
      </c>
      <c r="M151" s="80">
        <v>1</v>
      </c>
      <c r="N151" s="80">
        <f t="shared" si="5"/>
        <v>0</v>
      </c>
      <c r="O151" s="97">
        <f t="shared" ref="O151:O214" si="8" xml:space="preserve"> N151 * $F$16</f>
        <v>0</v>
      </c>
      <c r="P151" s="97">
        <f t="shared" si="6"/>
        <v>0</v>
      </c>
      <c r="Q151" s="97">
        <f t="shared" si="7"/>
        <v>0</v>
      </c>
    </row>
    <row r="152" spans="5:17" x14ac:dyDescent="0.25">
      <c r="E152" s="81" t="str">
        <f xml:space="preserve"> IF( VLOOKUP( F152, 'Gepland transport - SD tabel'!$E$14:$F$9013, 2, FALSE ) = "", "OverNight (ON)", "SameDay (SD)" )</f>
        <v>OverNight (ON)</v>
      </c>
      <c r="F152" s="94">
        <v>3181</v>
      </c>
      <c r="G152" s="80" t="s">
        <v>94</v>
      </c>
      <c r="H152" s="80" t="s">
        <v>254</v>
      </c>
      <c r="I152" s="95">
        <v>44867</v>
      </c>
      <c r="J152" s="80" t="s">
        <v>214</v>
      </c>
      <c r="K152" s="96">
        <v>0.75</v>
      </c>
      <c r="L152" s="96">
        <v>0.83333333333333337</v>
      </c>
      <c r="M152" s="80">
        <v>1</v>
      </c>
      <c r="N152" s="80">
        <f t="shared" ref="N152:N215" si="9" xml:space="preserve"> M152 - 1</f>
        <v>0</v>
      </c>
      <c r="O152" s="97">
        <f t="shared" si="8"/>
        <v>0</v>
      </c>
      <c r="P152" s="97">
        <f t="shared" ref="P152:P215" si="10" xml:space="preserve"> IF( E152 = "SameDay (SD)", $F$12, $F$14 )</f>
        <v>0</v>
      </c>
      <c r="Q152" s="97">
        <f t="shared" ref="Q152:Q215" si="11" xml:space="preserve"> O152 + P152</f>
        <v>0</v>
      </c>
    </row>
    <row r="153" spans="5:17" x14ac:dyDescent="0.25">
      <c r="E153" s="81" t="str">
        <f xml:space="preserve"> IF( VLOOKUP( F153, 'Gepland transport - SD tabel'!$E$14:$F$9013, 2, FALSE ) = "", "OverNight (ON)", "SameDay (SD)" )</f>
        <v>OverNight (ON)</v>
      </c>
      <c r="F153" s="94">
        <v>5644</v>
      </c>
      <c r="G153" s="80" t="s">
        <v>173</v>
      </c>
      <c r="H153" s="80" t="s">
        <v>162</v>
      </c>
      <c r="I153" s="95">
        <v>44867</v>
      </c>
      <c r="J153" s="80" t="s">
        <v>214</v>
      </c>
      <c r="K153" s="96">
        <v>0.66666666666666663</v>
      </c>
      <c r="L153" s="96">
        <v>0.75</v>
      </c>
      <c r="M153" s="80">
        <v>1</v>
      </c>
      <c r="N153" s="80">
        <f t="shared" si="9"/>
        <v>0</v>
      </c>
      <c r="O153" s="97">
        <f t="shared" si="8"/>
        <v>0</v>
      </c>
      <c r="P153" s="97">
        <f t="shared" si="10"/>
        <v>0</v>
      </c>
      <c r="Q153" s="97">
        <f t="shared" si="11"/>
        <v>0</v>
      </c>
    </row>
    <row r="154" spans="5:17" x14ac:dyDescent="0.25">
      <c r="E154" s="81" t="str">
        <f xml:space="preserve"> IF( VLOOKUP( F154, 'Gepland transport - SD tabel'!$E$14:$F$9013, 2, FALSE ) = "", "OverNight (ON)", "SameDay (SD)" )</f>
        <v>OverNight (ON)</v>
      </c>
      <c r="F154" s="94">
        <v>1104</v>
      </c>
      <c r="G154" s="80" t="s">
        <v>255</v>
      </c>
      <c r="H154" s="80" t="s">
        <v>256</v>
      </c>
      <c r="I154" s="95">
        <v>44867</v>
      </c>
      <c r="J154" s="80" t="s">
        <v>214</v>
      </c>
      <c r="K154" s="96">
        <v>0.70833333333333337</v>
      </c>
      <c r="L154" s="96">
        <v>0.79166666666666674</v>
      </c>
      <c r="M154" s="80">
        <v>1</v>
      </c>
      <c r="N154" s="80">
        <f t="shared" si="9"/>
        <v>0</v>
      </c>
      <c r="O154" s="97">
        <f t="shared" si="8"/>
        <v>0</v>
      </c>
      <c r="P154" s="97">
        <f t="shared" si="10"/>
        <v>0</v>
      </c>
      <c r="Q154" s="97">
        <f t="shared" si="11"/>
        <v>0</v>
      </c>
    </row>
    <row r="155" spans="5:17" x14ac:dyDescent="0.25">
      <c r="E155" s="81" t="str">
        <f xml:space="preserve"> IF( VLOOKUP( F155, 'Gepland transport - SD tabel'!$E$14:$F$9013, 2, FALSE ) = "", "OverNight (ON)", "SameDay (SD)" )</f>
        <v>OverNight (ON)</v>
      </c>
      <c r="F155" s="94">
        <v>7462</v>
      </c>
      <c r="G155" s="80" t="s">
        <v>257</v>
      </c>
      <c r="H155" s="80" t="s">
        <v>258</v>
      </c>
      <c r="I155" s="95">
        <v>44867</v>
      </c>
      <c r="J155" s="80" t="s">
        <v>214</v>
      </c>
      <c r="K155" s="96">
        <v>0.41666666666666669</v>
      </c>
      <c r="L155" s="96">
        <v>0.5</v>
      </c>
      <c r="M155" s="80">
        <v>1</v>
      </c>
      <c r="N155" s="80">
        <f t="shared" si="9"/>
        <v>0</v>
      </c>
      <c r="O155" s="97">
        <f t="shared" si="8"/>
        <v>0</v>
      </c>
      <c r="P155" s="97">
        <f t="shared" si="10"/>
        <v>0</v>
      </c>
      <c r="Q155" s="97">
        <f t="shared" si="11"/>
        <v>0</v>
      </c>
    </row>
    <row r="156" spans="5:17" x14ac:dyDescent="0.25">
      <c r="E156" s="81" t="str">
        <f xml:space="preserve"> IF( VLOOKUP( F156, 'Gepland transport - SD tabel'!$E$14:$F$9013, 2, FALSE ) = "", "OverNight (ON)", "SameDay (SD)" )</f>
        <v>OverNight (ON)</v>
      </c>
      <c r="F156" s="94">
        <v>6136</v>
      </c>
      <c r="G156" s="80" t="s">
        <v>259</v>
      </c>
      <c r="H156" s="80" t="s">
        <v>260</v>
      </c>
      <c r="I156" s="95">
        <v>44867</v>
      </c>
      <c r="J156" s="80" t="s">
        <v>214</v>
      </c>
      <c r="K156" s="96">
        <v>0.75</v>
      </c>
      <c r="L156" s="96">
        <v>0.83333333333333337</v>
      </c>
      <c r="M156" s="80">
        <v>1</v>
      </c>
      <c r="N156" s="80">
        <f t="shared" si="9"/>
        <v>0</v>
      </c>
      <c r="O156" s="97">
        <f t="shared" si="8"/>
        <v>0</v>
      </c>
      <c r="P156" s="97">
        <f t="shared" si="10"/>
        <v>0</v>
      </c>
      <c r="Q156" s="97">
        <f t="shared" si="11"/>
        <v>0</v>
      </c>
    </row>
    <row r="157" spans="5:17" x14ac:dyDescent="0.25">
      <c r="E157" s="81" t="str">
        <f xml:space="preserve"> IF( VLOOKUP( F157, 'Gepland transport - SD tabel'!$E$14:$F$9013, 2, FALSE ) = "", "OverNight (ON)", "SameDay (SD)" )</f>
        <v>OverNight (ON)</v>
      </c>
      <c r="F157" s="94">
        <v>3065</v>
      </c>
      <c r="G157" s="80" t="s">
        <v>261</v>
      </c>
      <c r="H157" s="80" t="s">
        <v>86</v>
      </c>
      <c r="I157" s="95">
        <v>44867</v>
      </c>
      <c r="J157" s="80" t="s">
        <v>214</v>
      </c>
      <c r="K157" s="96">
        <v>0.75</v>
      </c>
      <c r="L157" s="96">
        <v>0.83333333333333337</v>
      </c>
      <c r="M157" s="80">
        <v>1</v>
      </c>
      <c r="N157" s="80">
        <f t="shared" si="9"/>
        <v>0</v>
      </c>
      <c r="O157" s="97">
        <f t="shared" si="8"/>
        <v>0</v>
      </c>
      <c r="P157" s="97">
        <f t="shared" si="10"/>
        <v>0</v>
      </c>
      <c r="Q157" s="97">
        <f t="shared" si="11"/>
        <v>0</v>
      </c>
    </row>
    <row r="158" spans="5:17" x14ac:dyDescent="0.25">
      <c r="E158" s="81" t="str">
        <f xml:space="preserve"> IF( VLOOKUP( F158, 'Gepland transport - SD tabel'!$E$14:$F$9013, 2, FALSE ) = "", "OverNight (ON)", "SameDay (SD)" )</f>
        <v>OverNight (ON)</v>
      </c>
      <c r="F158" s="94">
        <v>3245</v>
      </c>
      <c r="G158" s="80" t="s">
        <v>262</v>
      </c>
      <c r="H158" s="80" t="s">
        <v>263</v>
      </c>
      <c r="I158" s="95">
        <v>44867</v>
      </c>
      <c r="J158" s="80" t="s">
        <v>214</v>
      </c>
      <c r="K158" s="96">
        <v>0.625</v>
      </c>
      <c r="L158" s="96">
        <v>0.70833333333333337</v>
      </c>
      <c r="M158" s="80">
        <v>2</v>
      </c>
      <c r="N158" s="80">
        <f t="shared" si="9"/>
        <v>1</v>
      </c>
      <c r="O158" s="97">
        <f t="shared" si="8"/>
        <v>0</v>
      </c>
      <c r="P158" s="97">
        <f t="shared" si="10"/>
        <v>0</v>
      </c>
      <c r="Q158" s="97">
        <f t="shared" si="11"/>
        <v>0</v>
      </c>
    </row>
    <row r="159" spans="5:17" x14ac:dyDescent="0.25">
      <c r="E159" s="81" t="str">
        <f xml:space="preserve"> IF( VLOOKUP( F159, 'Gepland transport - SD tabel'!$E$14:$F$9013, 2, FALSE ) = "", "OverNight (ON)", "SameDay (SD)" )</f>
        <v>OverNight (ON)</v>
      </c>
      <c r="F159" s="94">
        <v>3069</v>
      </c>
      <c r="G159" s="80" t="s">
        <v>264</v>
      </c>
      <c r="H159" s="80" t="s">
        <v>86</v>
      </c>
      <c r="I159" s="95">
        <v>44867</v>
      </c>
      <c r="J159" s="80" t="s">
        <v>214</v>
      </c>
      <c r="K159" s="96">
        <v>0.625</v>
      </c>
      <c r="L159" s="96">
        <v>0.70833333333333337</v>
      </c>
      <c r="M159" s="80">
        <v>1</v>
      </c>
      <c r="N159" s="80">
        <f t="shared" si="9"/>
        <v>0</v>
      </c>
      <c r="O159" s="97">
        <f t="shared" si="8"/>
        <v>0</v>
      </c>
      <c r="P159" s="97">
        <f t="shared" si="10"/>
        <v>0</v>
      </c>
      <c r="Q159" s="97">
        <f t="shared" si="11"/>
        <v>0</v>
      </c>
    </row>
    <row r="160" spans="5:17" x14ac:dyDescent="0.25">
      <c r="E160" s="81" t="str">
        <f xml:space="preserve"> IF( VLOOKUP( F160, 'Gepland transport - SD tabel'!$E$14:$F$9013, 2, FALSE ) = "", "OverNight (ON)", "SameDay (SD)" )</f>
        <v>OverNight (ON)</v>
      </c>
      <c r="F160" s="94">
        <v>4871</v>
      </c>
      <c r="G160" s="80" t="s">
        <v>265</v>
      </c>
      <c r="H160" s="80" t="s">
        <v>93</v>
      </c>
      <c r="I160" s="95">
        <v>44867</v>
      </c>
      <c r="J160" s="80" t="s">
        <v>214</v>
      </c>
      <c r="K160" s="96">
        <v>0.75</v>
      </c>
      <c r="L160" s="96">
        <v>0.83333333333333337</v>
      </c>
      <c r="M160" s="80">
        <v>1</v>
      </c>
      <c r="N160" s="80">
        <f t="shared" si="9"/>
        <v>0</v>
      </c>
      <c r="O160" s="97">
        <f t="shared" si="8"/>
        <v>0</v>
      </c>
      <c r="P160" s="97">
        <f t="shared" si="10"/>
        <v>0</v>
      </c>
      <c r="Q160" s="97">
        <f t="shared" si="11"/>
        <v>0</v>
      </c>
    </row>
    <row r="161" spans="5:17" x14ac:dyDescent="0.25">
      <c r="E161" s="81" t="str">
        <f xml:space="preserve"> IF( VLOOKUP( F161, 'Gepland transport - SD tabel'!$E$14:$F$9013, 2, FALSE ) = "", "OverNight (ON)", "SameDay (SD)" )</f>
        <v>OverNight (ON)</v>
      </c>
      <c r="F161" s="94">
        <v>3335</v>
      </c>
      <c r="G161" s="80" t="s">
        <v>266</v>
      </c>
      <c r="H161" s="80" t="s">
        <v>91</v>
      </c>
      <c r="I161" s="95">
        <v>44867</v>
      </c>
      <c r="J161" s="80" t="s">
        <v>214</v>
      </c>
      <c r="K161" s="96">
        <v>0.75</v>
      </c>
      <c r="L161" s="96">
        <v>0.83333333333333337</v>
      </c>
      <c r="M161" s="80">
        <v>1</v>
      </c>
      <c r="N161" s="80">
        <f t="shared" si="9"/>
        <v>0</v>
      </c>
      <c r="O161" s="97">
        <f t="shared" si="8"/>
        <v>0</v>
      </c>
      <c r="P161" s="97">
        <f t="shared" si="10"/>
        <v>0</v>
      </c>
      <c r="Q161" s="97">
        <f t="shared" si="11"/>
        <v>0</v>
      </c>
    </row>
    <row r="162" spans="5:17" x14ac:dyDescent="0.25">
      <c r="E162" s="81" t="str">
        <f xml:space="preserve"> IF( VLOOKUP( F162, 'Gepland transport - SD tabel'!$E$14:$F$9013, 2, FALSE ) = "", "OverNight (ON)", "SameDay (SD)" )</f>
        <v>OverNight (ON)</v>
      </c>
      <c r="F162" s="94">
        <v>7701</v>
      </c>
      <c r="G162" s="80" t="s">
        <v>110</v>
      </c>
      <c r="H162" s="80" t="s">
        <v>267</v>
      </c>
      <c r="I162" s="95">
        <v>44867</v>
      </c>
      <c r="J162" s="80" t="s">
        <v>214</v>
      </c>
      <c r="K162" s="96">
        <v>0.625</v>
      </c>
      <c r="L162" s="96">
        <v>0.70833333333333337</v>
      </c>
      <c r="M162" s="80">
        <v>1</v>
      </c>
      <c r="N162" s="80">
        <f t="shared" si="9"/>
        <v>0</v>
      </c>
      <c r="O162" s="97">
        <f t="shared" si="8"/>
        <v>0</v>
      </c>
      <c r="P162" s="97">
        <f t="shared" si="10"/>
        <v>0</v>
      </c>
      <c r="Q162" s="97">
        <f t="shared" si="11"/>
        <v>0</v>
      </c>
    </row>
    <row r="163" spans="5:17" x14ac:dyDescent="0.25">
      <c r="E163" s="81" t="str">
        <f xml:space="preserve"> IF( VLOOKUP( F163, 'Gepland transport - SD tabel'!$E$14:$F$9013, 2, FALSE ) = "", "OverNight (ON)", "SameDay (SD)" )</f>
        <v>OverNight (ON)</v>
      </c>
      <c r="F163" s="94">
        <v>3151</v>
      </c>
      <c r="G163" s="80" t="s">
        <v>268</v>
      </c>
      <c r="H163" s="80" t="s">
        <v>269</v>
      </c>
      <c r="I163" s="95">
        <v>44867</v>
      </c>
      <c r="J163" s="80" t="s">
        <v>214</v>
      </c>
      <c r="K163" s="96">
        <v>0.625</v>
      </c>
      <c r="L163" s="96">
        <v>0.70833333333333337</v>
      </c>
      <c r="M163" s="80">
        <v>1</v>
      </c>
      <c r="N163" s="80">
        <f t="shared" si="9"/>
        <v>0</v>
      </c>
      <c r="O163" s="97">
        <f t="shared" si="8"/>
        <v>0</v>
      </c>
      <c r="P163" s="97">
        <f t="shared" si="10"/>
        <v>0</v>
      </c>
      <c r="Q163" s="97">
        <f t="shared" si="11"/>
        <v>0</v>
      </c>
    </row>
    <row r="164" spans="5:17" x14ac:dyDescent="0.25">
      <c r="E164" s="81" t="str">
        <f xml:space="preserve"> IF( VLOOKUP( F164, 'Gepland transport - SD tabel'!$E$14:$F$9013, 2, FALSE ) = "", "OverNight (ON)", "SameDay (SD)" )</f>
        <v>OverNight (ON)</v>
      </c>
      <c r="F164" s="94">
        <v>2394</v>
      </c>
      <c r="G164" s="80" t="s">
        <v>270</v>
      </c>
      <c r="H164" s="80" t="s">
        <v>271</v>
      </c>
      <c r="I164" s="95">
        <v>44867</v>
      </c>
      <c r="J164" s="80" t="s">
        <v>214</v>
      </c>
      <c r="K164" s="96">
        <v>0.75</v>
      </c>
      <c r="L164" s="96">
        <v>0.83333333333333337</v>
      </c>
      <c r="M164" s="80">
        <v>1</v>
      </c>
      <c r="N164" s="80">
        <f t="shared" si="9"/>
        <v>0</v>
      </c>
      <c r="O164" s="97">
        <f t="shared" si="8"/>
        <v>0</v>
      </c>
      <c r="P164" s="97">
        <f t="shared" si="10"/>
        <v>0</v>
      </c>
      <c r="Q164" s="97">
        <f t="shared" si="11"/>
        <v>0</v>
      </c>
    </row>
    <row r="165" spans="5:17" x14ac:dyDescent="0.25">
      <c r="E165" s="81" t="str">
        <f xml:space="preserve"> IF( VLOOKUP( F165, 'Gepland transport - SD tabel'!$E$14:$F$9013, 2, FALSE ) = "", "OverNight (ON)", "SameDay (SD)" )</f>
        <v>OverNight (ON)</v>
      </c>
      <c r="F165" s="94">
        <v>4337</v>
      </c>
      <c r="G165" s="80" t="s">
        <v>193</v>
      </c>
      <c r="H165" s="80" t="s">
        <v>272</v>
      </c>
      <c r="I165" s="95">
        <v>44867</v>
      </c>
      <c r="J165" s="80" t="s">
        <v>214</v>
      </c>
      <c r="K165" s="96">
        <v>0.75</v>
      </c>
      <c r="L165" s="96">
        <v>0.83333333333333337</v>
      </c>
      <c r="M165" s="80">
        <v>1</v>
      </c>
      <c r="N165" s="80">
        <f t="shared" si="9"/>
        <v>0</v>
      </c>
      <c r="O165" s="97">
        <f t="shared" si="8"/>
        <v>0</v>
      </c>
      <c r="P165" s="97">
        <f t="shared" si="10"/>
        <v>0</v>
      </c>
      <c r="Q165" s="97">
        <f t="shared" si="11"/>
        <v>0</v>
      </c>
    </row>
    <row r="166" spans="5:17" x14ac:dyDescent="0.25">
      <c r="E166" s="81" t="str">
        <f xml:space="preserve"> IF( VLOOKUP( F166, 'Gepland transport - SD tabel'!$E$14:$F$9013, 2, FALSE ) = "", "OverNight (ON)", "SameDay (SD)" )</f>
        <v>OverNight (ON)</v>
      </c>
      <c r="F166" s="94">
        <v>2957</v>
      </c>
      <c r="G166" s="80" t="s">
        <v>158</v>
      </c>
      <c r="H166" s="80" t="s">
        <v>273</v>
      </c>
      <c r="I166" s="95">
        <v>44867</v>
      </c>
      <c r="J166" s="80" t="s">
        <v>214</v>
      </c>
      <c r="K166" s="96">
        <v>0.75</v>
      </c>
      <c r="L166" s="96">
        <v>0.83333333333333337</v>
      </c>
      <c r="M166" s="80">
        <v>1</v>
      </c>
      <c r="N166" s="80">
        <f t="shared" si="9"/>
        <v>0</v>
      </c>
      <c r="O166" s="97">
        <f t="shared" si="8"/>
        <v>0</v>
      </c>
      <c r="P166" s="97">
        <f t="shared" si="10"/>
        <v>0</v>
      </c>
      <c r="Q166" s="97">
        <f t="shared" si="11"/>
        <v>0</v>
      </c>
    </row>
    <row r="167" spans="5:17" x14ac:dyDescent="0.25">
      <c r="E167" s="81" t="str">
        <f xml:space="preserve"> IF( VLOOKUP( F167, 'Gepland transport - SD tabel'!$E$14:$F$9013, 2, FALSE ) = "", "OverNight (ON)", "SameDay (SD)" )</f>
        <v>OverNight (ON)</v>
      </c>
      <c r="F167" s="94">
        <v>4839</v>
      </c>
      <c r="G167" s="80" t="s">
        <v>274</v>
      </c>
      <c r="H167" s="80" t="s">
        <v>80</v>
      </c>
      <c r="I167" s="95">
        <v>44867</v>
      </c>
      <c r="J167" s="80" t="s">
        <v>214</v>
      </c>
      <c r="K167" s="96">
        <v>0.75</v>
      </c>
      <c r="L167" s="96">
        <v>0.83333333333333337</v>
      </c>
      <c r="M167" s="80">
        <v>1</v>
      </c>
      <c r="N167" s="80">
        <f t="shared" si="9"/>
        <v>0</v>
      </c>
      <c r="O167" s="97">
        <f t="shared" si="8"/>
        <v>0</v>
      </c>
      <c r="P167" s="97">
        <f t="shared" si="10"/>
        <v>0</v>
      </c>
      <c r="Q167" s="97">
        <f t="shared" si="11"/>
        <v>0</v>
      </c>
    </row>
    <row r="168" spans="5:17" x14ac:dyDescent="0.25">
      <c r="E168" s="81" t="str">
        <f xml:space="preserve"> IF( VLOOKUP( F168, 'Gepland transport - SD tabel'!$E$14:$F$9013, 2, FALSE ) = "", "OverNight (ON)", "SameDay (SD)" )</f>
        <v>OverNight (ON)</v>
      </c>
      <c r="F168" s="94">
        <v>4614</v>
      </c>
      <c r="G168" s="80" t="s">
        <v>138</v>
      </c>
      <c r="H168" s="80" t="s">
        <v>275</v>
      </c>
      <c r="I168" s="95">
        <v>44867</v>
      </c>
      <c r="J168" s="80" t="s">
        <v>214</v>
      </c>
      <c r="K168" s="96">
        <v>0.33333333333333331</v>
      </c>
      <c r="L168" s="96">
        <v>0.41666666666666663</v>
      </c>
      <c r="M168" s="80">
        <v>1</v>
      </c>
      <c r="N168" s="80">
        <f t="shared" si="9"/>
        <v>0</v>
      </c>
      <c r="O168" s="97">
        <f t="shared" si="8"/>
        <v>0</v>
      </c>
      <c r="P168" s="97">
        <f t="shared" si="10"/>
        <v>0</v>
      </c>
      <c r="Q168" s="97">
        <f t="shared" si="11"/>
        <v>0</v>
      </c>
    </row>
    <row r="169" spans="5:17" x14ac:dyDescent="0.25">
      <c r="E169" s="81" t="str">
        <f xml:space="preserve"> IF( VLOOKUP( F169, 'Gepland transport - SD tabel'!$E$14:$F$9013, 2, FALSE ) = "", "OverNight (ON)", "SameDay (SD)" )</f>
        <v>OverNight (ON)</v>
      </c>
      <c r="F169" s="94">
        <v>3032</v>
      </c>
      <c r="G169" s="80" t="s">
        <v>276</v>
      </c>
      <c r="H169" s="80" t="s">
        <v>86</v>
      </c>
      <c r="I169" s="95">
        <v>44867</v>
      </c>
      <c r="J169" s="80" t="s">
        <v>214</v>
      </c>
      <c r="K169" s="96">
        <v>0.33333333333333331</v>
      </c>
      <c r="L169" s="96">
        <v>0.41666666666666663</v>
      </c>
      <c r="M169" s="80">
        <v>1</v>
      </c>
      <c r="N169" s="80">
        <f t="shared" si="9"/>
        <v>0</v>
      </c>
      <c r="O169" s="97">
        <f t="shared" si="8"/>
        <v>0</v>
      </c>
      <c r="P169" s="97">
        <f t="shared" si="10"/>
        <v>0</v>
      </c>
      <c r="Q169" s="97">
        <f t="shared" si="11"/>
        <v>0</v>
      </c>
    </row>
    <row r="170" spans="5:17" x14ac:dyDescent="0.25">
      <c r="E170" s="81" t="str">
        <f xml:space="preserve"> IF( VLOOKUP( F170, 'Gepland transport - SD tabel'!$E$14:$F$9013, 2, FALSE ) = "", "OverNight (ON)", "SameDay (SD)" )</f>
        <v>OverNight (ON)</v>
      </c>
      <c r="F170" s="94">
        <v>3132</v>
      </c>
      <c r="G170" s="80" t="s">
        <v>170</v>
      </c>
      <c r="H170" s="80" t="s">
        <v>277</v>
      </c>
      <c r="I170" s="95">
        <v>44867</v>
      </c>
      <c r="J170" s="80" t="s">
        <v>214</v>
      </c>
      <c r="K170" s="96">
        <v>0.33333333333333331</v>
      </c>
      <c r="L170" s="96">
        <v>0.41666666666666663</v>
      </c>
      <c r="M170" s="80">
        <v>1</v>
      </c>
      <c r="N170" s="80">
        <f t="shared" si="9"/>
        <v>0</v>
      </c>
      <c r="O170" s="97">
        <f t="shared" si="8"/>
        <v>0</v>
      </c>
      <c r="P170" s="97">
        <f t="shared" si="10"/>
        <v>0</v>
      </c>
      <c r="Q170" s="97">
        <f t="shared" si="11"/>
        <v>0</v>
      </c>
    </row>
    <row r="171" spans="5:17" x14ac:dyDescent="0.25">
      <c r="E171" s="81" t="str">
        <f xml:space="preserve"> IF( VLOOKUP( F171, 'Gepland transport - SD tabel'!$E$14:$F$9013, 2, FALSE ) = "", "OverNight (ON)", "SameDay (SD)" )</f>
        <v>OverNight (ON)</v>
      </c>
      <c r="F171" s="94">
        <v>3231</v>
      </c>
      <c r="G171" s="80" t="s">
        <v>278</v>
      </c>
      <c r="H171" s="80" t="s">
        <v>279</v>
      </c>
      <c r="I171" s="95">
        <v>44867</v>
      </c>
      <c r="J171" s="80" t="s">
        <v>214</v>
      </c>
      <c r="K171" s="96">
        <v>0.33333333333333331</v>
      </c>
      <c r="L171" s="96">
        <v>0.41666666666666663</v>
      </c>
      <c r="M171" s="80">
        <v>1</v>
      </c>
      <c r="N171" s="80">
        <f t="shared" si="9"/>
        <v>0</v>
      </c>
      <c r="O171" s="97">
        <f t="shared" si="8"/>
        <v>0</v>
      </c>
      <c r="P171" s="97">
        <f t="shared" si="10"/>
        <v>0</v>
      </c>
      <c r="Q171" s="97">
        <f t="shared" si="11"/>
        <v>0</v>
      </c>
    </row>
    <row r="172" spans="5:17" x14ac:dyDescent="0.25">
      <c r="E172" s="81" t="str">
        <f xml:space="preserve"> IF( VLOOKUP( F172, 'Gepland transport - SD tabel'!$E$14:$F$9013, 2, FALSE ) = "", "OverNight (ON)", "SameDay (SD)" )</f>
        <v>OverNight (ON)</v>
      </c>
      <c r="F172" s="94">
        <v>4834</v>
      </c>
      <c r="G172" s="80" t="s">
        <v>280</v>
      </c>
      <c r="H172" s="80" t="s">
        <v>80</v>
      </c>
      <c r="I172" s="95">
        <v>44867</v>
      </c>
      <c r="J172" s="80" t="s">
        <v>214</v>
      </c>
      <c r="K172" s="96">
        <v>0.375</v>
      </c>
      <c r="L172" s="96">
        <v>0.45833333333333331</v>
      </c>
      <c r="M172" s="80">
        <v>1</v>
      </c>
      <c r="N172" s="80">
        <f t="shared" si="9"/>
        <v>0</v>
      </c>
      <c r="O172" s="97">
        <f t="shared" si="8"/>
        <v>0</v>
      </c>
      <c r="P172" s="97">
        <f t="shared" si="10"/>
        <v>0</v>
      </c>
      <c r="Q172" s="97">
        <f t="shared" si="11"/>
        <v>0</v>
      </c>
    </row>
    <row r="173" spans="5:17" x14ac:dyDescent="0.25">
      <c r="E173" s="81" t="str">
        <f xml:space="preserve"> IF( VLOOKUP( F173, 'Gepland transport - SD tabel'!$E$14:$F$9013, 2, FALSE ) = "", "OverNight (ON)", "SameDay (SD)" )</f>
        <v>OverNight (ON)</v>
      </c>
      <c r="F173" s="94">
        <v>3311</v>
      </c>
      <c r="G173" s="80" t="s">
        <v>281</v>
      </c>
      <c r="H173" s="80" t="s">
        <v>78</v>
      </c>
      <c r="I173" s="95">
        <v>44867</v>
      </c>
      <c r="J173" s="80" t="s">
        <v>214</v>
      </c>
      <c r="K173" s="96">
        <v>0.41666666666666669</v>
      </c>
      <c r="L173" s="96">
        <v>0.5</v>
      </c>
      <c r="M173" s="80">
        <v>2</v>
      </c>
      <c r="N173" s="80">
        <f t="shared" si="9"/>
        <v>1</v>
      </c>
      <c r="O173" s="97">
        <f t="shared" si="8"/>
        <v>0</v>
      </c>
      <c r="P173" s="97">
        <f t="shared" si="10"/>
        <v>0</v>
      </c>
      <c r="Q173" s="97">
        <f t="shared" si="11"/>
        <v>0</v>
      </c>
    </row>
    <row r="174" spans="5:17" x14ac:dyDescent="0.25">
      <c r="E174" s="81" t="str">
        <f xml:space="preserve"> IF( VLOOKUP( F174, 'Gepland transport - SD tabel'!$E$14:$F$9013, 2, FALSE ) = "", "OverNight (ON)", "SameDay (SD)" )</f>
        <v>OverNight (ON)</v>
      </c>
      <c r="F174" s="94">
        <v>3122</v>
      </c>
      <c r="G174" s="80" t="s">
        <v>193</v>
      </c>
      <c r="H174" s="80" t="s">
        <v>88</v>
      </c>
      <c r="I174" s="95">
        <v>44867</v>
      </c>
      <c r="J174" s="80" t="s">
        <v>214</v>
      </c>
      <c r="K174" s="96">
        <v>0.33333333333333331</v>
      </c>
      <c r="L174" s="96">
        <v>0.41666666666666663</v>
      </c>
      <c r="M174" s="80">
        <v>1</v>
      </c>
      <c r="N174" s="80">
        <f t="shared" si="9"/>
        <v>0</v>
      </c>
      <c r="O174" s="97">
        <f t="shared" si="8"/>
        <v>0</v>
      </c>
      <c r="P174" s="97">
        <f t="shared" si="10"/>
        <v>0</v>
      </c>
      <c r="Q174" s="97">
        <f t="shared" si="11"/>
        <v>0</v>
      </c>
    </row>
    <row r="175" spans="5:17" x14ac:dyDescent="0.25">
      <c r="E175" s="81" t="str">
        <f xml:space="preserve"> IF( VLOOKUP( F175, 'Gepland transport - SD tabel'!$E$14:$F$9013, 2, FALSE ) = "", "OverNight (ON)", "SameDay (SD)" )</f>
        <v>OverNight (ON)</v>
      </c>
      <c r="F175" s="94">
        <v>4589</v>
      </c>
      <c r="G175" s="80" t="s">
        <v>282</v>
      </c>
      <c r="H175" s="80" t="s">
        <v>283</v>
      </c>
      <c r="I175" s="95">
        <v>44867</v>
      </c>
      <c r="J175" s="80" t="s">
        <v>214</v>
      </c>
      <c r="K175" s="96">
        <v>0.625</v>
      </c>
      <c r="L175" s="96">
        <v>0.70833333333333337</v>
      </c>
      <c r="M175" s="80">
        <v>1</v>
      </c>
      <c r="N175" s="80">
        <f t="shared" si="9"/>
        <v>0</v>
      </c>
      <c r="O175" s="97">
        <f t="shared" si="8"/>
        <v>0</v>
      </c>
      <c r="P175" s="97">
        <f t="shared" si="10"/>
        <v>0</v>
      </c>
      <c r="Q175" s="97">
        <f t="shared" si="11"/>
        <v>0</v>
      </c>
    </row>
    <row r="176" spans="5:17" x14ac:dyDescent="0.25">
      <c r="E176" s="81" t="str">
        <f xml:space="preserve"> IF( VLOOKUP( F176, 'Gepland transport - SD tabel'!$E$14:$F$9013, 2, FALSE ) = "", "OverNight (ON)", "SameDay (SD)" )</f>
        <v>OverNight (ON)</v>
      </c>
      <c r="F176" s="94">
        <v>3027</v>
      </c>
      <c r="G176" s="80" t="s">
        <v>284</v>
      </c>
      <c r="H176" s="80" t="s">
        <v>86</v>
      </c>
      <c r="I176" s="95">
        <v>44867</v>
      </c>
      <c r="J176" s="80" t="s">
        <v>214</v>
      </c>
      <c r="K176" s="96">
        <v>0.33333333333333331</v>
      </c>
      <c r="L176" s="96">
        <v>0.41666666666666663</v>
      </c>
      <c r="M176" s="80">
        <v>2</v>
      </c>
      <c r="N176" s="80">
        <f t="shared" si="9"/>
        <v>1</v>
      </c>
      <c r="O176" s="97">
        <f t="shared" si="8"/>
        <v>0</v>
      </c>
      <c r="P176" s="97">
        <f t="shared" si="10"/>
        <v>0</v>
      </c>
      <c r="Q176" s="97">
        <f t="shared" si="11"/>
        <v>0</v>
      </c>
    </row>
    <row r="177" spans="5:17" x14ac:dyDescent="0.25">
      <c r="E177" s="81" t="str">
        <f xml:space="preserve"> IF( VLOOKUP( F177, 'Gepland transport - SD tabel'!$E$14:$F$9013, 2, FALSE ) = "", "OverNight (ON)", "SameDay (SD)" )</f>
        <v>OverNight (ON)</v>
      </c>
      <c r="F177" s="94">
        <v>3079</v>
      </c>
      <c r="G177" s="80" t="s">
        <v>285</v>
      </c>
      <c r="H177" s="80" t="s">
        <v>86</v>
      </c>
      <c r="I177" s="95">
        <v>44867</v>
      </c>
      <c r="J177" s="80" t="s">
        <v>214</v>
      </c>
      <c r="K177" s="96">
        <v>0.75</v>
      </c>
      <c r="L177" s="96">
        <v>0.83333333333333337</v>
      </c>
      <c r="M177" s="80">
        <v>1</v>
      </c>
      <c r="N177" s="80">
        <f t="shared" si="9"/>
        <v>0</v>
      </c>
      <c r="O177" s="97">
        <f t="shared" si="8"/>
        <v>0</v>
      </c>
      <c r="P177" s="97">
        <f t="shared" si="10"/>
        <v>0</v>
      </c>
      <c r="Q177" s="97">
        <f t="shared" si="11"/>
        <v>0</v>
      </c>
    </row>
    <row r="178" spans="5:17" x14ac:dyDescent="0.25">
      <c r="E178" s="81" t="str">
        <f xml:space="preserve"> IF( VLOOKUP( F178, 'Gepland transport - SD tabel'!$E$14:$F$9013, 2, FALSE ) = "", "OverNight (ON)", "SameDay (SD)" )</f>
        <v>OverNight (ON)</v>
      </c>
      <c r="F178" s="94">
        <v>4462</v>
      </c>
      <c r="G178" s="80" t="s">
        <v>234</v>
      </c>
      <c r="H178" s="80" t="s">
        <v>129</v>
      </c>
      <c r="I178" s="95">
        <v>44867</v>
      </c>
      <c r="J178" s="80" t="s">
        <v>214</v>
      </c>
      <c r="K178" s="96">
        <v>0.375</v>
      </c>
      <c r="L178" s="96">
        <v>0.45833333333333331</v>
      </c>
      <c r="M178" s="80">
        <v>1</v>
      </c>
      <c r="N178" s="80">
        <f t="shared" si="9"/>
        <v>0</v>
      </c>
      <c r="O178" s="97">
        <f t="shared" si="8"/>
        <v>0</v>
      </c>
      <c r="P178" s="97">
        <f t="shared" si="10"/>
        <v>0</v>
      </c>
      <c r="Q178" s="97">
        <f t="shared" si="11"/>
        <v>0</v>
      </c>
    </row>
    <row r="179" spans="5:17" x14ac:dyDescent="0.25">
      <c r="E179" s="81" t="str">
        <f xml:space="preserve"> IF( VLOOKUP( F179, 'Gepland transport - SD tabel'!$E$14:$F$9013, 2, FALSE ) = "", "OverNight (ON)", "SameDay (SD)" )</f>
        <v>OverNight (ON)</v>
      </c>
      <c r="F179" s="94">
        <v>5103</v>
      </c>
      <c r="G179" s="80" t="s">
        <v>286</v>
      </c>
      <c r="H179" s="80" t="s">
        <v>243</v>
      </c>
      <c r="I179" s="95">
        <v>44867</v>
      </c>
      <c r="J179" s="80" t="s">
        <v>214</v>
      </c>
      <c r="K179" s="96">
        <v>0.625</v>
      </c>
      <c r="L179" s="96">
        <v>0.70833333333333337</v>
      </c>
      <c r="M179" s="80">
        <v>2</v>
      </c>
      <c r="N179" s="80">
        <f t="shared" si="9"/>
        <v>1</v>
      </c>
      <c r="O179" s="97">
        <f t="shared" si="8"/>
        <v>0</v>
      </c>
      <c r="P179" s="97">
        <f t="shared" si="10"/>
        <v>0</v>
      </c>
      <c r="Q179" s="97">
        <f t="shared" si="11"/>
        <v>0</v>
      </c>
    </row>
    <row r="180" spans="5:17" x14ac:dyDescent="0.25">
      <c r="E180" s="81" t="str">
        <f xml:space="preserve"> IF( VLOOKUP( F180, 'Gepland transport - SD tabel'!$E$14:$F$9013, 2, FALSE ) = "", "OverNight (ON)", "SameDay (SD)" )</f>
        <v>OverNight (ON)</v>
      </c>
      <c r="F180" s="94">
        <v>3328</v>
      </c>
      <c r="G180" s="80" t="s">
        <v>72</v>
      </c>
      <c r="H180" s="80" t="s">
        <v>78</v>
      </c>
      <c r="I180" s="95">
        <v>44867</v>
      </c>
      <c r="J180" s="80" t="s">
        <v>214</v>
      </c>
      <c r="K180" s="96">
        <v>0.75</v>
      </c>
      <c r="L180" s="96">
        <v>0.83333333333333337</v>
      </c>
      <c r="M180" s="80">
        <v>2</v>
      </c>
      <c r="N180" s="80">
        <f t="shared" si="9"/>
        <v>1</v>
      </c>
      <c r="O180" s="97">
        <f t="shared" si="8"/>
        <v>0</v>
      </c>
      <c r="P180" s="97">
        <f t="shared" si="10"/>
        <v>0</v>
      </c>
      <c r="Q180" s="97">
        <f t="shared" si="11"/>
        <v>0</v>
      </c>
    </row>
    <row r="181" spans="5:17" x14ac:dyDescent="0.25">
      <c r="E181" s="81" t="str">
        <f xml:space="preserve"> IF( VLOOKUP( F181, 'Gepland transport - SD tabel'!$E$14:$F$9013, 2, FALSE ) = "", "OverNight (ON)", "SameDay (SD)" )</f>
        <v>OverNight (ON)</v>
      </c>
      <c r="F181" s="94">
        <v>2671</v>
      </c>
      <c r="G181" s="80" t="s">
        <v>287</v>
      </c>
      <c r="H181" s="80" t="s">
        <v>288</v>
      </c>
      <c r="I181" s="95">
        <v>44867</v>
      </c>
      <c r="J181" s="80" t="s">
        <v>214</v>
      </c>
      <c r="K181" s="96">
        <v>0.375</v>
      </c>
      <c r="L181" s="96">
        <v>0.45833333333333331</v>
      </c>
      <c r="M181" s="80">
        <v>1</v>
      </c>
      <c r="N181" s="80">
        <f t="shared" si="9"/>
        <v>0</v>
      </c>
      <c r="O181" s="97">
        <f t="shared" si="8"/>
        <v>0</v>
      </c>
      <c r="P181" s="97">
        <f t="shared" si="10"/>
        <v>0</v>
      </c>
      <c r="Q181" s="97">
        <f t="shared" si="11"/>
        <v>0</v>
      </c>
    </row>
    <row r="182" spans="5:17" x14ac:dyDescent="0.25">
      <c r="E182" s="81" t="str">
        <f xml:space="preserve"> IF( VLOOKUP( F182, 'Gepland transport - SD tabel'!$E$14:$F$9013, 2, FALSE ) = "", "OverNight (ON)", "SameDay (SD)" )</f>
        <v>OverNight (ON)</v>
      </c>
      <c r="F182" s="94">
        <v>3131</v>
      </c>
      <c r="G182" s="80" t="s">
        <v>289</v>
      </c>
      <c r="H182" s="80" t="s">
        <v>277</v>
      </c>
      <c r="I182" s="95">
        <v>44867</v>
      </c>
      <c r="J182" s="80" t="s">
        <v>214</v>
      </c>
      <c r="K182" s="96">
        <v>0.375</v>
      </c>
      <c r="L182" s="96">
        <v>0.45833333333333331</v>
      </c>
      <c r="M182" s="80">
        <v>2</v>
      </c>
      <c r="N182" s="80">
        <f t="shared" si="9"/>
        <v>1</v>
      </c>
      <c r="O182" s="97">
        <f t="shared" si="8"/>
        <v>0</v>
      </c>
      <c r="P182" s="97">
        <f t="shared" si="10"/>
        <v>0</v>
      </c>
      <c r="Q182" s="97">
        <f t="shared" si="11"/>
        <v>0</v>
      </c>
    </row>
    <row r="183" spans="5:17" x14ac:dyDescent="0.25">
      <c r="E183" s="81" t="str">
        <f xml:space="preserve"> IF( VLOOKUP( F183, 'Gepland transport - SD tabel'!$E$14:$F$9013, 2, FALSE ) = "", "OverNight (ON)", "SameDay (SD)" )</f>
        <v>OverNight (ON)</v>
      </c>
      <c r="F183" s="94">
        <v>3274</v>
      </c>
      <c r="G183" s="80" t="s">
        <v>265</v>
      </c>
      <c r="H183" s="80" t="s">
        <v>290</v>
      </c>
      <c r="I183" s="95">
        <v>44867</v>
      </c>
      <c r="J183" s="80" t="s">
        <v>214</v>
      </c>
      <c r="K183" s="96">
        <v>0.375</v>
      </c>
      <c r="L183" s="96">
        <v>0.45833333333333331</v>
      </c>
      <c r="M183" s="80">
        <v>1</v>
      </c>
      <c r="N183" s="80">
        <f t="shared" si="9"/>
        <v>0</v>
      </c>
      <c r="O183" s="97">
        <f t="shared" si="8"/>
        <v>0</v>
      </c>
      <c r="P183" s="97">
        <f t="shared" si="10"/>
        <v>0</v>
      </c>
      <c r="Q183" s="97">
        <f t="shared" si="11"/>
        <v>0</v>
      </c>
    </row>
    <row r="184" spans="5:17" x14ac:dyDescent="0.25">
      <c r="E184" s="81" t="str">
        <f xml:space="preserve"> IF( VLOOKUP( F184, 'Gepland transport - SD tabel'!$E$14:$F$9013, 2, FALSE ) = "", "OverNight (ON)", "SameDay (SD)" )</f>
        <v>OverNight (ON)</v>
      </c>
      <c r="F184" s="94">
        <v>3151</v>
      </c>
      <c r="G184" s="80" t="s">
        <v>268</v>
      </c>
      <c r="H184" s="80" t="s">
        <v>269</v>
      </c>
      <c r="I184" s="95">
        <v>44867</v>
      </c>
      <c r="J184" s="80" t="s">
        <v>214</v>
      </c>
      <c r="K184" s="96">
        <v>0.625</v>
      </c>
      <c r="L184" s="96">
        <v>0.70833333333333337</v>
      </c>
      <c r="M184" s="80">
        <v>1</v>
      </c>
      <c r="N184" s="80">
        <f t="shared" si="9"/>
        <v>0</v>
      </c>
      <c r="O184" s="97">
        <f t="shared" si="8"/>
        <v>0</v>
      </c>
      <c r="P184" s="97">
        <f t="shared" si="10"/>
        <v>0</v>
      </c>
      <c r="Q184" s="97">
        <f t="shared" si="11"/>
        <v>0</v>
      </c>
    </row>
    <row r="185" spans="5:17" x14ac:dyDescent="0.25">
      <c r="E185" s="81" t="str">
        <f xml:space="preserve"> IF( VLOOKUP( F185, 'Gepland transport - SD tabel'!$E$14:$F$9013, 2, FALSE ) = "", "OverNight (ON)", "SameDay (SD)" )</f>
        <v>OverNight (ON)</v>
      </c>
      <c r="F185" s="94">
        <v>2908</v>
      </c>
      <c r="G185" s="80" t="s">
        <v>183</v>
      </c>
      <c r="H185" s="80" t="s">
        <v>251</v>
      </c>
      <c r="I185" s="95">
        <v>44867</v>
      </c>
      <c r="J185" s="80" t="s">
        <v>214</v>
      </c>
      <c r="K185" s="96">
        <v>0.75</v>
      </c>
      <c r="L185" s="96">
        <v>0.83333333333333337</v>
      </c>
      <c r="M185" s="80">
        <v>1</v>
      </c>
      <c r="N185" s="80">
        <f t="shared" si="9"/>
        <v>0</v>
      </c>
      <c r="O185" s="97">
        <f t="shared" si="8"/>
        <v>0</v>
      </c>
      <c r="P185" s="97">
        <f t="shared" si="10"/>
        <v>0</v>
      </c>
      <c r="Q185" s="97">
        <f t="shared" si="11"/>
        <v>0</v>
      </c>
    </row>
    <row r="186" spans="5:17" x14ac:dyDescent="0.25">
      <c r="E186" s="81" t="str">
        <f xml:space="preserve"> IF( VLOOKUP( F186, 'Gepland transport - SD tabel'!$E$14:$F$9013, 2, FALSE ) = "", "OverNight (ON)", "SameDay (SD)" )</f>
        <v>OverNight (ON)</v>
      </c>
      <c r="F186" s="94">
        <v>4328</v>
      </c>
      <c r="G186" s="80" t="s">
        <v>291</v>
      </c>
      <c r="H186" s="80" t="s">
        <v>292</v>
      </c>
      <c r="I186" s="95">
        <v>44867</v>
      </c>
      <c r="J186" s="80" t="s">
        <v>214</v>
      </c>
      <c r="K186" s="96">
        <v>0.70833333333333337</v>
      </c>
      <c r="L186" s="96">
        <v>0.79166666666666674</v>
      </c>
      <c r="M186" s="80">
        <v>1</v>
      </c>
      <c r="N186" s="80">
        <f t="shared" si="9"/>
        <v>0</v>
      </c>
      <c r="O186" s="97">
        <f t="shared" si="8"/>
        <v>0</v>
      </c>
      <c r="P186" s="97">
        <f t="shared" si="10"/>
        <v>0</v>
      </c>
      <c r="Q186" s="97">
        <f t="shared" si="11"/>
        <v>0</v>
      </c>
    </row>
    <row r="187" spans="5:17" x14ac:dyDescent="0.25">
      <c r="E187" s="81" t="str">
        <f xml:space="preserve"> IF( VLOOKUP( F187, 'Gepland transport - SD tabel'!$E$14:$F$9013, 2, FALSE ) = "", "OverNight (ON)", "SameDay (SD)" )</f>
        <v>OverNight (ON)</v>
      </c>
      <c r="F187" s="94">
        <v>4762</v>
      </c>
      <c r="G187" s="80" t="s">
        <v>187</v>
      </c>
      <c r="H187" s="80" t="s">
        <v>293</v>
      </c>
      <c r="I187" s="95">
        <v>44867</v>
      </c>
      <c r="J187" s="80" t="s">
        <v>214</v>
      </c>
      <c r="K187" s="96">
        <v>0.375</v>
      </c>
      <c r="L187" s="96">
        <v>0.45833333333333331</v>
      </c>
      <c r="M187" s="80">
        <v>1</v>
      </c>
      <c r="N187" s="80">
        <f t="shared" si="9"/>
        <v>0</v>
      </c>
      <c r="O187" s="97">
        <f t="shared" si="8"/>
        <v>0</v>
      </c>
      <c r="P187" s="97">
        <f t="shared" si="10"/>
        <v>0</v>
      </c>
      <c r="Q187" s="97">
        <f t="shared" si="11"/>
        <v>0</v>
      </c>
    </row>
    <row r="188" spans="5:17" x14ac:dyDescent="0.25">
      <c r="E188" s="81" t="str">
        <f xml:space="preserve"> IF( VLOOKUP( F188, 'Gepland transport - SD tabel'!$E$14:$F$9013, 2, FALSE ) = "", "OverNight (ON)", "SameDay (SD)" )</f>
        <v>OverNight (ON)</v>
      </c>
      <c r="F188" s="94">
        <v>4881</v>
      </c>
      <c r="G188" s="80" t="s">
        <v>294</v>
      </c>
      <c r="H188" s="80" t="s">
        <v>295</v>
      </c>
      <c r="I188" s="95">
        <v>44867</v>
      </c>
      <c r="J188" s="80" t="s">
        <v>214</v>
      </c>
      <c r="K188" s="96">
        <v>0.375</v>
      </c>
      <c r="L188" s="96">
        <v>0.45833333333333331</v>
      </c>
      <c r="M188" s="80">
        <v>1</v>
      </c>
      <c r="N188" s="80">
        <f t="shared" si="9"/>
        <v>0</v>
      </c>
      <c r="O188" s="97">
        <f t="shared" si="8"/>
        <v>0</v>
      </c>
      <c r="P188" s="97">
        <f t="shared" si="10"/>
        <v>0</v>
      </c>
      <c r="Q188" s="97">
        <f t="shared" si="11"/>
        <v>0</v>
      </c>
    </row>
    <row r="189" spans="5:17" x14ac:dyDescent="0.25">
      <c r="E189" s="81" t="str">
        <f xml:space="preserve"> IF( VLOOKUP( F189, 'Gepland transport - SD tabel'!$E$14:$F$9013, 2, FALSE ) = "", "OverNight (ON)", "SameDay (SD)" )</f>
        <v>OverNight (ON)</v>
      </c>
      <c r="F189" s="94">
        <v>4834</v>
      </c>
      <c r="G189" s="80" t="s">
        <v>280</v>
      </c>
      <c r="H189" s="80" t="s">
        <v>80</v>
      </c>
      <c r="I189" s="95">
        <v>44867</v>
      </c>
      <c r="J189" s="80" t="s">
        <v>214</v>
      </c>
      <c r="K189" s="96">
        <v>0.375</v>
      </c>
      <c r="L189" s="96">
        <v>0.45833333333333331</v>
      </c>
      <c r="M189" s="80">
        <v>1</v>
      </c>
      <c r="N189" s="80">
        <f t="shared" si="9"/>
        <v>0</v>
      </c>
      <c r="O189" s="97">
        <f t="shared" si="8"/>
        <v>0</v>
      </c>
      <c r="P189" s="97">
        <f t="shared" si="10"/>
        <v>0</v>
      </c>
      <c r="Q189" s="97">
        <f t="shared" si="11"/>
        <v>0</v>
      </c>
    </row>
    <row r="190" spans="5:17" x14ac:dyDescent="0.25">
      <c r="E190" s="81" t="str">
        <f xml:space="preserve"> IF( VLOOKUP( F190, 'Gepland transport - SD tabel'!$E$14:$F$9013, 2, FALSE ) = "", "OverNight (ON)", "SameDay (SD)" )</f>
        <v>OverNight (ON)</v>
      </c>
      <c r="F190" s="94">
        <v>3131</v>
      </c>
      <c r="G190" s="80" t="s">
        <v>296</v>
      </c>
      <c r="H190" s="80" t="s">
        <v>277</v>
      </c>
      <c r="I190" s="95">
        <v>44867</v>
      </c>
      <c r="J190" s="80" t="s">
        <v>214</v>
      </c>
      <c r="K190" s="96">
        <v>0.625</v>
      </c>
      <c r="L190" s="96">
        <v>0.70833333333333337</v>
      </c>
      <c r="M190" s="80">
        <v>2</v>
      </c>
      <c r="N190" s="80">
        <f t="shared" si="9"/>
        <v>1</v>
      </c>
      <c r="O190" s="97">
        <f t="shared" si="8"/>
        <v>0</v>
      </c>
      <c r="P190" s="97">
        <f t="shared" si="10"/>
        <v>0</v>
      </c>
      <c r="Q190" s="97">
        <f t="shared" si="11"/>
        <v>0</v>
      </c>
    </row>
    <row r="191" spans="5:17" x14ac:dyDescent="0.25">
      <c r="E191" s="81" t="str">
        <f xml:space="preserve"> IF( VLOOKUP( F191, 'Gepland transport - SD tabel'!$E$14:$F$9013, 2, FALSE ) = "", "OverNight (ON)", "SameDay (SD)" )</f>
        <v>OverNight (ON)</v>
      </c>
      <c r="F191" s="94">
        <v>5103</v>
      </c>
      <c r="G191" s="80" t="s">
        <v>286</v>
      </c>
      <c r="H191" s="80" t="s">
        <v>243</v>
      </c>
      <c r="I191" s="95">
        <v>44867</v>
      </c>
      <c r="J191" s="80" t="s">
        <v>214</v>
      </c>
      <c r="K191" s="96">
        <v>0.625</v>
      </c>
      <c r="L191" s="96">
        <v>0.70833333333333337</v>
      </c>
      <c r="M191" s="80">
        <v>1</v>
      </c>
      <c r="N191" s="80">
        <f t="shared" si="9"/>
        <v>0</v>
      </c>
      <c r="O191" s="97">
        <f t="shared" si="8"/>
        <v>0</v>
      </c>
      <c r="P191" s="97">
        <f t="shared" si="10"/>
        <v>0</v>
      </c>
      <c r="Q191" s="97">
        <f t="shared" si="11"/>
        <v>0</v>
      </c>
    </row>
    <row r="192" spans="5:17" x14ac:dyDescent="0.25">
      <c r="E192" s="81" t="str">
        <f xml:space="preserve"> IF( VLOOKUP( F192, 'Gepland transport - SD tabel'!$E$14:$F$9013, 2, FALSE ) = "", "OverNight (ON)", "SameDay (SD)" )</f>
        <v>OverNight (ON)</v>
      </c>
      <c r="F192" s="94">
        <v>5103</v>
      </c>
      <c r="G192" s="80" t="s">
        <v>286</v>
      </c>
      <c r="H192" s="80" t="s">
        <v>243</v>
      </c>
      <c r="I192" s="95">
        <v>44867</v>
      </c>
      <c r="J192" s="80" t="s">
        <v>214</v>
      </c>
      <c r="K192" s="96">
        <v>0.625</v>
      </c>
      <c r="L192" s="96">
        <v>0.70833333333333337</v>
      </c>
      <c r="M192" s="80">
        <v>1</v>
      </c>
      <c r="N192" s="80">
        <f t="shared" si="9"/>
        <v>0</v>
      </c>
      <c r="O192" s="97">
        <f t="shared" si="8"/>
        <v>0</v>
      </c>
      <c r="P192" s="97">
        <f t="shared" si="10"/>
        <v>0</v>
      </c>
      <c r="Q192" s="97">
        <f t="shared" si="11"/>
        <v>0</v>
      </c>
    </row>
    <row r="193" spans="5:17" x14ac:dyDescent="0.25">
      <c r="E193" s="81" t="str">
        <f xml:space="preserve"> IF( VLOOKUP( F193, 'Gepland transport - SD tabel'!$E$14:$F$9013, 2, FALSE ) = "", "OverNight (ON)", "SameDay (SD)" )</f>
        <v>OverNight (ON)</v>
      </c>
      <c r="F193" s="94">
        <v>2991</v>
      </c>
      <c r="G193" s="80" t="s">
        <v>149</v>
      </c>
      <c r="H193" s="80" t="s">
        <v>196</v>
      </c>
      <c r="I193" s="95">
        <v>44867</v>
      </c>
      <c r="J193" s="80" t="s">
        <v>214</v>
      </c>
      <c r="K193" s="96">
        <v>0.75</v>
      </c>
      <c r="L193" s="96">
        <v>0.83333333333333337</v>
      </c>
      <c r="M193" s="80">
        <v>1</v>
      </c>
      <c r="N193" s="80">
        <f t="shared" si="9"/>
        <v>0</v>
      </c>
      <c r="O193" s="97">
        <f t="shared" si="8"/>
        <v>0</v>
      </c>
      <c r="P193" s="97">
        <f t="shared" si="10"/>
        <v>0</v>
      </c>
      <c r="Q193" s="97">
        <f t="shared" si="11"/>
        <v>0</v>
      </c>
    </row>
    <row r="194" spans="5:17" x14ac:dyDescent="0.25">
      <c r="E194" s="81" t="str">
        <f xml:space="preserve"> IF( VLOOKUP( F194, 'Gepland transport - SD tabel'!$E$14:$F$9013, 2, FALSE ) = "", "OverNight (ON)", "SameDay (SD)" )</f>
        <v>OverNight (ON)</v>
      </c>
      <c r="F194" s="94">
        <v>3056</v>
      </c>
      <c r="G194" s="80" t="s">
        <v>297</v>
      </c>
      <c r="H194" s="80" t="s">
        <v>86</v>
      </c>
      <c r="I194" s="95">
        <v>44867</v>
      </c>
      <c r="J194" s="80" t="s">
        <v>214</v>
      </c>
      <c r="K194" s="96">
        <v>0.625</v>
      </c>
      <c r="L194" s="96">
        <v>0.70833333333333337</v>
      </c>
      <c r="M194" s="80">
        <v>1</v>
      </c>
      <c r="N194" s="80">
        <f t="shared" si="9"/>
        <v>0</v>
      </c>
      <c r="O194" s="97">
        <f t="shared" si="8"/>
        <v>0</v>
      </c>
      <c r="P194" s="97">
        <f t="shared" si="10"/>
        <v>0</v>
      </c>
      <c r="Q194" s="97">
        <f t="shared" si="11"/>
        <v>0</v>
      </c>
    </row>
    <row r="195" spans="5:17" x14ac:dyDescent="0.25">
      <c r="E195" s="81" t="str">
        <f xml:space="preserve"> IF( VLOOKUP( F195, 'Gepland transport - SD tabel'!$E$14:$F$9013, 2, FALSE ) = "", "OverNight (ON)", "SameDay (SD)" )</f>
        <v>OverNight (ON)</v>
      </c>
      <c r="F195" s="94">
        <v>4611</v>
      </c>
      <c r="G195" s="80" t="s">
        <v>242</v>
      </c>
      <c r="H195" s="80" t="s">
        <v>298</v>
      </c>
      <c r="I195" s="95">
        <v>44867</v>
      </c>
      <c r="J195" s="80" t="s">
        <v>214</v>
      </c>
      <c r="K195" s="96">
        <v>0.625</v>
      </c>
      <c r="L195" s="96">
        <v>0.70833333333333337</v>
      </c>
      <c r="M195" s="80">
        <v>1</v>
      </c>
      <c r="N195" s="80">
        <f t="shared" si="9"/>
        <v>0</v>
      </c>
      <c r="O195" s="97">
        <f t="shared" si="8"/>
        <v>0</v>
      </c>
      <c r="P195" s="97">
        <f t="shared" si="10"/>
        <v>0</v>
      </c>
      <c r="Q195" s="97">
        <f t="shared" si="11"/>
        <v>0</v>
      </c>
    </row>
    <row r="196" spans="5:17" x14ac:dyDescent="0.25">
      <c r="E196" s="81" t="str">
        <f xml:space="preserve"> IF( VLOOKUP( F196, 'Gepland transport - SD tabel'!$E$14:$F$9013, 2, FALSE ) = "", "OverNight (ON)", "SameDay (SD)" )</f>
        <v>OverNight (ON)</v>
      </c>
      <c r="F196" s="94">
        <v>4876</v>
      </c>
      <c r="G196" s="80" t="s">
        <v>97</v>
      </c>
      <c r="H196" s="80" t="s">
        <v>299</v>
      </c>
      <c r="I196" s="95">
        <v>44867</v>
      </c>
      <c r="J196" s="80" t="s">
        <v>214</v>
      </c>
      <c r="K196" s="96">
        <v>0.625</v>
      </c>
      <c r="L196" s="96">
        <v>0.70833333333333337</v>
      </c>
      <c r="M196" s="80">
        <v>1</v>
      </c>
      <c r="N196" s="80">
        <f t="shared" si="9"/>
        <v>0</v>
      </c>
      <c r="O196" s="97">
        <f t="shared" si="8"/>
        <v>0</v>
      </c>
      <c r="P196" s="97">
        <f t="shared" si="10"/>
        <v>0</v>
      </c>
      <c r="Q196" s="97">
        <f t="shared" si="11"/>
        <v>0</v>
      </c>
    </row>
    <row r="197" spans="5:17" x14ac:dyDescent="0.25">
      <c r="E197" s="81" t="str">
        <f xml:space="preserve"> IF( VLOOKUP( F197, 'Gepland transport - SD tabel'!$E$14:$F$9013, 2, FALSE ) = "", "OverNight (ON)", "SameDay (SD)" )</f>
        <v>OverNight (ON)</v>
      </c>
      <c r="F197" s="94">
        <v>2907</v>
      </c>
      <c r="G197" s="80" t="s">
        <v>236</v>
      </c>
      <c r="H197" s="80" t="s">
        <v>115</v>
      </c>
      <c r="I197" s="95">
        <v>44867</v>
      </c>
      <c r="J197" s="80" t="s">
        <v>214</v>
      </c>
      <c r="K197" s="96">
        <v>0.625</v>
      </c>
      <c r="L197" s="96">
        <v>0.70833333333333337</v>
      </c>
      <c r="M197" s="80">
        <v>1</v>
      </c>
      <c r="N197" s="80">
        <f t="shared" si="9"/>
        <v>0</v>
      </c>
      <c r="O197" s="97">
        <f t="shared" si="8"/>
        <v>0</v>
      </c>
      <c r="P197" s="97">
        <f t="shared" si="10"/>
        <v>0</v>
      </c>
      <c r="Q197" s="97">
        <f t="shared" si="11"/>
        <v>0</v>
      </c>
    </row>
    <row r="198" spans="5:17" x14ac:dyDescent="0.25">
      <c r="E198" s="81" t="str">
        <f xml:space="preserve"> IF( VLOOKUP( F198, 'Gepland transport - SD tabel'!$E$14:$F$9013, 2, FALSE ) = "", "OverNight (ON)", "SameDay (SD)" )</f>
        <v>OverNight (ON)</v>
      </c>
      <c r="F198" s="94">
        <v>2263</v>
      </c>
      <c r="G198" s="80" t="s">
        <v>300</v>
      </c>
      <c r="H198" s="80" t="s">
        <v>301</v>
      </c>
      <c r="I198" s="95">
        <v>44867</v>
      </c>
      <c r="J198" s="80" t="s">
        <v>214</v>
      </c>
      <c r="K198" s="96">
        <v>0.625</v>
      </c>
      <c r="L198" s="96">
        <v>0.70833333333333337</v>
      </c>
      <c r="M198" s="80">
        <v>1</v>
      </c>
      <c r="N198" s="80">
        <f t="shared" si="9"/>
        <v>0</v>
      </c>
      <c r="O198" s="97">
        <f t="shared" si="8"/>
        <v>0</v>
      </c>
      <c r="P198" s="97">
        <f t="shared" si="10"/>
        <v>0</v>
      </c>
      <c r="Q198" s="97">
        <f t="shared" si="11"/>
        <v>0</v>
      </c>
    </row>
    <row r="199" spans="5:17" x14ac:dyDescent="0.25">
      <c r="E199" s="81" t="str">
        <f xml:space="preserve"> IF( VLOOKUP( F199, 'Gepland transport - SD tabel'!$E$14:$F$9013, 2, FALSE ) = "", "OverNight (ON)", "SameDay (SD)" )</f>
        <v>OverNight (ON)</v>
      </c>
      <c r="F199" s="94">
        <v>2263</v>
      </c>
      <c r="G199" s="80" t="s">
        <v>300</v>
      </c>
      <c r="H199" s="80" t="s">
        <v>301</v>
      </c>
      <c r="I199" s="95">
        <v>44867</v>
      </c>
      <c r="J199" s="80" t="s">
        <v>214</v>
      </c>
      <c r="K199" s="96">
        <v>0.625</v>
      </c>
      <c r="L199" s="96">
        <v>0.70833333333333337</v>
      </c>
      <c r="M199" s="80">
        <v>1</v>
      </c>
      <c r="N199" s="80">
        <f t="shared" si="9"/>
        <v>0</v>
      </c>
      <c r="O199" s="97">
        <f t="shared" si="8"/>
        <v>0</v>
      </c>
      <c r="P199" s="97">
        <f t="shared" si="10"/>
        <v>0</v>
      </c>
      <c r="Q199" s="97">
        <f t="shared" si="11"/>
        <v>0</v>
      </c>
    </row>
    <row r="200" spans="5:17" x14ac:dyDescent="0.25">
      <c r="E200" s="81" t="str">
        <f xml:space="preserve"> IF( VLOOKUP( F200, 'Gepland transport - SD tabel'!$E$14:$F$9013, 2, FALSE ) = "", "OverNight (ON)", "SameDay (SD)" )</f>
        <v>OverNight (ON)</v>
      </c>
      <c r="F200" s="94">
        <v>3248</v>
      </c>
      <c r="G200" s="80" t="s">
        <v>302</v>
      </c>
      <c r="H200" s="80" t="s">
        <v>303</v>
      </c>
      <c r="I200" s="95">
        <v>44867</v>
      </c>
      <c r="J200" s="80" t="s">
        <v>214</v>
      </c>
      <c r="K200" s="96">
        <v>0.75</v>
      </c>
      <c r="L200" s="96">
        <v>0.83333333333333337</v>
      </c>
      <c r="M200" s="80">
        <v>1</v>
      </c>
      <c r="N200" s="80">
        <f t="shared" si="9"/>
        <v>0</v>
      </c>
      <c r="O200" s="97">
        <f t="shared" si="8"/>
        <v>0</v>
      </c>
      <c r="P200" s="97">
        <f t="shared" si="10"/>
        <v>0</v>
      </c>
      <c r="Q200" s="97">
        <f t="shared" si="11"/>
        <v>0</v>
      </c>
    </row>
    <row r="201" spans="5:17" x14ac:dyDescent="0.25">
      <c r="E201" s="81" t="str">
        <f xml:space="preserve"> IF( VLOOKUP( F201, 'Gepland transport - SD tabel'!$E$14:$F$9013, 2, FALSE ) = "", "OverNight (ON)", "SameDay (SD)" )</f>
        <v>OverNight (ON)</v>
      </c>
      <c r="F201" s="94">
        <v>3332</v>
      </c>
      <c r="G201" s="80" t="s">
        <v>304</v>
      </c>
      <c r="H201" s="80" t="s">
        <v>91</v>
      </c>
      <c r="I201" s="95">
        <v>44867</v>
      </c>
      <c r="J201" s="80" t="s">
        <v>214</v>
      </c>
      <c r="K201" s="96">
        <v>0.75</v>
      </c>
      <c r="L201" s="96">
        <v>0.83333333333333337</v>
      </c>
      <c r="M201" s="80">
        <v>1</v>
      </c>
      <c r="N201" s="80">
        <f t="shared" si="9"/>
        <v>0</v>
      </c>
      <c r="O201" s="97">
        <f t="shared" si="8"/>
        <v>0</v>
      </c>
      <c r="P201" s="97">
        <f t="shared" si="10"/>
        <v>0</v>
      </c>
      <c r="Q201" s="97">
        <f t="shared" si="11"/>
        <v>0</v>
      </c>
    </row>
    <row r="202" spans="5:17" x14ac:dyDescent="0.25">
      <c r="E202" s="81" t="str">
        <f xml:space="preserve"> IF( VLOOKUP( F202, 'Gepland transport - SD tabel'!$E$14:$F$9013, 2, FALSE ) = "", "OverNight (ON)", "SameDay (SD)" )</f>
        <v>OverNight (ON)</v>
      </c>
      <c r="F202" s="94">
        <v>3028</v>
      </c>
      <c r="G202" s="80" t="s">
        <v>305</v>
      </c>
      <c r="H202" s="80" t="s">
        <v>306</v>
      </c>
      <c r="I202" s="95">
        <v>44867</v>
      </c>
      <c r="J202" s="80" t="s">
        <v>214</v>
      </c>
      <c r="K202" s="96">
        <v>0.33333333333333331</v>
      </c>
      <c r="L202" s="96">
        <v>0.41666666666666663</v>
      </c>
      <c r="M202" s="80">
        <v>1</v>
      </c>
      <c r="N202" s="80">
        <f t="shared" si="9"/>
        <v>0</v>
      </c>
      <c r="O202" s="97">
        <f t="shared" si="8"/>
        <v>0</v>
      </c>
      <c r="P202" s="97">
        <f t="shared" si="10"/>
        <v>0</v>
      </c>
      <c r="Q202" s="97">
        <f t="shared" si="11"/>
        <v>0</v>
      </c>
    </row>
    <row r="203" spans="5:17" x14ac:dyDescent="0.25">
      <c r="E203" s="81" t="str">
        <f xml:space="preserve"> IF( VLOOKUP( F203, 'Gepland transport - SD tabel'!$E$14:$F$9013, 2, FALSE ) = "", "OverNight (ON)", "SameDay (SD)" )</f>
        <v>OverNight (ON)</v>
      </c>
      <c r="F203" s="94">
        <v>4707</v>
      </c>
      <c r="G203" s="80" t="s">
        <v>307</v>
      </c>
      <c r="H203" s="80" t="s">
        <v>104</v>
      </c>
      <c r="I203" s="95">
        <v>44867</v>
      </c>
      <c r="J203" s="80" t="s">
        <v>214</v>
      </c>
      <c r="K203" s="96">
        <v>0.625</v>
      </c>
      <c r="L203" s="96">
        <v>0.70833333333333337</v>
      </c>
      <c r="M203" s="80">
        <v>1</v>
      </c>
      <c r="N203" s="80">
        <f t="shared" si="9"/>
        <v>0</v>
      </c>
      <c r="O203" s="97">
        <f t="shared" si="8"/>
        <v>0</v>
      </c>
      <c r="P203" s="97">
        <f t="shared" si="10"/>
        <v>0</v>
      </c>
      <c r="Q203" s="97">
        <f t="shared" si="11"/>
        <v>0</v>
      </c>
    </row>
    <row r="204" spans="5:17" x14ac:dyDescent="0.25">
      <c r="E204" s="81" t="str">
        <f xml:space="preserve"> IF( VLOOKUP( F204, 'Gepland transport - SD tabel'!$E$14:$F$9013, 2, FALSE ) = "", "OverNight (ON)", "SameDay (SD)" )</f>
        <v>OverNight (ON)</v>
      </c>
      <c r="F204" s="94">
        <v>4706</v>
      </c>
      <c r="G204" s="80" t="s">
        <v>308</v>
      </c>
      <c r="H204" s="80" t="s">
        <v>104</v>
      </c>
      <c r="I204" s="95">
        <v>44867</v>
      </c>
      <c r="J204" s="80" t="s">
        <v>214</v>
      </c>
      <c r="K204" s="96">
        <v>0.625</v>
      </c>
      <c r="L204" s="96">
        <v>0.70833333333333337</v>
      </c>
      <c r="M204" s="80">
        <v>1</v>
      </c>
      <c r="N204" s="80">
        <f t="shared" si="9"/>
        <v>0</v>
      </c>
      <c r="O204" s="97">
        <f t="shared" si="8"/>
        <v>0</v>
      </c>
      <c r="P204" s="97">
        <f t="shared" si="10"/>
        <v>0</v>
      </c>
      <c r="Q204" s="97">
        <f t="shared" si="11"/>
        <v>0</v>
      </c>
    </row>
    <row r="205" spans="5:17" x14ac:dyDescent="0.25">
      <c r="E205" s="81" t="str">
        <f xml:space="preserve"> IF( VLOOKUP( F205, 'Gepland transport - SD tabel'!$E$14:$F$9013, 2, FALSE ) = "", "OverNight (ON)", "SameDay (SD)" )</f>
        <v>OverNight (ON)</v>
      </c>
      <c r="F205" s="94">
        <v>3261</v>
      </c>
      <c r="G205" s="80" t="s">
        <v>309</v>
      </c>
      <c r="H205" s="80" t="s">
        <v>310</v>
      </c>
      <c r="I205" s="95">
        <v>44867</v>
      </c>
      <c r="J205" s="80" t="s">
        <v>214</v>
      </c>
      <c r="K205" s="96">
        <v>0.75</v>
      </c>
      <c r="L205" s="96">
        <v>0.83333333333333337</v>
      </c>
      <c r="M205" s="80">
        <v>1</v>
      </c>
      <c r="N205" s="80">
        <f t="shared" si="9"/>
        <v>0</v>
      </c>
      <c r="O205" s="97">
        <f t="shared" si="8"/>
        <v>0</v>
      </c>
      <c r="P205" s="97">
        <f t="shared" si="10"/>
        <v>0</v>
      </c>
      <c r="Q205" s="97">
        <f t="shared" si="11"/>
        <v>0</v>
      </c>
    </row>
    <row r="206" spans="5:17" x14ac:dyDescent="0.25">
      <c r="E206" s="81" t="str">
        <f xml:space="preserve"> IF( VLOOKUP( F206, 'Gepland transport - SD tabel'!$E$14:$F$9013, 2, FALSE ) = "", "OverNight (ON)", "SameDay (SD)" )</f>
        <v>OverNight (ON)</v>
      </c>
      <c r="F206" s="94">
        <v>3312</v>
      </c>
      <c r="G206" s="80" t="s">
        <v>311</v>
      </c>
      <c r="H206" s="80" t="s">
        <v>78</v>
      </c>
      <c r="I206" s="95">
        <v>44867</v>
      </c>
      <c r="J206" s="80" t="s">
        <v>214</v>
      </c>
      <c r="K206" s="96">
        <v>0.75</v>
      </c>
      <c r="L206" s="96">
        <v>0.83333333333333337</v>
      </c>
      <c r="M206" s="80">
        <v>1</v>
      </c>
      <c r="N206" s="80">
        <f t="shared" si="9"/>
        <v>0</v>
      </c>
      <c r="O206" s="97">
        <f t="shared" si="8"/>
        <v>0</v>
      </c>
      <c r="P206" s="97">
        <f t="shared" si="10"/>
        <v>0</v>
      </c>
      <c r="Q206" s="97">
        <f t="shared" si="11"/>
        <v>0</v>
      </c>
    </row>
    <row r="207" spans="5:17" x14ac:dyDescent="0.25">
      <c r="E207" s="81" t="str">
        <f xml:space="preserve"> IF( VLOOKUP( F207, 'Gepland transport - SD tabel'!$E$14:$F$9013, 2, FALSE ) = "", "OverNight (ON)", "SameDay (SD)" )</f>
        <v>OverNight (ON)</v>
      </c>
      <c r="F207" s="94">
        <v>4871</v>
      </c>
      <c r="G207" s="80" t="s">
        <v>122</v>
      </c>
      <c r="H207" s="80" t="s">
        <v>93</v>
      </c>
      <c r="I207" s="95">
        <v>44867</v>
      </c>
      <c r="J207" s="80" t="s">
        <v>214</v>
      </c>
      <c r="K207" s="96">
        <v>0.41666666666666669</v>
      </c>
      <c r="L207" s="96">
        <v>0.5</v>
      </c>
      <c r="M207" s="80">
        <v>1</v>
      </c>
      <c r="N207" s="80">
        <f t="shared" si="9"/>
        <v>0</v>
      </c>
      <c r="O207" s="97">
        <f t="shared" si="8"/>
        <v>0</v>
      </c>
      <c r="P207" s="97">
        <f t="shared" si="10"/>
        <v>0</v>
      </c>
      <c r="Q207" s="97">
        <f t="shared" si="11"/>
        <v>0</v>
      </c>
    </row>
    <row r="208" spans="5:17" x14ac:dyDescent="0.25">
      <c r="E208" s="81" t="str">
        <f xml:space="preserve"> IF( VLOOKUP( F208, 'Gepland transport - SD tabel'!$E$14:$F$9013, 2, FALSE ) = "", "OverNight (ON)", "SameDay (SD)" )</f>
        <v>OverNight (ON)</v>
      </c>
      <c r="F208" s="94">
        <v>3319</v>
      </c>
      <c r="G208" s="80" t="s">
        <v>312</v>
      </c>
      <c r="H208" s="80" t="s">
        <v>78</v>
      </c>
      <c r="I208" s="95">
        <v>44867</v>
      </c>
      <c r="J208" s="80" t="s">
        <v>214</v>
      </c>
      <c r="K208" s="96">
        <v>0.75</v>
      </c>
      <c r="L208" s="96">
        <v>0.83333333333333337</v>
      </c>
      <c r="M208" s="80">
        <v>1</v>
      </c>
      <c r="N208" s="80">
        <f t="shared" si="9"/>
        <v>0</v>
      </c>
      <c r="O208" s="97">
        <f t="shared" si="8"/>
        <v>0</v>
      </c>
      <c r="P208" s="97">
        <f t="shared" si="10"/>
        <v>0</v>
      </c>
      <c r="Q208" s="97">
        <f t="shared" si="11"/>
        <v>0</v>
      </c>
    </row>
    <row r="209" spans="5:17" x14ac:dyDescent="0.25">
      <c r="E209" s="81" t="str">
        <f xml:space="preserve"> IF( VLOOKUP( F209, 'Gepland transport - SD tabel'!$E$14:$F$9013, 2, FALSE ) = "", "OverNight (ON)", "SameDay (SD)" )</f>
        <v>OverNight (ON)</v>
      </c>
      <c r="F209" s="94">
        <v>4143</v>
      </c>
      <c r="G209" s="80" t="s">
        <v>130</v>
      </c>
      <c r="H209" s="80" t="s">
        <v>313</v>
      </c>
      <c r="I209" s="95">
        <v>44867</v>
      </c>
      <c r="J209" s="80" t="s">
        <v>214</v>
      </c>
      <c r="K209" s="96">
        <v>0.625</v>
      </c>
      <c r="L209" s="96">
        <v>0.70833333333333337</v>
      </c>
      <c r="M209" s="80">
        <v>1</v>
      </c>
      <c r="N209" s="80">
        <f t="shared" si="9"/>
        <v>0</v>
      </c>
      <c r="O209" s="97">
        <f t="shared" si="8"/>
        <v>0</v>
      </c>
      <c r="P209" s="97">
        <f t="shared" si="10"/>
        <v>0</v>
      </c>
      <c r="Q209" s="97">
        <f t="shared" si="11"/>
        <v>0</v>
      </c>
    </row>
    <row r="210" spans="5:17" x14ac:dyDescent="0.25">
      <c r="E210" s="81" t="str">
        <f xml:space="preserve"> IF( VLOOKUP( F210, 'Gepland transport - SD tabel'!$E$14:$F$9013, 2, FALSE ) = "", "OverNight (ON)", "SameDay (SD)" )</f>
        <v>OverNight (ON)</v>
      </c>
      <c r="F210" s="94">
        <v>2555</v>
      </c>
      <c r="G210" s="80" t="s">
        <v>286</v>
      </c>
      <c r="H210" s="80" t="s">
        <v>102</v>
      </c>
      <c r="I210" s="95">
        <v>44867</v>
      </c>
      <c r="J210" s="80" t="s">
        <v>214</v>
      </c>
      <c r="K210" s="96">
        <v>0.75</v>
      </c>
      <c r="L210" s="96">
        <v>0.83333333333333337</v>
      </c>
      <c r="M210" s="80">
        <v>1</v>
      </c>
      <c r="N210" s="80">
        <f t="shared" si="9"/>
        <v>0</v>
      </c>
      <c r="O210" s="97">
        <f t="shared" si="8"/>
        <v>0</v>
      </c>
      <c r="P210" s="97">
        <f t="shared" si="10"/>
        <v>0</v>
      </c>
      <c r="Q210" s="97">
        <f t="shared" si="11"/>
        <v>0</v>
      </c>
    </row>
    <row r="211" spans="5:17" x14ac:dyDescent="0.25">
      <c r="E211" s="81" t="str">
        <f xml:space="preserve"> IF( VLOOKUP( F211, 'Gepland transport - SD tabel'!$E$14:$F$9013, 2, FALSE ) = "", "OverNight (ON)", "SameDay (SD)" )</f>
        <v>OverNight (ON)</v>
      </c>
      <c r="F211" s="94">
        <v>2614</v>
      </c>
      <c r="G211" s="80" t="s">
        <v>314</v>
      </c>
      <c r="H211" s="80" t="s">
        <v>315</v>
      </c>
      <c r="I211" s="95">
        <v>44867</v>
      </c>
      <c r="J211" s="80" t="s">
        <v>214</v>
      </c>
      <c r="K211" s="96">
        <v>0.625</v>
      </c>
      <c r="L211" s="96">
        <v>0.70833333333333337</v>
      </c>
      <c r="M211" s="80">
        <v>1</v>
      </c>
      <c r="N211" s="80">
        <f t="shared" si="9"/>
        <v>0</v>
      </c>
      <c r="O211" s="97">
        <f t="shared" si="8"/>
        <v>0</v>
      </c>
      <c r="P211" s="97">
        <f t="shared" si="10"/>
        <v>0</v>
      </c>
      <c r="Q211" s="97">
        <f t="shared" si="11"/>
        <v>0</v>
      </c>
    </row>
    <row r="212" spans="5:17" x14ac:dyDescent="0.25">
      <c r="E212" s="81" t="str">
        <f xml:space="preserve"> IF( VLOOKUP( F212, 'Gepland transport - SD tabel'!$E$14:$F$9013, 2, FALSE ) = "", "OverNight (ON)", "SameDay (SD)" )</f>
        <v>OverNight (ON)</v>
      </c>
      <c r="F212" s="94">
        <v>2518</v>
      </c>
      <c r="G212" s="80" t="s">
        <v>308</v>
      </c>
      <c r="H212" s="80" t="s">
        <v>102</v>
      </c>
      <c r="I212" s="95">
        <v>44867</v>
      </c>
      <c r="J212" s="80" t="s">
        <v>214</v>
      </c>
      <c r="K212" s="96">
        <v>0.625</v>
      </c>
      <c r="L212" s="96">
        <v>0.70833333333333337</v>
      </c>
      <c r="M212" s="80">
        <v>1</v>
      </c>
      <c r="N212" s="80">
        <f t="shared" si="9"/>
        <v>0</v>
      </c>
      <c r="O212" s="97">
        <f t="shared" si="8"/>
        <v>0</v>
      </c>
      <c r="P212" s="97">
        <f t="shared" si="10"/>
        <v>0</v>
      </c>
      <c r="Q212" s="97">
        <f t="shared" si="11"/>
        <v>0</v>
      </c>
    </row>
    <row r="213" spans="5:17" x14ac:dyDescent="0.25">
      <c r="E213" s="81" t="str">
        <f xml:space="preserve"> IF( VLOOKUP( F213, 'Gepland transport - SD tabel'!$E$14:$F$9013, 2, FALSE ) = "", "OverNight (ON)", "SameDay (SD)" )</f>
        <v>OverNight (ON)</v>
      </c>
      <c r="F213" s="94">
        <v>3079</v>
      </c>
      <c r="G213" s="80" t="s">
        <v>316</v>
      </c>
      <c r="H213" s="80" t="s">
        <v>86</v>
      </c>
      <c r="I213" s="95">
        <v>44867</v>
      </c>
      <c r="J213" s="80" t="s">
        <v>214</v>
      </c>
      <c r="K213" s="96">
        <v>0.625</v>
      </c>
      <c r="L213" s="96">
        <v>0.70833333333333337</v>
      </c>
      <c r="M213" s="80">
        <v>1</v>
      </c>
      <c r="N213" s="80">
        <f t="shared" si="9"/>
        <v>0</v>
      </c>
      <c r="O213" s="97">
        <f t="shared" si="8"/>
        <v>0</v>
      </c>
      <c r="P213" s="97">
        <f t="shared" si="10"/>
        <v>0</v>
      </c>
      <c r="Q213" s="97">
        <f t="shared" si="11"/>
        <v>0</v>
      </c>
    </row>
    <row r="214" spans="5:17" x14ac:dyDescent="0.25">
      <c r="E214" s="81" t="str">
        <f xml:space="preserve"> IF( VLOOKUP( F214, 'Gepland transport - SD tabel'!$E$14:$F$9013, 2, FALSE ) = "", "OverNight (ON)", "SameDay (SD)" )</f>
        <v>OverNight (ON)</v>
      </c>
      <c r="F214" s="94">
        <v>2742</v>
      </c>
      <c r="G214" s="80" t="s">
        <v>317</v>
      </c>
      <c r="H214" s="80" t="s">
        <v>109</v>
      </c>
      <c r="I214" s="95">
        <v>44867</v>
      </c>
      <c r="J214" s="80" t="s">
        <v>214</v>
      </c>
      <c r="K214" s="96">
        <v>0.625</v>
      </c>
      <c r="L214" s="96">
        <v>0.70833333333333337</v>
      </c>
      <c r="M214" s="80">
        <v>1</v>
      </c>
      <c r="N214" s="80">
        <f t="shared" si="9"/>
        <v>0</v>
      </c>
      <c r="O214" s="97">
        <f t="shared" si="8"/>
        <v>0</v>
      </c>
      <c r="P214" s="97">
        <f t="shared" si="10"/>
        <v>0</v>
      </c>
      <c r="Q214" s="97">
        <f t="shared" si="11"/>
        <v>0</v>
      </c>
    </row>
    <row r="215" spans="5:17" x14ac:dyDescent="0.25">
      <c r="E215" s="81" t="str">
        <f xml:space="preserve"> IF( VLOOKUP( F215, 'Gepland transport - SD tabel'!$E$14:$F$9013, 2, FALSE ) = "", "OverNight (ON)", "SameDay (SD)" )</f>
        <v>OverNight (ON)</v>
      </c>
      <c r="F215" s="94">
        <v>1069</v>
      </c>
      <c r="G215" s="80" t="s">
        <v>318</v>
      </c>
      <c r="H215" s="80" t="s">
        <v>256</v>
      </c>
      <c r="I215" s="95">
        <v>44867</v>
      </c>
      <c r="J215" s="80" t="s">
        <v>214</v>
      </c>
      <c r="K215" s="96">
        <v>0.75</v>
      </c>
      <c r="L215" s="96">
        <v>0.83333333333333337</v>
      </c>
      <c r="M215" s="80">
        <v>1</v>
      </c>
      <c r="N215" s="80">
        <f t="shared" si="9"/>
        <v>0</v>
      </c>
      <c r="O215" s="97">
        <f t="shared" ref="O215:O278" si="12" xml:space="preserve"> N215 * $F$16</f>
        <v>0</v>
      </c>
      <c r="P215" s="97">
        <f t="shared" si="10"/>
        <v>0</v>
      </c>
      <c r="Q215" s="97">
        <f t="shared" si="11"/>
        <v>0</v>
      </c>
    </row>
    <row r="216" spans="5:17" x14ac:dyDescent="0.25">
      <c r="E216" s="81" t="str">
        <f xml:space="preserve"> IF( VLOOKUP( F216, 'Gepland transport - SD tabel'!$E$14:$F$9013, 2, FALSE ) = "", "OverNight (ON)", "SameDay (SD)" )</f>
        <v>OverNight (ON)</v>
      </c>
      <c r="F216" s="94">
        <v>2985</v>
      </c>
      <c r="G216" s="80" t="s">
        <v>319</v>
      </c>
      <c r="H216" s="80" t="s">
        <v>320</v>
      </c>
      <c r="I216" s="95">
        <v>44867</v>
      </c>
      <c r="J216" s="80" t="s">
        <v>214</v>
      </c>
      <c r="K216" s="96">
        <v>0.625</v>
      </c>
      <c r="L216" s="96">
        <v>0.70833333333333337</v>
      </c>
      <c r="M216" s="80">
        <v>1</v>
      </c>
      <c r="N216" s="80">
        <f t="shared" ref="N216:N279" si="13" xml:space="preserve"> M216 - 1</f>
        <v>0</v>
      </c>
      <c r="O216" s="97">
        <f t="shared" si="12"/>
        <v>0</v>
      </c>
      <c r="P216" s="97">
        <f t="shared" ref="P216:P279" si="14" xml:space="preserve"> IF( E216 = "SameDay (SD)", $F$12, $F$14 )</f>
        <v>0</v>
      </c>
      <c r="Q216" s="97">
        <f t="shared" ref="Q216:Q279" si="15" xml:space="preserve"> O216 + P216</f>
        <v>0</v>
      </c>
    </row>
    <row r="217" spans="5:17" x14ac:dyDescent="0.25">
      <c r="E217" s="81" t="str">
        <f xml:space="preserve"> IF( VLOOKUP( F217, 'Gepland transport - SD tabel'!$E$14:$F$9013, 2, FALSE ) = "", "OverNight (ON)", "SameDay (SD)" )</f>
        <v>OverNight (ON)</v>
      </c>
      <c r="F217" s="94">
        <v>3076</v>
      </c>
      <c r="G217" s="80" t="s">
        <v>321</v>
      </c>
      <c r="H217" s="80" t="s">
        <v>86</v>
      </c>
      <c r="I217" s="95">
        <v>44867</v>
      </c>
      <c r="J217" s="80" t="s">
        <v>214</v>
      </c>
      <c r="K217" s="96">
        <v>0.625</v>
      </c>
      <c r="L217" s="96">
        <v>0.70833333333333337</v>
      </c>
      <c r="M217" s="80">
        <v>1</v>
      </c>
      <c r="N217" s="80">
        <f t="shared" si="13"/>
        <v>0</v>
      </c>
      <c r="O217" s="97">
        <f t="shared" si="12"/>
        <v>0</v>
      </c>
      <c r="P217" s="97">
        <f t="shared" si="14"/>
        <v>0</v>
      </c>
      <c r="Q217" s="97">
        <f t="shared" si="15"/>
        <v>0</v>
      </c>
    </row>
    <row r="218" spans="5:17" x14ac:dyDescent="0.25">
      <c r="E218" s="81" t="str">
        <f xml:space="preserve"> IF( VLOOKUP( F218, 'Gepland transport - SD tabel'!$E$14:$F$9013, 2, FALSE ) = "", "OverNight (ON)", "SameDay (SD)" )</f>
        <v>OverNight (ON)</v>
      </c>
      <c r="F218" s="94">
        <v>3353</v>
      </c>
      <c r="G218" s="80" t="s">
        <v>322</v>
      </c>
      <c r="H218" s="80" t="s">
        <v>151</v>
      </c>
      <c r="I218" s="95">
        <v>44867</v>
      </c>
      <c r="J218" s="80" t="s">
        <v>214</v>
      </c>
      <c r="K218" s="96">
        <v>0.625</v>
      </c>
      <c r="L218" s="96">
        <v>0.70833333333333337</v>
      </c>
      <c r="M218" s="80">
        <v>1</v>
      </c>
      <c r="N218" s="80">
        <f t="shared" si="13"/>
        <v>0</v>
      </c>
      <c r="O218" s="97">
        <f t="shared" si="12"/>
        <v>0</v>
      </c>
      <c r="P218" s="97">
        <f t="shared" si="14"/>
        <v>0</v>
      </c>
      <c r="Q218" s="97">
        <f t="shared" si="15"/>
        <v>0</v>
      </c>
    </row>
    <row r="219" spans="5:17" x14ac:dyDescent="0.25">
      <c r="E219" s="81" t="str">
        <f xml:space="preserve"> IF( VLOOKUP( F219, 'Gepland transport - SD tabel'!$E$14:$F$9013, 2, FALSE ) = "", "OverNight (ON)", "SameDay (SD)" )</f>
        <v>OverNight (ON)</v>
      </c>
      <c r="F219" s="94">
        <v>7134</v>
      </c>
      <c r="G219" s="80" t="s">
        <v>323</v>
      </c>
      <c r="H219" s="80" t="s">
        <v>324</v>
      </c>
      <c r="I219" s="95">
        <v>44867</v>
      </c>
      <c r="J219" s="80" t="s">
        <v>214</v>
      </c>
      <c r="K219" s="96">
        <v>0.75</v>
      </c>
      <c r="L219" s="96">
        <v>0.83333333333333337</v>
      </c>
      <c r="M219" s="80">
        <v>1</v>
      </c>
      <c r="N219" s="80">
        <f t="shared" si="13"/>
        <v>0</v>
      </c>
      <c r="O219" s="97">
        <f t="shared" si="12"/>
        <v>0</v>
      </c>
      <c r="P219" s="97">
        <f t="shared" si="14"/>
        <v>0</v>
      </c>
      <c r="Q219" s="97">
        <f t="shared" si="15"/>
        <v>0</v>
      </c>
    </row>
    <row r="220" spans="5:17" x14ac:dyDescent="0.25">
      <c r="E220" s="81" t="str">
        <f xml:space="preserve"> IF( VLOOKUP( F220, 'Gepland transport - SD tabel'!$E$14:$F$9013, 2, FALSE ) = "", "OverNight (ON)", "SameDay (SD)" )</f>
        <v>OverNight (ON)</v>
      </c>
      <c r="F220" s="94">
        <v>4941</v>
      </c>
      <c r="G220" s="80" t="s">
        <v>325</v>
      </c>
      <c r="H220" s="80" t="s">
        <v>185</v>
      </c>
      <c r="I220" s="95">
        <v>44867</v>
      </c>
      <c r="J220" s="80" t="s">
        <v>214</v>
      </c>
      <c r="K220" s="96">
        <v>0.625</v>
      </c>
      <c r="L220" s="96">
        <v>0.70833333333333337</v>
      </c>
      <c r="M220" s="80">
        <v>1</v>
      </c>
      <c r="N220" s="80">
        <f t="shared" si="13"/>
        <v>0</v>
      </c>
      <c r="O220" s="97">
        <f t="shared" si="12"/>
        <v>0</v>
      </c>
      <c r="P220" s="97">
        <f t="shared" si="14"/>
        <v>0</v>
      </c>
      <c r="Q220" s="97">
        <f t="shared" si="15"/>
        <v>0</v>
      </c>
    </row>
    <row r="221" spans="5:17" x14ac:dyDescent="0.25">
      <c r="E221" s="81" t="str">
        <f xml:space="preserve"> IF( VLOOKUP( F221, 'Gepland transport - SD tabel'!$E$14:$F$9013, 2, FALSE ) = "", "OverNight (ON)", "SameDay (SD)" )</f>
        <v>OverNight (ON)</v>
      </c>
      <c r="F221" s="94">
        <v>1032</v>
      </c>
      <c r="G221" s="80" t="s">
        <v>326</v>
      </c>
      <c r="H221" s="80" t="s">
        <v>256</v>
      </c>
      <c r="I221" s="95">
        <v>44867</v>
      </c>
      <c r="J221" s="80" t="s">
        <v>214</v>
      </c>
      <c r="K221" s="96">
        <v>0.33333333333333331</v>
      </c>
      <c r="L221" s="96">
        <v>0.41666666666666663</v>
      </c>
      <c r="M221" s="80">
        <v>1</v>
      </c>
      <c r="N221" s="80">
        <f t="shared" si="13"/>
        <v>0</v>
      </c>
      <c r="O221" s="97">
        <f t="shared" si="12"/>
        <v>0</v>
      </c>
      <c r="P221" s="97">
        <f t="shared" si="14"/>
        <v>0</v>
      </c>
      <c r="Q221" s="97">
        <f t="shared" si="15"/>
        <v>0</v>
      </c>
    </row>
    <row r="222" spans="5:17" x14ac:dyDescent="0.25">
      <c r="E222" s="81" t="str">
        <f xml:space="preserve"> IF( VLOOKUP( F222, 'Gepland transport - SD tabel'!$E$14:$F$9013, 2, FALSE ) = "", "OverNight (ON)", "SameDay (SD)" )</f>
        <v>OverNight (ON)</v>
      </c>
      <c r="F222" s="94">
        <v>3079</v>
      </c>
      <c r="G222" s="80" t="s">
        <v>327</v>
      </c>
      <c r="H222" s="80" t="s">
        <v>86</v>
      </c>
      <c r="I222" s="95">
        <v>44867</v>
      </c>
      <c r="J222" s="80" t="s">
        <v>214</v>
      </c>
      <c r="K222" s="96">
        <v>0.75</v>
      </c>
      <c r="L222" s="96">
        <v>0.83333333333333337</v>
      </c>
      <c r="M222" s="80">
        <v>1</v>
      </c>
      <c r="N222" s="80">
        <f t="shared" si="13"/>
        <v>0</v>
      </c>
      <c r="O222" s="97">
        <f t="shared" si="12"/>
        <v>0</v>
      </c>
      <c r="P222" s="97">
        <f t="shared" si="14"/>
        <v>0</v>
      </c>
      <c r="Q222" s="97">
        <f t="shared" si="15"/>
        <v>0</v>
      </c>
    </row>
    <row r="223" spans="5:17" x14ac:dyDescent="0.25">
      <c r="E223" s="81" t="str">
        <f xml:space="preserve"> IF( VLOOKUP( F223, 'Gepland transport - SD tabel'!$E$14:$F$9013, 2, FALSE ) = "", "OverNight (ON)", "SameDay (SD)" )</f>
        <v>OverNight (ON)</v>
      </c>
      <c r="F223" s="94">
        <v>3142</v>
      </c>
      <c r="G223" s="80" t="s">
        <v>108</v>
      </c>
      <c r="H223" s="80" t="s">
        <v>328</v>
      </c>
      <c r="I223" s="95">
        <v>44867</v>
      </c>
      <c r="J223" s="80" t="s">
        <v>214</v>
      </c>
      <c r="K223" s="96">
        <v>0.75</v>
      </c>
      <c r="L223" s="96">
        <v>0.83333333333333337</v>
      </c>
      <c r="M223" s="80">
        <v>1</v>
      </c>
      <c r="N223" s="80">
        <f t="shared" si="13"/>
        <v>0</v>
      </c>
      <c r="O223" s="97">
        <f t="shared" si="12"/>
        <v>0</v>
      </c>
      <c r="P223" s="97">
        <f t="shared" si="14"/>
        <v>0</v>
      </c>
      <c r="Q223" s="97">
        <f t="shared" si="15"/>
        <v>0</v>
      </c>
    </row>
    <row r="224" spans="5:17" x14ac:dyDescent="0.25">
      <c r="E224" s="81" t="str">
        <f xml:space="preserve"> IF( VLOOKUP( F224, 'Gepland transport - SD tabel'!$E$14:$F$9013, 2, FALSE ) = "", "OverNight (ON)", "SameDay (SD)" )</f>
        <v>OverNight (ON)</v>
      </c>
      <c r="F224" s="94">
        <v>2665</v>
      </c>
      <c r="G224" s="80" t="s">
        <v>158</v>
      </c>
      <c r="H224" s="80" t="s">
        <v>174</v>
      </c>
      <c r="I224" s="95">
        <v>44867</v>
      </c>
      <c r="J224" s="80" t="s">
        <v>214</v>
      </c>
      <c r="K224" s="96">
        <v>0.66666666666666663</v>
      </c>
      <c r="L224" s="96">
        <v>0.75</v>
      </c>
      <c r="M224" s="80">
        <v>1</v>
      </c>
      <c r="N224" s="80">
        <f t="shared" si="13"/>
        <v>0</v>
      </c>
      <c r="O224" s="97">
        <f t="shared" si="12"/>
        <v>0</v>
      </c>
      <c r="P224" s="97">
        <f t="shared" si="14"/>
        <v>0</v>
      </c>
      <c r="Q224" s="97">
        <f t="shared" si="15"/>
        <v>0</v>
      </c>
    </row>
    <row r="225" spans="5:17" x14ac:dyDescent="0.25">
      <c r="E225" s="81" t="str">
        <f xml:space="preserve"> IF( VLOOKUP( F225, 'Gepland transport - SD tabel'!$E$14:$F$9013, 2, FALSE ) = "", "OverNight (ON)", "SameDay (SD)" )</f>
        <v>OverNight (ON)</v>
      </c>
      <c r="F225" s="94">
        <v>3077</v>
      </c>
      <c r="G225" s="80" t="s">
        <v>329</v>
      </c>
      <c r="H225" s="80" t="s">
        <v>86</v>
      </c>
      <c r="I225" s="95">
        <v>44867</v>
      </c>
      <c r="J225" s="80" t="s">
        <v>214</v>
      </c>
      <c r="K225" s="96">
        <v>0.75</v>
      </c>
      <c r="L225" s="96">
        <v>0.83333333333333337</v>
      </c>
      <c r="M225" s="80">
        <v>2</v>
      </c>
      <c r="N225" s="80">
        <f t="shared" si="13"/>
        <v>1</v>
      </c>
      <c r="O225" s="97">
        <f t="shared" si="12"/>
        <v>0</v>
      </c>
      <c r="P225" s="97">
        <f t="shared" si="14"/>
        <v>0</v>
      </c>
      <c r="Q225" s="97">
        <f t="shared" si="15"/>
        <v>0</v>
      </c>
    </row>
    <row r="226" spans="5:17" x14ac:dyDescent="0.25">
      <c r="E226" s="81" t="str">
        <f xml:space="preserve"> IF( VLOOKUP( F226, 'Gepland transport - SD tabel'!$E$14:$F$9013, 2, FALSE ) = "", "OverNight (ON)", "SameDay (SD)" )</f>
        <v>OverNight (ON)</v>
      </c>
      <c r="F226" s="94">
        <v>3059</v>
      </c>
      <c r="G226" s="80" t="s">
        <v>330</v>
      </c>
      <c r="H226" s="80" t="s">
        <v>86</v>
      </c>
      <c r="I226" s="95">
        <v>44868</v>
      </c>
      <c r="J226" s="80" t="s">
        <v>331</v>
      </c>
      <c r="K226" s="96">
        <v>0.75</v>
      </c>
      <c r="L226" s="96">
        <v>0.83333333333333337</v>
      </c>
      <c r="M226" s="80">
        <v>1</v>
      </c>
      <c r="N226" s="80">
        <f t="shared" si="13"/>
        <v>0</v>
      </c>
      <c r="O226" s="97">
        <f t="shared" si="12"/>
        <v>0</v>
      </c>
      <c r="P226" s="97">
        <f t="shared" si="14"/>
        <v>0</v>
      </c>
      <c r="Q226" s="97">
        <f t="shared" si="15"/>
        <v>0</v>
      </c>
    </row>
    <row r="227" spans="5:17" x14ac:dyDescent="0.25">
      <c r="E227" s="81" t="str">
        <f xml:space="preserve"> IF( VLOOKUP( F227, 'Gepland transport - SD tabel'!$E$14:$F$9013, 2, FALSE ) = "", "OverNight (ON)", "SameDay (SD)" )</f>
        <v>OverNight (ON)</v>
      </c>
      <c r="F227" s="94">
        <v>3255</v>
      </c>
      <c r="G227" s="80" t="s">
        <v>332</v>
      </c>
      <c r="H227" s="80" t="s">
        <v>333</v>
      </c>
      <c r="I227" s="95">
        <v>44868</v>
      </c>
      <c r="J227" s="80" t="s">
        <v>331</v>
      </c>
      <c r="K227" s="96">
        <v>0.625</v>
      </c>
      <c r="L227" s="96">
        <v>0.70833333333333337</v>
      </c>
      <c r="M227" s="80">
        <v>1</v>
      </c>
      <c r="N227" s="80">
        <f t="shared" si="13"/>
        <v>0</v>
      </c>
      <c r="O227" s="97">
        <f t="shared" si="12"/>
        <v>0</v>
      </c>
      <c r="P227" s="97">
        <f t="shared" si="14"/>
        <v>0</v>
      </c>
      <c r="Q227" s="97">
        <f t="shared" si="15"/>
        <v>0</v>
      </c>
    </row>
    <row r="228" spans="5:17" x14ac:dyDescent="0.25">
      <c r="E228" s="81" t="str">
        <f xml:space="preserve"> IF( VLOOKUP( F228, 'Gepland transport - SD tabel'!$E$14:$F$9013, 2, FALSE ) = "", "OverNight (ON)", "SameDay (SD)" )</f>
        <v>OverNight (ON)</v>
      </c>
      <c r="F228" s="94">
        <v>6883</v>
      </c>
      <c r="G228" s="80" t="s">
        <v>334</v>
      </c>
      <c r="H228" s="80" t="s">
        <v>335</v>
      </c>
      <c r="I228" s="95">
        <v>44868</v>
      </c>
      <c r="J228" s="80" t="s">
        <v>331</v>
      </c>
      <c r="K228" s="96">
        <v>0.41666666666666669</v>
      </c>
      <c r="L228" s="96">
        <v>0.5</v>
      </c>
      <c r="M228" s="80">
        <v>1</v>
      </c>
      <c r="N228" s="80">
        <f t="shared" si="13"/>
        <v>0</v>
      </c>
      <c r="O228" s="97">
        <f t="shared" si="12"/>
        <v>0</v>
      </c>
      <c r="P228" s="97">
        <f t="shared" si="14"/>
        <v>0</v>
      </c>
      <c r="Q228" s="97">
        <f t="shared" si="15"/>
        <v>0</v>
      </c>
    </row>
    <row r="229" spans="5:17" x14ac:dyDescent="0.25">
      <c r="E229" s="81" t="str">
        <f xml:space="preserve"> IF( VLOOKUP( F229, 'Gepland transport - SD tabel'!$E$14:$F$9013, 2, FALSE ) = "", "OverNight (ON)", "SameDay (SD)" )</f>
        <v>OverNight (ON)</v>
      </c>
      <c r="F229" s="94">
        <v>3066</v>
      </c>
      <c r="G229" s="80" t="s">
        <v>322</v>
      </c>
      <c r="H229" s="80" t="s">
        <v>86</v>
      </c>
      <c r="I229" s="95">
        <v>44868</v>
      </c>
      <c r="J229" s="80" t="s">
        <v>331</v>
      </c>
      <c r="K229" s="96">
        <v>0.75</v>
      </c>
      <c r="L229" s="96">
        <v>0.83333333333333337</v>
      </c>
      <c r="M229" s="80">
        <v>1</v>
      </c>
      <c r="N229" s="80">
        <f t="shared" si="13"/>
        <v>0</v>
      </c>
      <c r="O229" s="97">
        <f t="shared" si="12"/>
        <v>0</v>
      </c>
      <c r="P229" s="97">
        <f t="shared" si="14"/>
        <v>0</v>
      </c>
      <c r="Q229" s="97">
        <f t="shared" si="15"/>
        <v>0</v>
      </c>
    </row>
    <row r="230" spans="5:17" x14ac:dyDescent="0.25">
      <c r="E230" s="81" t="str">
        <f xml:space="preserve"> IF( VLOOKUP( F230, 'Gepland transport - SD tabel'!$E$14:$F$9013, 2, FALSE ) = "", "OverNight (ON)", "SameDay (SD)" )</f>
        <v>OverNight (ON)</v>
      </c>
      <c r="F230" s="94">
        <v>3233</v>
      </c>
      <c r="G230" s="80" t="s">
        <v>336</v>
      </c>
      <c r="H230" s="80" t="s">
        <v>337</v>
      </c>
      <c r="I230" s="95">
        <v>44868</v>
      </c>
      <c r="J230" s="80" t="s">
        <v>331</v>
      </c>
      <c r="K230" s="96">
        <v>0.33333333333333331</v>
      </c>
      <c r="L230" s="96">
        <v>0.41666666666666663</v>
      </c>
      <c r="M230" s="80">
        <v>1</v>
      </c>
      <c r="N230" s="80">
        <f t="shared" si="13"/>
        <v>0</v>
      </c>
      <c r="O230" s="97">
        <f t="shared" si="12"/>
        <v>0</v>
      </c>
      <c r="P230" s="97">
        <f t="shared" si="14"/>
        <v>0</v>
      </c>
      <c r="Q230" s="97">
        <f t="shared" si="15"/>
        <v>0</v>
      </c>
    </row>
    <row r="231" spans="5:17" x14ac:dyDescent="0.25">
      <c r="E231" s="81" t="str">
        <f xml:space="preserve"> IF( VLOOKUP( F231, 'Gepland transport - SD tabel'!$E$14:$F$9013, 2, FALSE ) = "", "OverNight (ON)", "SameDay (SD)" )</f>
        <v>OverNight (ON)</v>
      </c>
      <c r="F231" s="94">
        <v>3207</v>
      </c>
      <c r="G231" s="80" t="s">
        <v>259</v>
      </c>
      <c r="H231" s="80" t="s">
        <v>134</v>
      </c>
      <c r="I231" s="95">
        <v>44868</v>
      </c>
      <c r="J231" s="80" t="s">
        <v>331</v>
      </c>
      <c r="K231" s="96">
        <v>0.625</v>
      </c>
      <c r="L231" s="96">
        <v>0.70833333333333337</v>
      </c>
      <c r="M231" s="80">
        <v>1</v>
      </c>
      <c r="N231" s="80">
        <f t="shared" si="13"/>
        <v>0</v>
      </c>
      <c r="O231" s="97">
        <f t="shared" si="12"/>
        <v>0</v>
      </c>
      <c r="P231" s="97">
        <f t="shared" si="14"/>
        <v>0</v>
      </c>
      <c r="Q231" s="97">
        <f t="shared" si="15"/>
        <v>0</v>
      </c>
    </row>
    <row r="232" spans="5:17" x14ac:dyDescent="0.25">
      <c r="E232" s="81" t="str">
        <f xml:space="preserve"> IF( VLOOKUP( F232, 'Gepland transport - SD tabel'!$E$14:$F$9013, 2, FALSE ) = "", "OverNight (ON)", "SameDay (SD)" )</f>
        <v>OverNight (ON)</v>
      </c>
      <c r="F232" s="94">
        <v>3171</v>
      </c>
      <c r="G232" s="80" t="s">
        <v>338</v>
      </c>
      <c r="H232" s="80" t="s">
        <v>118</v>
      </c>
      <c r="I232" s="95">
        <v>44868</v>
      </c>
      <c r="J232" s="80" t="s">
        <v>331</v>
      </c>
      <c r="K232" s="96">
        <v>0.75</v>
      </c>
      <c r="L232" s="96">
        <v>0.83333333333333337</v>
      </c>
      <c r="M232" s="80">
        <v>1</v>
      </c>
      <c r="N232" s="80">
        <f t="shared" si="13"/>
        <v>0</v>
      </c>
      <c r="O232" s="97">
        <f t="shared" si="12"/>
        <v>0</v>
      </c>
      <c r="P232" s="97">
        <f t="shared" si="14"/>
        <v>0</v>
      </c>
      <c r="Q232" s="97">
        <f t="shared" si="15"/>
        <v>0</v>
      </c>
    </row>
    <row r="233" spans="5:17" x14ac:dyDescent="0.25">
      <c r="E233" s="81" t="str">
        <f xml:space="preserve"> IF( VLOOKUP( F233, 'Gepland transport - SD tabel'!$E$14:$F$9013, 2, FALSE ) = "", "OverNight (ON)", "SameDay (SD)" )</f>
        <v>OverNight (ON)</v>
      </c>
      <c r="F233" s="94">
        <v>2722</v>
      </c>
      <c r="G233" s="80" t="s">
        <v>339</v>
      </c>
      <c r="H233" s="80" t="s">
        <v>127</v>
      </c>
      <c r="I233" s="95">
        <v>44868</v>
      </c>
      <c r="J233" s="80" t="s">
        <v>331</v>
      </c>
      <c r="K233" s="96">
        <v>0.75</v>
      </c>
      <c r="L233" s="96">
        <v>0.83333333333333337</v>
      </c>
      <c r="M233" s="80">
        <v>1</v>
      </c>
      <c r="N233" s="80">
        <f t="shared" si="13"/>
        <v>0</v>
      </c>
      <c r="O233" s="97">
        <f t="shared" si="12"/>
        <v>0</v>
      </c>
      <c r="P233" s="97">
        <f t="shared" si="14"/>
        <v>0</v>
      </c>
      <c r="Q233" s="97">
        <f t="shared" si="15"/>
        <v>0</v>
      </c>
    </row>
    <row r="234" spans="5:17" x14ac:dyDescent="0.25">
      <c r="E234" s="81" t="str">
        <f xml:space="preserve"> IF( VLOOKUP( F234, 'Gepland transport - SD tabel'!$E$14:$F$9013, 2, FALSE ) = "", "OverNight (ON)", "SameDay (SD)" )</f>
        <v>OverNight (ON)</v>
      </c>
      <c r="F234" s="94">
        <v>3201</v>
      </c>
      <c r="G234" s="80" t="s">
        <v>340</v>
      </c>
      <c r="H234" s="80" t="s">
        <v>134</v>
      </c>
      <c r="I234" s="95">
        <v>44868</v>
      </c>
      <c r="J234" s="80" t="s">
        <v>331</v>
      </c>
      <c r="K234" s="96">
        <v>0.33333333333333331</v>
      </c>
      <c r="L234" s="96">
        <v>0.41666666666666663</v>
      </c>
      <c r="M234" s="80">
        <v>1</v>
      </c>
      <c r="N234" s="80">
        <f t="shared" si="13"/>
        <v>0</v>
      </c>
      <c r="O234" s="97">
        <f t="shared" si="12"/>
        <v>0</v>
      </c>
      <c r="P234" s="97">
        <f t="shared" si="14"/>
        <v>0</v>
      </c>
      <c r="Q234" s="97">
        <f t="shared" si="15"/>
        <v>0</v>
      </c>
    </row>
    <row r="235" spans="5:17" x14ac:dyDescent="0.25">
      <c r="E235" s="81" t="str">
        <f xml:space="preserve"> IF( VLOOKUP( F235, 'Gepland transport - SD tabel'!$E$14:$F$9013, 2, FALSE ) = "", "OverNight (ON)", "SameDay (SD)" )</f>
        <v>OverNight (ON)</v>
      </c>
      <c r="F235" s="94">
        <v>3072</v>
      </c>
      <c r="G235" s="80" t="s">
        <v>341</v>
      </c>
      <c r="H235" s="80" t="s">
        <v>86</v>
      </c>
      <c r="I235" s="95">
        <v>44868</v>
      </c>
      <c r="J235" s="80" t="s">
        <v>331</v>
      </c>
      <c r="K235" s="96">
        <v>0.625</v>
      </c>
      <c r="L235" s="96">
        <v>0.70833333333333337</v>
      </c>
      <c r="M235" s="80">
        <v>1</v>
      </c>
      <c r="N235" s="80">
        <f t="shared" si="13"/>
        <v>0</v>
      </c>
      <c r="O235" s="97">
        <f t="shared" si="12"/>
        <v>0</v>
      </c>
      <c r="P235" s="97">
        <f t="shared" si="14"/>
        <v>0</v>
      </c>
      <c r="Q235" s="97">
        <f t="shared" si="15"/>
        <v>0</v>
      </c>
    </row>
    <row r="236" spans="5:17" x14ac:dyDescent="0.25">
      <c r="E236" s="81" t="str">
        <f xml:space="preserve"> IF( VLOOKUP( F236, 'Gepland transport - SD tabel'!$E$14:$F$9013, 2, FALSE ) = "", "OverNight (ON)", "SameDay (SD)" )</f>
        <v>OverNight (ON)</v>
      </c>
      <c r="F236" s="94">
        <v>7076</v>
      </c>
      <c r="G236" s="80" t="s">
        <v>294</v>
      </c>
      <c r="H236" s="80" t="s">
        <v>342</v>
      </c>
      <c r="I236" s="95">
        <v>44868</v>
      </c>
      <c r="J236" s="80" t="s">
        <v>331</v>
      </c>
      <c r="K236" s="96">
        <v>0.33333333333333331</v>
      </c>
      <c r="L236" s="96">
        <v>0.41666666666666663</v>
      </c>
      <c r="M236" s="80">
        <v>1</v>
      </c>
      <c r="N236" s="80">
        <f t="shared" si="13"/>
        <v>0</v>
      </c>
      <c r="O236" s="97">
        <f t="shared" si="12"/>
        <v>0</v>
      </c>
      <c r="P236" s="97">
        <f t="shared" si="14"/>
        <v>0</v>
      </c>
      <c r="Q236" s="97">
        <f t="shared" si="15"/>
        <v>0</v>
      </c>
    </row>
    <row r="237" spans="5:17" x14ac:dyDescent="0.25">
      <c r="E237" s="81" t="str">
        <f xml:space="preserve"> IF( VLOOKUP( F237, 'Gepland transport - SD tabel'!$E$14:$F$9013, 2, FALSE ) = "", "OverNight (ON)", "SameDay (SD)" )</f>
        <v>OverNight (ON)</v>
      </c>
      <c r="F237" s="94">
        <v>4461</v>
      </c>
      <c r="G237" s="80" t="s">
        <v>343</v>
      </c>
      <c r="H237" s="80" t="s">
        <v>129</v>
      </c>
      <c r="I237" s="95">
        <v>44868</v>
      </c>
      <c r="J237" s="80" t="s">
        <v>331</v>
      </c>
      <c r="K237" s="96">
        <v>0.33333333333333331</v>
      </c>
      <c r="L237" s="96">
        <v>0.41666666666666663</v>
      </c>
      <c r="M237" s="80">
        <v>1</v>
      </c>
      <c r="N237" s="80">
        <f t="shared" si="13"/>
        <v>0</v>
      </c>
      <c r="O237" s="97">
        <f t="shared" si="12"/>
        <v>0</v>
      </c>
      <c r="P237" s="97">
        <f t="shared" si="14"/>
        <v>0</v>
      </c>
      <c r="Q237" s="97">
        <f t="shared" si="15"/>
        <v>0</v>
      </c>
    </row>
    <row r="238" spans="5:17" x14ac:dyDescent="0.25">
      <c r="E238" s="81" t="str">
        <f xml:space="preserve"> IF( VLOOKUP( F238, 'Gepland transport - SD tabel'!$E$14:$F$9013, 2, FALSE ) = "", "OverNight (ON)", "SameDay (SD)" )</f>
        <v>OverNight (ON)</v>
      </c>
      <c r="F238" s="94">
        <v>3362</v>
      </c>
      <c r="G238" s="80" t="s">
        <v>175</v>
      </c>
      <c r="H238" s="80" t="s">
        <v>219</v>
      </c>
      <c r="I238" s="95">
        <v>44868</v>
      </c>
      <c r="J238" s="80" t="s">
        <v>331</v>
      </c>
      <c r="K238" s="96">
        <v>0.75</v>
      </c>
      <c r="L238" s="96">
        <v>0.83333333333333337</v>
      </c>
      <c r="M238" s="80">
        <v>1</v>
      </c>
      <c r="N238" s="80">
        <f t="shared" si="13"/>
        <v>0</v>
      </c>
      <c r="O238" s="97">
        <f t="shared" si="12"/>
        <v>0</v>
      </c>
      <c r="P238" s="97">
        <f t="shared" si="14"/>
        <v>0</v>
      </c>
      <c r="Q238" s="97">
        <f t="shared" si="15"/>
        <v>0</v>
      </c>
    </row>
    <row r="239" spans="5:17" x14ac:dyDescent="0.25">
      <c r="E239" s="81" t="str">
        <f xml:space="preserve"> IF( VLOOKUP( F239, 'Gepland transport - SD tabel'!$E$14:$F$9013, 2, FALSE ) = "", "OverNight (ON)", "SameDay (SD)" )</f>
        <v>OverNight (ON)</v>
      </c>
      <c r="F239" s="94">
        <v>2941</v>
      </c>
      <c r="G239" s="80" t="s">
        <v>90</v>
      </c>
      <c r="H239" s="80" t="s">
        <v>344</v>
      </c>
      <c r="I239" s="95">
        <v>44868</v>
      </c>
      <c r="J239" s="80" t="s">
        <v>331</v>
      </c>
      <c r="K239" s="96">
        <v>0.625</v>
      </c>
      <c r="L239" s="96">
        <v>0.70833333333333337</v>
      </c>
      <c r="M239" s="80">
        <v>1</v>
      </c>
      <c r="N239" s="80">
        <f t="shared" si="13"/>
        <v>0</v>
      </c>
      <c r="O239" s="97">
        <f t="shared" si="12"/>
        <v>0</v>
      </c>
      <c r="P239" s="97">
        <f t="shared" si="14"/>
        <v>0</v>
      </c>
      <c r="Q239" s="97">
        <f t="shared" si="15"/>
        <v>0</v>
      </c>
    </row>
    <row r="240" spans="5:17" x14ac:dyDescent="0.25">
      <c r="E240" s="81" t="str">
        <f xml:space="preserve"> IF( VLOOKUP( F240, 'Gepland transport - SD tabel'!$E$14:$F$9013, 2, FALSE ) = "", "OverNight (ON)", "SameDay (SD)" )</f>
        <v>OverNight (ON)</v>
      </c>
      <c r="F240" s="94">
        <v>3034</v>
      </c>
      <c r="G240" s="80" t="s">
        <v>147</v>
      </c>
      <c r="H240" s="80" t="s">
        <v>86</v>
      </c>
      <c r="I240" s="95">
        <v>44868</v>
      </c>
      <c r="J240" s="80" t="s">
        <v>331</v>
      </c>
      <c r="K240" s="96">
        <v>0.75</v>
      </c>
      <c r="L240" s="96">
        <v>0.83333333333333337</v>
      </c>
      <c r="M240" s="80">
        <v>1</v>
      </c>
      <c r="N240" s="80">
        <f t="shared" si="13"/>
        <v>0</v>
      </c>
      <c r="O240" s="97">
        <f t="shared" si="12"/>
        <v>0</v>
      </c>
      <c r="P240" s="97">
        <f t="shared" si="14"/>
        <v>0</v>
      </c>
      <c r="Q240" s="97">
        <f t="shared" si="15"/>
        <v>0</v>
      </c>
    </row>
    <row r="241" spans="5:17" x14ac:dyDescent="0.25">
      <c r="E241" s="81" t="str">
        <f xml:space="preserve"> IF( VLOOKUP( F241, 'Gepland transport - SD tabel'!$E$14:$F$9013, 2, FALSE ) = "", "OverNight (ON)", "SameDay (SD)" )</f>
        <v>OverNight (ON)</v>
      </c>
      <c r="F241" s="94">
        <v>3261</v>
      </c>
      <c r="G241" s="80" t="s">
        <v>171</v>
      </c>
      <c r="H241" s="80" t="s">
        <v>203</v>
      </c>
      <c r="I241" s="95">
        <v>44868</v>
      </c>
      <c r="J241" s="80" t="s">
        <v>331</v>
      </c>
      <c r="K241" s="96">
        <v>0.75</v>
      </c>
      <c r="L241" s="96">
        <v>0.83333333333333337</v>
      </c>
      <c r="M241" s="80">
        <v>1</v>
      </c>
      <c r="N241" s="80">
        <f t="shared" si="13"/>
        <v>0</v>
      </c>
      <c r="O241" s="97">
        <f t="shared" si="12"/>
        <v>0</v>
      </c>
      <c r="P241" s="97">
        <f t="shared" si="14"/>
        <v>0</v>
      </c>
      <c r="Q241" s="97">
        <f t="shared" si="15"/>
        <v>0</v>
      </c>
    </row>
    <row r="242" spans="5:17" x14ac:dyDescent="0.25">
      <c r="E242" s="81" t="str">
        <f xml:space="preserve"> IF( VLOOKUP( F242, 'Gepland transport - SD tabel'!$E$14:$F$9013, 2, FALSE ) = "", "OverNight (ON)", "SameDay (SD)" )</f>
        <v>OverNight (ON)</v>
      </c>
      <c r="F242" s="94">
        <v>4872</v>
      </c>
      <c r="G242" s="80" t="s">
        <v>345</v>
      </c>
      <c r="H242" s="80" t="s">
        <v>93</v>
      </c>
      <c r="I242" s="95">
        <v>44868</v>
      </c>
      <c r="J242" s="80" t="s">
        <v>331</v>
      </c>
      <c r="K242" s="96">
        <v>0.33333333333333331</v>
      </c>
      <c r="L242" s="96">
        <v>0.41666666666666663</v>
      </c>
      <c r="M242" s="80">
        <v>1</v>
      </c>
      <c r="N242" s="80">
        <f t="shared" si="13"/>
        <v>0</v>
      </c>
      <c r="O242" s="97">
        <f t="shared" si="12"/>
        <v>0</v>
      </c>
      <c r="P242" s="97">
        <f t="shared" si="14"/>
        <v>0</v>
      </c>
      <c r="Q242" s="97">
        <f t="shared" si="15"/>
        <v>0</v>
      </c>
    </row>
    <row r="243" spans="5:17" x14ac:dyDescent="0.25">
      <c r="E243" s="81" t="str">
        <f xml:space="preserve"> IF( VLOOKUP( F243, 'Gepland transport - SD tabel'!$E$14:$F$9013, 2, FALSE ) = "", "OverNight (ON)", "SameDay (SD)" )</f>
        <v>OverNight (ON)</v>
      </c>
      <c r="F243" s="94">
        <v>3281</v>
      </c>
      <c r="G243" s="80" t="s">
        <v>346</v>
      </c>
      <c r="H243" s="80" t="s">
        <v>347</v>
      </c>
      <c r="I243" s="95">
        <v>44868</v>
      </c>
      <c r="J243" s="80" t="s">
        <v>331</v>
      </c>
      <c r="K243" s="96">
        <v>0.75</v>
      </c>
      <c r="L243" s="96">
        <v>0.83333333333333337</v>
      </c>
      <c r="M243" s="80">
        <v>1</v>
      </c>
      <c r="N243" s="80">
        <f t="shared" si="13"/>
        <v>0</v>
      </c>
      <c r="O243" s="97">
        <f t="shared" si="12"/>
        <v>0</v>
      </c>
      <c r="P243" s="97">
        <f t="shared" si="14"/>
        <v>0</v>
      </c>
      <c r="Q243" s="97">
        <f t="shared" si="15"/>
        <v>0</v>
      </c>
    </row>
    <row r="244" spans="5:17" x14ac:dyDescent="0.25">
      <c r="E244" s="81" t="str">
        <f xml:space="preserve"> IF( VLOOKUP( F244, 'Gepland transport - SD tabel'!$E$14:$F$9013, 2, FALSE ) = "", "OverNight (ON)", "SameDay (SD)" )</f>
        <v>OverNight (ON)</v>
      </c>
      <c r="F244" s="94">
        <v>6659</v>
      </c>
      <c r="G244" s="80" t="s">
        <v>348</v>
      </c>
      <c r="H244" s="80" t="s">
        <v>349</v>
      </c>
      <c r="I244" s="95">
        <v>44868</v>
      </c>
      <c r="J244" s="80" t="s">
        <v>331</v>
      </c>
      <c r="K244" s="96">
        <v>0.41666666666666669</v>
      </c>
      <c r="L244" s="96">
        <v>0.5</v>
      </c>
      <c r="M244" s="80">
        <v>1</v>
      </c>
      <c r="N244" s="80">
        <f t="shared" si="13"/>
        <v>0</v>
      </c>
      <c r="O244" s="97">
        <f t="shared" si="12"/>
        <v>0</v>
      </c>
      <c r="P244" s="97">
        <f t="shared" si="14"/>
        <v>0</v>
      </c>
      <c r="Q244" s="97">
        <f t="shared" si="15"/>
        <v>0</v>
      </c>
    </row>
    <row r="245" spans="5:17" x14ac:dyDescent="0.25">
      <c r="E245" s="81" t="str">
        <f xml:space="preserve"> IF( VLOOKUP( F245, 'Gepland transport - SD tabel'!$E$14:$F$9013, 2, FALSE ) = "", "OverNight (ON)", "SameDay (SD)" )</f>
        <v>OverNight (ON)</v>
      </c>
      <c r="F245" s="94">
        <v>2111</v>
      </c>
      <c r="G245" s="80" t="s">
        <v>350</v>
      </c>
      <c r="H245" s="80" t="s">
        <v>351</v>
      </c>
      <c r="I245" s="95">
        <v>44868</v>
      </c>
      <c r="J245" s="80" t="s">
        <v>331</v>
      </c>
      <c r="K245" s="96">
        <v>0.75</v>
      </c>
      <c r="L245" s="96">
        <v>0.83333333333333337</v>
      </c>
      <c r="M245" s="80">
        <v>2</v>
      </c>
      <c r="N245" s="80">
        <f t="shared" si="13"/>
        <v>1</v>
      </c>
      <c r="O245" s="97">
        <f t="shared" si="12"/>
        <v>0</v>
      </c>
      <c r="P245" s="97">
        <f t="shared" si="14"/>
        <v>0</v>
      </c>
      <c r="Q245" s="97">
        <f t="shared" si="15"/>
        <v>0</v>
      </c>
    </row>
    <row r="246" spans="5:17" x14ac:dyDescent="0.25">
      <c r="E246" s="81" t="str">
        <f xml:space="preserve"> IF( VLOOKUP( F246, 'Gepland transport - SD tabel'!$E$14:$F$9013, 2, FALSE ) = "", "OverNight (ON)", "SameDay (SD)" )</f>
        <v>OverNight (ON)</v>
      </c>
      <c r="F246" s="94">
        <v>5044</v>
      </c>
      <c r="G246" s="80" t="s">
        <v>352</v>
      </c>
      <c r="H246" s="80" t="s">
        <v>95</v>
      </c>
      <c r="I246" s="95">
        <v>44868</v>
      </c>
      <c r="J246" s="80" t="s">
        <v>331</v>
      </c>
      <c r="K246" s="96">
        <v>0.33333333333333331</v>
      </c>
      <c r="L246" s="96">
        <v>0.41666666666666663</v>
      </c>
      <c r="M246" s="80">
        <v>1</v>
      </c>
      <c r="N246" s="80">
        <f t="shared" si="13"/>
        <v>0</v>
      </c>
      <c r="O246" s="97">
        <f t="shared" si="12"/>
        <v>0</v>
      </c>
      <c r="P246" s="97">
        <f t="shared" si="14"/>
        <v>0</v>
      </c>
      <c r="Q246" s="97">
        <f t="shared" si="15"/>
        <v>0</v>
      </c>
    </row>
    <row r="247" spans="5:17" x14ac:dyDescent="0.25">
      <c r="E247" s="81" t="str">
        <f xml:space="preserve"> IF( VLOOKUP( F247, 'Gepland transport - SD tabel'!$E$14:$F$9013, 2, FALSE ) = "", "OverNight (ON)", "SameDay (SD)" )</f>
        <v>OverNight (ON)</v>
      </c>
      <c r="F247" s="94">
        <v>4651</v>
      </c>
      <c r="G247" s="80" t="s">
        <v>353</v>
      </c>
      <c r="H247" s="80" t="s">
        <v>354</v>
      </c>
      <c r="I247" s="95">
        <v>44868</v>
      </c>
      <c r="J247" s="80" t="s">
        <v>331</v>
      </c>
      <c r="K247" s="96">
        <v>0.75</v>
      </c>
      <c r="L247" s="96">
        <v>0.83333333333333337</v>
      </c>
      <c r="M247" s="80">
        <v>1</v>
      </c>
      <c r="N247" s="80">
        <f t="shared" si="13"/>
        <v>0</v>
      </c>
      <c r="O247" s="97">
        <f t="shared" si="12"/>
        <v>0</v>
      </c>
      <c r="P247" s="97">
        <f t="shared" si="14"/>
        <v>0</v>
      </c>
      <c r="Q247" s="97">
        <f t="shared" si="15"/>
        <v>0</v>
      </c>
    </row>
    <row r="248" spans="5:17" x14ac:dyDescent="0.25">
      <c r="E248" s="81" t="str">
        <f xml:space="preserve"> IF( VLOOKUP( F248, 'Gepland transport - SD tabel'!$E$14:$F$9013, 2, FALSE ) = "", "OverNight (ON)", "SameDay (SD)" )</f>
        <v>OverNight (ON)</v>
      </c>
      <c r="F248" s="94">
        <v>5103</v>
      </c>
      <c r="G248" s="80" t="s">
        <v>355</v>
      </c>
      <c r="H248" s="80" t="s">
        <v>243</v>
      </c>
      <c r="I248" s="95">
        <v>44868</v>
      </c>
      <c r="J248" s="80" t="s">
        <v>331</v>
      </c>
      <c r="K248" s="96">
        <v>0.75</v>
      </c>
      <c r="L248" s="96">
        <v>0.83333333333333337</v>
      </c>
      <c r="M248" s="80">
        <v>1</v>
      </c>
      <c r="N248" s="80">
        <f t="shared" si="13"/>
        <v>0</v>
      </c>
      <c r="O248" s="97">
        <f t="shared" si="12"/>
        <v>0</v>
      </c>
      <c r="P248" s="97">
        <f t="shared" si="14"/>
        <v>0</v>
      </c>
      <c r="Q248" s="97">
        <f t="shared" si="15"/>
        <v>0</v>
      </c>
    </row>
    <row r="249" spans="5:17" x14ac:dyDescent="0.25">
      <c r="E249" s="81" t="str">
        <f xml:space="preserve"> IF( VLOOKUP( F249, 'Gepland transport - SD tabel'!$E$14:$F$9013, 2, FALSE ) = "", "OverNight (ON)", "SameDay (SD)" )</f>
        <v>OverNight (ON)</v>
      </c>
      <c r="F249" s="94">
        <v>3011</v>
      </c>
      <c r="G249" s="80" t="s">
        <v>356</v>
      </c>
      <c r="H249" s="80" t="s">
        <v>86</v>
      </c>
      <c r="I249" s="95">
        <v>44868</v>
      </c>
      <c r="J249" s="80" t="s">
        <v>331</v>
      </c>
      <c r="K249" s="96">
        <v>0.75</v>
      </c>
      <c r="L249" s="96">
        <v>0.83333333333333337</v>
      </c>
      <c r="M249" s="80">
        <v>1</v>
      </c>
      <c r="N249" s="80">
        <f t="shared" si="13"/>
        <v>0</v>
      </c>
      <c r="O249" s="97">
        <f t="shared" si="12"/>
        <v>0</v>
      </c>
      <c r="P249" s="97">
        <f t="shared" si="14"/>
        <v>0</v>
      </c>
      <c r="Q249" s="97">
        <f t="shared" si="15"/>
        <v>0</v>
      </c>
    </row>
    <row r="250" spans="5:17" x14ac:dyDescent="0.25">
      <c r="E250" s="81" t="str">
        <f xml:space="preserve"> IF( VLOOKUP( F250, 'Gepland transport - SD tabel'!$E$14:$F$9013, 2, FALSE ) = "", "OverNight (ON)", "SameDay (SD)" )</f>
        <v>OverNight (ON)</v>
      </c>
      <c r="F250" s="94">
        <v>3335</v>
      </c>
      <c r="G250" s="80" t="s">
        <v>357</v>
      </c>
      <c r="H250" s="80" t="s">
        <v>91</v>
      </c>
      <c r="I250" s="95">
        <v>44868</v>
      </c>
      <c r="J250" s="80" t="s">
        <v>331</v>
      </c>
      <c r="K250" s="96">
        <v>0.41666666666666669</v>
      </c>
      <c r="L250" s="96">
        <v>0.5</v>
      </c>
      <c r="M250" s="80">
        <v>1</v>
      </c>
      <c r="N250" s="80">
        <f t="shared" si="13"/>
        <v>0</v>
      </c>
      <c r="O250" s="97">
        <f t="shared" si="12"/>
        <v>0</v>
      </c>
      <c r="P250" s="97">
        <f t="shared" si="14"/>
        <v>0</v>
      </c>
      <c r="Q250" s="97">
        <f t="shared" si="15"/>
        <v>0</v>
      </c>
    </row>
    <row r="251" spans="5:17" x14ac:dyDescent="0.25">
      <c r="E251" s="81" t="str">
        <f xml:space="preserve"> IF( VLOOKUP( F251, 'Gepland transport - SD tabel'!$E$14:$F$9013, 2, FALSE ) = "", "OverNight (ON)", "SameDay (SD)" )</f>
        <v>OverNight (ON)</v>
      </c>
      <c r="F251" s="94">
        <v>3069</v>
      </c>
      <c r="G251" s="80" t="s">
        <v>294</v>
      </c>
      <c r="H251" s="80" t="s">
        <v>86</v>
      </c>
      <c r="I251" s="95">
        <v>44868</v>
      </c>
      <c r="J251" s="80" t="s">
        <v>331</v>
      </c>
      <c r="K251" s="96">
        <v>0.625</v>
      </c>
      <c r="L251" s="96">
        <v>0.70833333333333337</v>
      </c>
      <c r="M251" s="80">
        <v>1</v>
      </c>
      <c r="N251" s="80">
        <f t="shared" si="13"/>
        <v>0</v>
      </c>
      <c r="O251" s="97">
        <f t="shared" si="12"/>
        <v>0</v>
      </c>
      <c r="P251" s="97">
        <f t="shared" si="14"/>
        <v>0</v>
      </c>
      <c r="Q251" s="97">
        <f t="shared" si="15"/>
        <v>0</v>
      </c>
    </row>
    <row r="252" spans="5:17" x14ac:dyDescent="0.25">
      <c r="E252" s="81" t="str">
        <f xml:space="preserve"> IF( VLOOKUP( F252, 'Gepland transport - SD tabel'!$E$14:$F$9013, 2, FALSE ) = "", "OverNight (ON)", "SameDay (SD)" )</f>
        <v>OverNight (ON)</v>
      </c>
      <c r="F252" s="94">
        <v>3078</v>
      </c>
      <c r="G252" s="80" t="s">
        <v>358</v>
      </c>
      <c r="H252" s="80" t="s">
        <v>86</v>
      </c>
      <c r="I252" s="95">
        <v>44868</v>
      </c>
      <c r="J252" s="80" t="s">
        <v>331</v>
      </c>
      <c r="K252" s="96">
        <v>0.33333333333333331</v>
      </c>
      <c r="L252" s="96">
        <v>0.41666666666666663</v>
      </c>
      <c r="M252" s="80">
        <v>1</v>
      </c>
      <c r="N252" s="80">
        <f t="shared" si="13"/>
        <v>0</v>
      </c>
      <c r="O252" s="97">
        <f t="shared" si="12"/>
        <v>0</v>
      </c>
      <c r="P252" s="97">
        <f t="shared" si="14"/>
        <v>0</v>
      </c>
      <c r="Q252" s="97">
        <f t="shared" si="15"/>
        <v>0</v>
      </c>
    </row>
    <row r="253" spans="5:17" x14ac:dyDescent="0.25">
      <c r="E253" s="81" t="str">
        <f xml:space="preserve"> IF( VLOOKUP( F253, 'Gepland transport - SD tabel'!$E$14:$F$9013, 2, FALSE ) = "", "OverNight (ON)", "SameDay (SD)" )</f>
        <v>OverNight (ON)</v>
      </c>
      <c r="F253" s="94">
        <v>4731</v>
      </c>
      <c r="G253" s="80" t="s">
        <v>359</v>
      </c>
      <c r="H253" s="80" t="s">
        <v>360</v>
      </c>
      <c r="I253" s="95">
        <v>44868</v>
      </c>
      <c r="J253" s="80" t="s">
        <v>331</v>
      </c>
      <c r="K253" s="96">
        <v>0.41666666666666669</v>
      </c>
      <c r="L253" s="96">
        <v>0.5</v>
      </c>
      <c r="M253" s="80">
        <v>1</v>
      </c>
      <c r="N253" s="80">
        <f t="shared" si="13"/>
        <v>0</v>
      </c>
      <c r="O253" s="97">
        <f t="shared" si="12"/>
        <v>0</v>
      </c>
      <c r="P253" s="97">
        <f t="shared" si="14"/>
        <v>0</v>
      </c>
      <c r="Q253" s="97">
        <f t="shared" si="15"/>
        <v>0</v>
      </c>
    </row>
    <row r="254" spans="5:17" x14ac:dyDescent="0.25">
      <c r="E254" s="81" t="str">
        <f xml:space="preserve"> IF( VLOOKUP( F254, 'Gepland transport - SD tabel'!$E$14:$F$9013, 2, FALSE ) = "", "OverNight (ON)", "SameDay (SD)" )</f>
        <v>OverNight (ON)</v>
      </c>
      <c r="F254" s="94">
        <v>3351</v>
      </c>
      <c r="G254" s="80" t="s">
        <v>338</v>
      </c>
      <c r="H254" s="80" t="s">
        <v>151</v>
      </c>
      <c r="I254" s="95">
        <v>44868</v>
      </c>
      <c r="J254" s="80" t="s">
        <v>331</v>
      </c>
      <c r="K254" s="96">
        <v>0.75</v>
      </c>
      <c r="L254" s="96">
        <v>0.83333333333333337</v>
      </c>
      <c r="M254" s="80">
        <v>1</v>
      </c>
      <c r="N254" s="80">
        <f t="shared" si="13"/>
        <v>0</v>
      </c>
      <c r="O254" s="97">
        <f t="shared" si="12"/>
        <v>0</v>
      </c>
      <c r="P254" s="97">
        <f t="shared" si="14"/>
        <v>0</v>
      </c>
      <c r="Q254" s="97">
        <f t="shared" si="15"/>
        <v>0</v>
      </c>
    </row>
    <row r="255" spans="5:17" x14ac:dyDescent="0.25">
      <c r="E255" s="81" t="str">
        <f xml:space="preserve"> IF( VLOOKUP( F255, 'Gepland transport - SD tabel'!$E$14:$F$9013, 2, FALSE ) = "", "OverNight (ON)", "SameDay (SD)" )</f>
        <v>OverNight (ON)</v>
      </c>
      <c r="F255" s="94">
        <v>3438</v>
      </c>
      <c r="G255" s="80" t="s">
        <v>128</v>
      </c>
      <c r="H255" s="80" t="s">
        <v>198</v>
      </c>
      <c r="I255" s="95">
        <v>44868</v>
      </c>
      <c r="J255" s="80" t="s">
        <v>331</v>
      </c>
      <c r="K255" s="96">
        <v>0.75</v>
      </c>
      <c r="L255" s="96">
        <v>0.83333333333333337</v>
      </c>
      <c r="M255" s="80">
        <v>1</v>
      </c>
      <c r="N255" s="80">
        <f t="shared" si="13"/>
        <v>0</v>
      </c>
      <c r="O255" s="97">
        <f t="shared" si="12"/>
        <v>0</v>
      </c>
      <c r="P255" s="97">
        <f t="shared" si="14"/>
        <v>0</v>
      </c>
      <c r="Q255" s="97">
        <f t="shared" si="15"/>
        <v>0</v>
      </c>
    </row>
    <row r="256" spans="5:17" x14ac:dyDescent="0.25">
      <c r="E256" s="81" t="str">
        <f xml:space="preserve"> IF( VLOOKUP( F256, 'Gepland transport - SD tabel'!$E$14:$F$9013, 2, FALSE ) = "", "OverNight (ON)", "SameDay (SD)" )</f>
        <v>OverNight (ON)</v>
      </c>
      <c r="F256" s="94">
        <v>2531</v>
      </c>
      <c r="G256" s="80" t="s">
        <v>304</v>
      </c>
      <c r="H256" s="80" t="s">
        <v>102</v>
      </c>
      <c r="I256" s="95">
        <v>44868</v>
      </c>
      <c r="J256" s="80" t="s">
        <v>331</v>
      </c>
      <c r="K256" s="96">
        <v>0.33333333333333331</v>
      </c>
      <c r="L256" s="96">
        <v>0.41666666666666663</v>
      </c>
      <c r="M256" s="80">
        <v>1</v>
      </c>
      <c r="N256" s="80">
        <f t="shared" si="13"/>
        <v>0</v>
      </c>
      <c r="O256" s="97">
        <f t="shared" si="12"/>
        <v>0</v>
      </c>
      <c r="P256" s="97">
        <f t="shared" si="14"/>
        <v>0</v>
      </c>
      <c r="Q256" s="97">
        <f t="shared" si="15"/>
        <v>0</v>
      </c>
    </row>
    <row r="257" spans="5:17" x14ac:dyDescent="0.25">
      <c r="E257" s="81" t="str">
        <f xml:space="preserve"> IF( VLOOKUP( F257, 'Gepland transport - SD tabel'!$E$14:$F$9013, 2, FALSE ) = "", "OverNight (ON)", "SameDay (SD)" )</f>
        <v>OverNight (ON)</v>
      </c>
      <c r="F257" s="94">
        <v>2861</v>
      </c>
      <c r="G257" s="80" t="s">
        <v>361</v>
      </c>
      <c r="H257" s="80" t="s">
        <v>362</v>
      </c>
      <c r="I257" s="95">
        <v>44868</v>
      </c>
      <c r="J257" s="80" t="s">
        <v>331</v>
      </c>
      <c r="K257" s="96">
        <v>0.41666666666666669</v>
      </c>
      <c r="L257" s="96">
        <v>0.5</v>
      </c>
      <c r="M257" s="80">
        <v>1</v>
      </c>
      <c r="N257" s="80">
        <f t="shared" si="13"/>
        <v>0</v>
      </c>
      <c r="O257" s="97">
        <f t="shared" si="12"/>
        <v>0</v>
      </c>
      <c r="P257" s="97">
        <f t="shared" si="14"/>
        <v>0</v>
      </c>
      <c r="Q257" s="97">
        <f t="shared" si="15"/>
        <v>0</v>
      </c>
    </row>
    <row r="258" spans="5:17" x14ac:dyDescent="0.25">
      <c r="E258" s="81" t="str">
        <f xml:space="preserve"> IF( VLOOKUP( F258, 'Gepland transport - SD tabel'!$E$14:$F$9013, 2, FALSE ) = "", "OverNight (ON)", "SameDay (SD)" )</f>
        <v>OverNight (ON)</v>
      </c>
      <c r="F258" s="94">
        <v>3262</v>
      </c>
      <c r="G258" s="80" t="s">
        <v>359</v>
      </c>
      <c r="H258" s="80" t="s">
        <v>203</v>
      </c>
      <c r="I258" s="95">
        <v>44868</v>
      </c>
      <c r="J258" s="80" t="s">
        <v>331</v>
      </c>
      <c r="K258" s="96">
        <v>0.75</v>
      </c>
      <c r="L258" s="96">
        <v>0.83333333333333337</v>
      </c>
      <c r="M258" s="80">
        <v>1</v>
      </c>
      <c r="N258" s="80">
        <f t="shared" si="13"/>
        <v>0</v>
      </c>
      <c r="O258" s="97">
        <f t="shared" si="12"/>
        <v>0</v>
      </c>
      <c r="P258" s="97">
        <f t="shared" si="14"/>
        <v>0</v>
      </c>
      <c r="Q258" s="97">
        <f t="shared" si="15"/>
        <v>0</v>
      </c>
    </row>
    <row r="259" spans="5:17" x14ac:dyDescent="0.25">
      <c r="E259" s="81" t="str">
        <f xml:space="preserve"> IF( VLOOKUP( F259, 'Gepland transport - SD tabel'!$E$14:$F$9013, 2, FALSE ) = "", "OverNight (ON)", "SameDay (SD)" )</f>
        <v>OverNight (ON)</v>
      </c>
      <c r="F259" s="94">
        <v>3192</v>
      </c>
      <c r="G259" s="80" t="s">
        <v>363</v>
      </c>
      <c r="H259" s="80" t="s">
        <v>86</v>
      </c>
      <c r="I259" s="95">
        <v>44868</v>
      </c>
      <c r="J259" s="80" t="s">
        <v>331</v>
      </c>
      <c r="K259" s="96">
        <v>0.75</v>
      </c>
      <c r="L259" s="96">
        <v>0.83333333333333337</v>
      </c>
      <c r="M259" s="80">
        <v>1</v>
      </c>
      <c r="N259" s="80">
        <f t="shared" si="13"/>
        <v>0</v>
      </c>
      <c r="O259" s="97">
        <f t="shared" si="12"/>
        <v>0</v>
      </c>
      <c r="P259" s="97">
        <f t="shared" si="14"/>
        <v>0</v>
      </c>
      <c r="Q259" s="97">
        <f t="shared" si="15"/>
        <v>0</v>
      </c>
    </row>
    <row r="260" spans="5:17" x14ac:dyDescent="0.25">
      <c r="E260" s="81" t="str">
        <f xml:space="preserve"> IF( VLOOKUP( F260, 'Gepland transport - SD tabel'!$E$14:$F$9013, 2, FALSE ) = "", "OverNight (ON)", "SameDay (SD)" )</f>
        <v>OverNight (ON)</v>
      </c>
      <c r="F260" s="94">
        <v>5103</v>
      </c>
      <c r="G260" s="80" t="s">
        <v>364</v>
      </c>
      <c r="H260" s="80" t="s">
        <v>243</v>
      </c>
      <c r="I260" s="95">
        <v>44868</v>
      </c>
      <c r="J260" s="80" t="s">
        <v>331</v>
      </c>
      <c r="K260" s="96">
        <v>0.33333333333333331</v>
      </c>
      <c r="L260" s="96">
        <v>0.41666666666666663</v>
      </c>
      <c r="M260" s="80">
        <v>1</v>
      </c>
      <c r="N260" s="80">
        <f t="shared" si="13"/>
        <v>0</v>
      </c>
      <c r="O260" s="97">
        <f t="shared" si="12"/>
        <v>0</v>
      </c>
      <c r="P260" s="97">
        <f t="shared" si="14"/>
        <v>0</v>
      </c>
      <c r="Q260" s="97">
        <f t="shared" si="15"/>
        <v>0</v>
      </c>
    </row>
    <row r="261" spans="5:17" x14ac:dyDescent="0.25">
      <c r="E261" s="81" t="str">
        <f xml:space="preserve"> IF( VLOOKUP( F261, 'Gepland transport - SD tabel'!$E$14:$F$9013, 2, FALSE ) = "", "OverNight (ON)", "SameDay (SD)" )</f>
        <v>OverNight (ON)</v>
      </c>
      <c r="F261" s="94">
        <v>2251</v>
      </c>
      <c r="G261" s="80" t="s">
        <v>195</v>
      </c>
      <c r="H261" s="80" t="s">
        <v>365</v>
      </c>
      <c r="I261" s="95">
        <v>44868</v>
      </c>
      <c r="J261" s="80" t="s">
        <v>331</v>
      </c>
      <c r="K261" s="96">
        <v>0.41666666666666669</v>
      </c>
      <c r="L261" s="96">
        <v>0.5</v>
      </c>
      <c r="M261" s="80">
        <v>1</v>
      </c>
      <c r="N261" s="80">
        <f t="shared" si="13"/>
        <v>0</v>
      </c>
      <c r="O261" s="97">
        <f t="shared" si="12"/>
        <v>0</v>
      </c>
      <c r="P261" s="97">
        <f t="shared" si="14"/>
        <v>0</v>
      </c>
      <c r="Q261" s="97">
        <f t="shared" si="15"/>
        <v>0</v>
      </c>
    </row>
    <row r="262" spans="5:17" x14ac:dyDescent="0.25">
      <c r="E262" s="81" t="str">
        <f xml:space="preserve"> IF( VLOOKUP( F262, 'Gepland transport - SD tabel'!$E$14:$F$9013, 2, FALSE ) = "", "OverNight (ON)", "SameDay (SD)" )</f>
        <v>OverNight (ON)</v>
      </c>
      <c r="F262" s="94">
        <v>3224</v>
      </c>
      <c r="G262" s="80" t="s">
        <v>366</v>
      </c>
      <c r="H262" s="80" t="s">
        <v>367</v>
      </c>
      <c r="I262" s="95">
        <v>44868</v>
      </c>
      <c r="J262" s="80" t="s">
        <v>331</v>
      </c>
      <c r="K262" s="96">
        <v>0.41666666666666669</v>
      </c>
      <c r="L262" s="96">
        <v>0.5</v>
      </c>
      <c r="M262" s="80">
        <v>1</v>
      </c>
      <c r="N262" s="80">
        <f t="shared" si="13"/>
        <v>0</v>
      </c>
      <c r="O262" s="97">
        <f t="shared" si="12"/>
        <v>0</v>
      </c>
      <c r="P262" s="97">
        <f t="shared" si="14"/>
        <v>0</v>
      </c>
      <c r="Q262" s="97">
        <f t="shared" si="15"/>
        <v>0</v>
      </c>
    </row>
    <row r="263" spans="5:17" x14ac:dyDescent="0.25">
      <c r="E263" s="81" t="str">
        <f xml:space="preserve"> IF( VLOOKUP( F263, 'Gepland transport - SD tabel'!$E$14:$F$9013, 2, FALSE ) = "", "OverNight (ON)", "SameDay (SD)" )</f>
        <v>OverNight (ON)</v>
      </c>
      <c r="F263" s="94">
        <v>5224</v>
      </c>
      <c r="G263" s="80" t="s">
        <v>252</v>
      </c>
      <c r="H263" s="80" t="s">
        <v>368</v>
      </c>
      <c r="I263" s="95">
        <v>44868</v>
      </c>
      <c r="J263" s="80" t="s">
        <v>331</v>
      </c>
      <c r="K263" s="96">
        <v>0.33333333333333331</v>
      </c>
      <c r="L263" s="96">
        <v>0.41666666666666663</v>
      </c>
      <c r="M263" s="80">
        <v>1</v>
      </c>
      <c r="N263" s="80">
        <f t="shared" si="13"/>
        <v>0</v>
      </c>
      <c r="O263" s="97">
        <f t="shared" si="12"/>
        <v>0</v>
      </c>
      <c r="P263" s="97">
        <f t="shared" si="14"/>
        <v>0</v>
      </c>
      <c r="Q263" s="97">
        <f t="shared" si="15"/>
        <v>0</v>
      </c>
    </row>
    <row r="264" spans="5:17" x14ac:dyDescent="0.25">
      <c r="E264" s="81" t="str">
        <f xml:space="preserve"> IF( VLOOKUP( F264, 'Gepland transport - SD tabel'!$E$14:$F$9013, 2, FALSE ) = "", "OverNight (ON)", "SameDay (SD)" )</f>
        <v>OverNight (ON)</v>
      </c>
      <c r="F264" s="94">
        <v>3119</v>
      </c>
      <c r="G264" s="80" t="s">
        <v>369</v>
      </c>
      <c r="H264" s="80" t="s">
        <v>88</v>
      </c>
      <c r="I264" s="95">
        <v>44868</v>
      </c>
      <c r="J264" s="80" t="s">
        <v>331</v>
      </c>
      <c r="K264" s="96">
        <v>0.625</v>
      </c>
      <c r="L264" s="96">
        <v>0.70833333333333337</v>
      </c>
      <c r="M264" s="80">
        <v>1</v>
      </c>
      <c r="N264" s="80">
        <f t="shared" si="13"/>
        <v>0</v>
      </c>
      <c r="O264" s="97">
        <f t="shared" si="12"/>
        <v>0</v>
      </c>
      <c r="P264" s="97">
        <f t="shared" si="14"/>
        <v>0</v>
      </c>
      <c r="Q264" s="97">
        <f t="shared" si="15"/>
        <v>0</v>
      </c>
    </row>
    <row r="265" spans="5:17" x14ac:dyDescent="0.25">
      <c r="E265" s="81" t="str">
        <f xml:space="preserve"> IF( VLOOKUP( F265, 'Gepland transport - SD tabel'!$E$14:$F$9013, 2, FALSE ) = "", "OverNight (ON)", "SameDay (SD)" )</f>
        <v>OverNight (ON)</v>
      </c>
      <c r="F265" s="94">
        <v>3191</v>
      </c>
      <c r="G265" s="80" t="s">
        <v>96</v>
      </c>
      <c r="H265" s="80" t="s">
        <v>86</v>
      </c>
      <c r="I265" s="95">
        <v>44868</v>
      </c>
      <c r="J265" s="80" t="s">
        <v>331</v>
      </c>
      <c r="K265" s="96">
        <v>0.75</v>
      </c>
      <c r="L265" s="96">
        <v>0.83333333333333337</v>
      </c>
      <c r="M265" s="80">
        <v>1</v>
      </c>
      <c r="N265" s="80">
        <f t="shared" si="13"/>
        <v>0</v>
      </c>
      <c r="O265" s="97">
        <f t="shared" si="12"/>
        <v>0</v>
      </c>
      <c r="P265" s="97">
        <f t="shared" si="14"/>
        <v>0</v>
      </c>
      <c r="Q265" s="97">
        <f t="shared" si="15"/>
        <v>0</v>
      </c>
    </row>
    <row r="266" spans="5:17" x14ac:dyDescent="0.25">
      <c r="E266" s="81" t="str">
        <f xml:space="preserve"> IF( VLOOKUP( F266, 'Gepland transport - SD tabel'!$E$14:$F$9013, 2, FALSE ) = "", "OverNight (ON)", "SameDay (SD)" )</f>
        <v>OverNight (ON)</v>
      </c>
      <c r="F266" s="94">
        <v>3135</v>
      </c>
      <c r="G266" s="80" t="s">
        <v>370</v>
      </c>
      <c r="H266" s="80" t="s">
        <v>277</v>
      </c>
      <c r="I266" s="95">
        <v>44868</v>
      </c>
      <c r="J266" s="80" t="s">
        <v>331</v>
      </c>
      <c r="K266" s="96">
        <v>0.75</v>
      </c>
      <c r="L266" s="96">
        <v>0.83333333333333337</v>
      </c>
      <c r="M266" s="80">
        <v>1</v>
      </c>
      <c r="N266" s="80">
        <f t="shared" si="13"/>
        <v>0</v>
      </c>
      <c r="O266" s="97">
        <f t="shared" si="12"/>
        <v>0</v>
      </c>
      <c r="P266" s="97">
        <f t="shared" si="14"/>
        <v>0</v>
      </c>
      <c r="Q266" s="97">
        <f t="shared" si="15"/>
        <v>0</v>
      </c>
    </row>
    <row r="267" spans="5:17" x14ac:dyDescent="0.25">
      <c r="E267" s="81" t="str">
        <f xml:space="preserve"> IF( VLOOKUP( F267, 'Gepland transport - SD tabel'!$E$14:$F$9013, 2, FALSE ) = "", "OverNight (ON)", "SameDay (SD)" )</f>
        <v>OverNight (ON)</v>
      </c>
      <c r="F267" s="94">
        <v>2282</v>
      </c>
      <c r="G267" s="80" t="s">
        <v>371</v>
      </c>
      <c r="H267" s="80" t="s">
        <v>372</v>
      </c>
      <c r="I267" s="95">
        <v>44868</v>
      </c>
      <c r="J267" s="80" t="s">
        <v>331</v>
      </c>
      <c r="K267" s="96">
        <v>0.625</v>
      </c>
      <c r="L267" s="96">
        <v>0.70833333333333337</v>
      </c>
      <c r="M267" s="80">
        <v>1</v>
      </c>
      <c r="N267" s="80">
        <f t="shared" si="13"/>
        <v>0</v>
      </c>
      <c r="O267" s="97">
        <f t="shared" si="12"/>
        <v>0</v>
      </c>
      <c r="P267" s="97">
        <f t="shared" si="14"/>
        <v>0</v>
      </c>
      <c r="Q267" s="97">
        <f t="shared" si="15"/>
        <v>0</v>
      </c>
    </row>
    <row r="268" spans="5:17" x14ac:dyDescent="0.25">
      <c r="E268" s="81" t="str">
        <f xml:space="preserve"> IF( VLOOKUP( F268, 'Gepland transport - SD tabel'!$E$14:$F$9013, 2, FALSE ) = "", "OverNight (ON)", "SameDay (SD)" )</f>
        <v>OverNight (ON)</v>
      </c>
      <c r="F268" s="94">
        <v>2283</v>
      </c>
      <c r="G268" s="80" t="s">
        <v>210</v>
      </c>
      <c r="H268" s="80" t="s">
        <v>372</v>
      </c>
      <c r="I268" s="95">
        <v>44868</v>
      </c>
      <c r="J268" s="80" t="s">
        <v>331</v>
      </c>
      <c r="K268" s="96">
        <v>0.375</v>
      </c>
      <c r="L268" s="96">
        <v>0.45833333333333331</v>
      </c>
      <c r="M268" s="80">
        <v>1</v>
      </c>
      <c r="N268" s="80">
        <f t="shared" si="13"/>
        <v>0</v>
      </c>
      <c r="O268" s="97">
        <f t="shared" si="12"/>
        <v>0</v>
      </c>
      <c r="P268" s="97">
        <f t="shared" si="14"/>
        <v>0</v>
      </c>
      <c r="Q268" s="97">
        <f t="shared" si="15"/>
        <v>0</v>
      </c>
    </row>
    <row r="269" spans="5:17" x14ac:dyDescent="0.25">
      <c r="E269" s="81" t="str">
        <f xml:space="preserve"> IF( VLOOKUP( F269, 'Gepland transport - SD tabel'!$E$14:$F$9013, 2, FALSE ) = "", "OverNight (ON)", "SameDay (SD)" )</f>
        <v>OverNight (ON)</v>
      </c>
      <c r="F269" s="94">
        <v>2642</v>
      </c>
      <c r="G269" s="80" t="s">
        <v>348</v>
      </c>
      <c r="H269" s="80" t="s">
        <v>191</v>
      </c>
      <c r="I269" s="95">
        <v>44868</v>
      </c>
      <c r="J269" s="80" t="s">
        <v>331</v>
      </c>
      <c r="K269" s="96">
        <v>0.75</v>
      </c>
      <c r="L269" s="96">
        <v>0.83333333333333337</v>
      </c>
      <c r="M269" s="80">
        <v>1</v>
      </c>
      <c r="N269" s="80">
        <f t="shared" si="13"/>
        <v>0</v>
      </c>
      <c r="O269" s="97">
        <f t="shared" si="12"/>
        <v>0</v>
      </c>
      <c r="P269" s="97">
        <f t="shared" si="14"/>
        <v>0</v>
      </c>
      <c r="Q269" s="97">
        <f t="shared" si="15"/>
        <v>0</v>
      </c>
    </row>
    <row r="270" spans="5:17" x14ac:dyDescent="0.25">
      <c r="E270" s="81" t="str">
        <f xml:space="preserve"> IF( VLOOKUP( F270, 'Gepland transport - SD tabel'!$E$14:$F$9013, 2, FALSE ) = "", "OverNight (ON)", "SameDay (SD)" )</f>
        <v>OverNight (ON)</v>
      </c>
      <c r="F270" s="94">
        <v>4318</v>
      </c>
      <c r="G270" s="80" t="s">
        <v>373</v>
      </c>
      <c r="H270" s="80" t="s">
        <v>374</v>
      </c>
      <c r="I270" s="95">
        <v>44868</v>
      </c>
      <c r="J270" s="80" t="s">
        <v>331</v>
      </c>
      <c r="K270" s="96">
        <v>0.75</v>
      </c>
      <c r="L270" s="96">
        <v>0.83333333333333337</v>
      </c>
      <c r="M270" s="80">
        <v>1</v>
      </c>
      <c r="N270" s="80">
        <f t="shared" si="13"/>
        <v>0</v>
      </c>
      <c r="O270" s="97">
        <f t="shared" si="12"/>
        <v>0</v>
      </c>
      <c r="P270" s="97">
        <f t="shared" si="14"/>
        <v>0</v>
      </c>
      <c r="Q270" s="97">
        <f t="shared" si="15"/>
        <v>0</v>
      </c>
    </row>
    <row r="271" spans="5:17" x14ac:dyDescent="0.25">
      <c r="E271" s="81" t="str">
        <f xml:space="preserve"> IF( VLOOKUP( F271, 'Gepland transport - SD tabel'!$E$14:$F$9013, 2, FALSE ) = "", "OverNight (ON)", "SameDay (SD)" )</f>
        <v>OverNight (ON)</v>
      </c>
      <c r="F271" s="94">
        <v>4141</v>
      </c>
      <c r="G271" s="80" t="s">
        <v>215</v>
      </c>
      <c r="H271" s="80" t="s">
        <v>313</v>
      </c>
      <c r="I271" s="95">
        <v>44868</v>
      </c>
      <c r="J271" s="80" t="s">
        <v>331</v>
      </c>
      <c r="K271" s="96">
        <v>0.625</v>
      </c>
      <c r="L271" s="96">
        <v>0.70833333333333337</v>
      </c>
      <c r="M271" s="80">
        <v>1</v>
      </c>
      <c r="N271" s="80">
        <f t="shared" si="13"/>
        <v>0</v>
      </c>
      <c r="O271" s="97">
        <f t="shared" si="12"/>
        <v>0</v>
      </c>
      <c r="P271" s="97">
        <f t="shared" si="14"/>
        <v>0</v>
      </c>
      <c r="Q271" s="97">
        <f t="shared" si="15"/>
        <v>0</v>
      </c>
    </row>
    <row r="272" spans="5:17" x14ac:dyDescent="0.25">
      <c r="E272" s="81" t="str">
        <f xml:space="preserve"> IF( VLOOKUP( F272, 'Gepland transport - SD tabel'!$E$14:$F$9013, 2, FALSE ) = "", "OverNight (ON)", "SameDay (SD)" )</f>
        <v>OverNight (ON)</v>
      </c>
      <c r="F272" s="94">
        <v>3851</v>
      </c>
      <c r="G272" s="80" t="s">
        <v>375</v>
      </c>
      <c r="H272" s="80" t="s">
        <v>376</v>
      </c>
      <c r="I272" s="95">
        <v>44868</v>
      </c>
      <c r="J272" s="80" t="s">
        <v>331</v>
      </c>
      <c r="K272" s="96">
        <v>0.625</v>
      </c>
      <c r="L272" s="96">
        <v>0.70833333333333337</v>
      </c>
      <c r="M272" s="80">
        <v>1</v>
      </c>
      <c r="N272" s="80">
        <f t="shared" si="13"/>
        <v>0</v>
      </c>
      <c r="O272" s="97">
        <f t="shared" si="12"/>
        <v>0</v>
      </c>
      <c r="P272" s="97">
        <f t="shared" si="14"/>
        <v>0</v>
      </c>
      <c r="Q272" s="97">
        <f t="shared" si="15"/>
        <v>0</v>
      </c>
    </row>
    <row r="273" spans="5:17" x14ac:dyDescent="0.25">
      <c r="E273" s="81" t="str">
        <f xml:space="preserve"> IF( VLOOKUP( F273, 'Gepland transport - SD tabel'!$E$14:$F$9013, 2, FALSE ) = "", "OverNight (ON)", "SameDay (SD)" )</f>
        <v>OverNight (ON)</v>
      </c>
      <c r="F273" s="94">
        <v>2993</v>
      </c>
      <c r="G273" s="80" t="s">
        <v>193</v>
      </c>
      <c r="H273" s="80" t="s">
        <v>196</v>
      </c>
      <c r="I273" s="95">
        <v>44868</v>
      </c>
      <c r="J273" s="80" t="s">
        <v>331</v>
      </c>
      <c r="K273" s="96">
        <v>0.33333333333333331</v>
      </c>
      <c r="L273" s="96">
        <v>0.41666666666666663</v>
      </c>
      <c r="M273" s="80">
        <v>1</v>
      </c>
      <c r="N273" s="80">
        <f t="shared" si="13"/>
        <v>0</v>
      </c>
      <c r="O273" s="97">
        <f t="shared" si="12"/>
        <v>0</v>
      </c>
      <c r="P273" s="97">
        <f t="shared" si="14"/>
        <v>0</v>
      </c>
      <c r="Q273" s="97">
        <f t="shared" si="15"/>
        <v>0</v>
      </c>
    </row>
    <row r="274" spans="5:17" x14ac:dyDescent="0.25">
      <c r="E274" s="81" t="str">
        <f xml:space="preserve"> IF( VLOOKUP( F274, 'Gepland transport - SD tabel'!$E$14:$F$9013, 2, FALSE ) = "", "OverNight (ON)", "SameDay (SD)" )</f>
        <v>OverNight (ON)</v>
      </c>
      <c r="F274" s="94">
        <v>3257</v>
      </c>
      <c r="G274" s="80" t="s">
        <v>81</v>
      </c>
      <c r="H274" s="80" t="s">
        <v>377</v>
      </c>
      <c r="I274" s="95">
        <v>44868</v>
      </c>
      <c r="J274" s="80" t="s">
        <v>331</v>
      </c>
      <c r="K274" s="96">
        <v>0.75</v>
      </c>
      <c r="L274" s="96">
        <v>0.83333333333333337</v>
      </c>
      <c r="M274" s="80">
        <v>1</v>
      </c>
      <c r="N274" s="80">
        <f t="shared" si="13"/>
        <v>0</v>
      </c>
      <c r="O274" s="97">
        <f t="shared" si="12"/>
        <v>0</v>
      </c>
      <c r="P274" s="97">
        <f t="shared" si="14"/>
        <v>0</v>
      </c>
      <c r="Q274" s="97">
        <f t="shared" si="15"/>
        <v>0</v>
      </c>
    </row>
    <row r="275" spans="5:17" x14ac:dyDescent="0.25">
      <c r="E275" s="81" t="str">
        <f xml:space="preserve"> IF( VLOOKUP( F275, 'Gepland transport - SD tabel'!$E$14:$F$9013, 2, FALSE ) = "", "OverNight (ON)", "SameDay (SD)" )</f>
        <v>OverNight (ON)</v>
      </c>
      <c r="F275" s="94">
        <v>3134</v>
      </c>
      <c r="G275" s="80" t="s">
        <v>85</v>
      </c>
      <c r="H275" s="80" t="s">
        <v>277</v>
      </c>
      <c r="I275" s="95">
        <v>44868</v>
      </c>
      <c r="J275" s="80" t="s">
        <v>331</v>
      </c>
      <c r="K275" s="96">
        <v>0.75</v>
      </c>
      <c r="L275" s="96">
        <v>0.83333333333333337</v>
      </c>
      <c r="M275" s="80">
        <v>1</v>
      </c>
      <c r="N275" s="80">
        <f t="shared" si="13"/>
        <v>0</v>
      </c>
      <c r="O275" s="97">
        <f t="shared" si="12"/>
        <v>0</v>
      </c>
      <c r="P275" s="97">
        <f t="shared" si="14"/>
        <v>0</v>
      </c>
      <c r="Q275" s="97">
        <f t="shared" si="15"/>
        <v>0</v>
      </c>
    </row>
    <row r="276" spans="5:17" x14ac:dyDescent="0.25">
      <c r="E276" s="81" t="str">
        <f xml:space="preserve"> IF( VLOOKUP( F276, 'Gepland transport - SD tabel'!$E$14:$F$9013, 2, FALSE ) = "", "OverNight (ON)", "SameDay (SD)" )</f>
        <v>OverNight (ON)</v>
      </c>
      <c r="F276" s="94">
        <v>2981</v>
      </c>
      <c r="G276" s="80" t="s">
        <v>101</v>
      </c>
      <c r="H276" s="80" t="s">
        <v>320</v>
      </c>
      <c r="I276" s="95">
        <v>44868</v>
      </c>
      <c r="J276" s="80" t="s">
        <v>331</v>
      </c>
      <c r="K276" s="96">
        <v>0.625</v>
      </c>
      <c r="L276" s="96">
        <v>0.70833333333333337</v>
      </c>
      <c r="M276" s="80">
        <v>1</v>
      </c>
      <c r="N276" s="80">
        <f t="shared" si="13"/>
        <v>0</v>
      </c>
      <c r="O276" s="97">
        <f t="shared" si="12"/>
        <v>0</v>
      </c>
      <c r="P276" s="97">
        <f t="shared" si="14"/>
        <v>0</v>
      </c>
      <c r="Q276" s="97">
        <f t="shared" si="15"/>
        <v>0</v>
      </c>
    </row>
    <row r="277" spans="5:17" x14ac:dyDescent="0.25">
      <c r="E277" s="81" t="str">
        <f xml:space="preserve"> IF( VLOOKUP( F277, 'Gepland transport - SD tabel'!$E$14:$F$9013, 2, FALSE ) = "", "OverNight (ON)", "SameDay (SD)" )</f>
        <v>OverNight (ON)</v>
      </c>
      <c r="F277" s="94">
        <v>2404</v>
      </c>
      <c r="G277" s="80" t="s">
        <v>378</v>
      </c>
      <c r="H277" s="80" t="s">
        <v>379</v>
      </c>
      <c r="I277" s="95">
        <v>44868</v>
      </c>
      <c r="J277" s="80" t="s">
        <v>331</v>
      </c>
      <c r="K277" s="96">
        <v>0.33333333333333331</v>
      </c>
      <c r="L277" s="96">
        <v>0.41666666666666663</v>
      </c>
      <c r="M277" s="80">
        <v>1</v>
      </c>
      <c r="N277" s="80">
        <f t="shared" si="13"/>
        <v>0</v>
      </c>
      <c r="O277" s="97">
        <f t="shared" si="12"/>
        <v>0</v>
      </c>
      <c r="P277" s="97">
        <f t="shared" si="14"/>
        <v>0</v>
      </c>
      <c r="Q277" s="97">
        <f t="shared" si="15"/>
        <v>0</v>
      </c>
    </row>
    <row r="278" spans="5:17" x14ac:dyDescent="0.25">
      <c r="E278" s="81" t="str">
        <f xml:space="preserve"> IF( VLOOKUP( F278, 'Gepland transport - SD tabel'!$E$14:$F$9013, 2, FALSE ) = "", "OverNight (ON)", "SameDay (SD)" )</f>
        <v>OverNight (ON)</v>
      </c>
      <c r="F278" s="94">
        <v>2906</v>
      </c>
      <c r="G278" s="80" t="s">
        <v>380</v>
      </c>
      <c r="H278" s="80" t="s">
        <v>251</v>
      </c>
      <c r="I278" s="95">
        <v>44868</v>
      </c>
      <c r="J278" s="80" t="s">
        <v>331</v>
      </c>
      <c r="K278" s="96">
        <v>0.75</v>
      </c>
      <c r="L278" s="96">
        <v>0.83333333333333337</v>
      </c>
      <c r="M278" s="80">
        <v>1</v>
      </c>
      <c r="N278" s="80">
        <f t="shared" si="13"/>
        <v>0</v>
      </c>
      <c r="O278" s="97">
        <f t="shared" si="12"/>
        <v>0</v>
      </c>
      <c r="P278" s="97">
        <f t="shared" si="14"/>
        <v>0</v>
      </c>
      <c r="Q278" s="97">
        <f t="shared" si="15"/>
        <v>0</v>
      </c>
    </row>
    <row r="279" spans="5:17" x14ac:dyDescent="0.25">
      <c r="E279" s="81" t="str">
        <f xml:space="preserve"> IF( VLOOKUP( F279, 'Gepland transport - SD tabel'!$E$14:$F$9013, 2, FALSE ) = "", "OverNight (ON)", "SameDay (SD)" )</f>
        <v>OverNight (ON)</v>
      </c>
      <c r="F279" s="94">
        <v>2526</v>
      </c>
      <c r="G279" s="80" t="s">
        <v>352</v>
      </c>
      <c r="H279" s="80" t="s">
        <v>102</v>
      </c>
      <c r="I279" s="95">
        <v>44868</v>
      </c>
      <c r="J279" s="80" t="s">
        <v>331</v>
      </c>
      <c r="K279" s="96">
        <v>0.75</v>
      </c>
      <c r="L279" s="96">
        <v>0.83333333333333337</v>
      </c>
      <c r="M279" s="80">
        <v>1</v>
      </c>
      <c r="N279" s="80">
        <f t="shared" si="13"/>
        <v>0</v>
      </c>
      <c r="O279" s="97">
        <f t="shared" ref="O279:O342" si="16" xml:space="preserve"> N279 * $F$16</f>
        <v>0</v>
      </c>
      <c r="P279" s="97">
        <f t="shared" si="14"/>
        <v>0</v>
      </c>
      <c r="Q279" s="97">
        <f t="shared" si="15"/>
        <v>0</v>
      </c>
    </row>
    <row r="280" spans="5:17" x14ac:dyDescent="0.25">
      <c r="E280" s="81" t="str">
        <f xml:space="preserve"> IF( VLOOKUP( F280, 'Gepland transport - SD tabel'!$E$14:$F$9013, 2, FALSE ) = "", "OverNight (ON)", "SameDay (SD)" )</f>
        <v>OverNight (ON)</v>
      </c>
      <c r="F280" s="94">
        <v>5043</v>
      </c>
      <c r="G280" s="80" t="s">
        <v>381</v>
      </c>
      <c r="H280" s="80" t="s">
        <v>95</v>
      </c>
      <c r="I280" s="95">
        <v>44868</v>
      </c>
      <c r="J280" s="80" t="s">
        <v>331</v>
      </c>
      <c r="K280" s="96">
        <v>0.41666666666666669</v>
      </c>
      <c r="L280" s="96">
        <v>0.5</v>
      </c>
      <c r="M280" s="80">
        <v>1</v>
      </c>
      <c r="N280" s="80">
        <f t="shared" ref="N280:N343" si="17" xml:space="preserve"> M280 - 1</f>
        <v>0</v>
      </c>
      <c r="O280" s="97">
        <f t="shared" si="16"/>
        <v>0</v>
      </c>
      <c r="P280" s="97">
        <f t="shared" ref="P280:P343" si="18" xml:space="preserve"> IF( E280 = "SameDay (SD)", $F$12, $F$14 )</f>
        <v>0</v>
      </c>
      <c r="Q280" s="97">
        <f t="shared" ref="Q280:Q343" si="19" xml:space="preserve"> O280 + P280</f>
        <v>0</v>
      </c>
    </row>
    <row r="281" spans="5:17" x14ac:dyDescent="0.25">
      <c r="E281" s="81" t="str">
        <f xml:space="preserve"> IF( VLOOKUP( F281, 'Gepland transport - SD tabel'!$E$14:$F$9013, 2, FALSE ) = "", "OverNight (ON)", "SameDay (SD)" )</f>
        <v>OverNight (ON)</v>
      </c>
      <c r="F281" s="94">
        <v>3051</v>
      </c>
      <c r="G281" s="80" t="s">
        <v>382</v>
      </c>
      <c r="H281" s="80" t="s">
        <v>86</v>
      </c>
      <c r="I281" s="95">
        <v>44868</v>
      </c>
      <c r="J281" s="80" t="s">
        <v>331</v>
      </c>
      <c r="K281" s="96">
        <v>0.375</v>
      </c>
      <c r="L281" s="96">
        <v>0.45833333333333331</v>
      </c>
      <c r="M281" s="80">
        <v>1</v>
      </c>
      <c r="N281" s="80">
        <f t="shared" si="17"/>
        <v>0</v>
      </c>
      <c r="O281" s="97">
        <f t="shared" si="16"/>
        <v>0</v>
      </c>
      <c r="P281" s="97">
        <f t="shared" si="18"/>
        <v>0</v>
      </c>
      <c r="Q281" s="97">
        <f t="shared" si="19"/>
        <v>0</v>
      </c>
    </row>
    <row r="282" spans="5:17" x14ac:dyDescent="0.25">
      <c r="E282" s="81" t="str">
        <f xml:space="preserve"> IF( VLOOKUP( F282, 'Gepland transport - SD tabel'!$E$14:$F$9013, 2, FALSE ) = "", "OverNight (ON)", "SameDay (SD)" )</f>
        <v>OverNight (ON)</v>
      </c>
      <c r="F282" s="94">
        <v>4708</v>
      </c>
      <c r="G282" s="80" t="s">
        <v>383</v>
      </c>
      <c r="H282" s="80" t="s">
        <v>104</v>
      </c>
      <c r="I282" s="95">
        <v>44868</v>
      </c>
      <c r="J282" s="80" t="s">
        <v>331</v>
      </c>
      <c r="K282" s="96">
        <v>0.41666666666666669</v>
      </c>
      <c r="L282" s="96">
        <v>0.5</v>
      </c>
      <c r="M282" s="80">
        <v>1</v>
      </c>
      <c r="N282" s="80">
        <f t="shared" si="17"/>
        <v>0</v>
      </c>
      <c r="O282" s="97">
        <f t="shared" si="16"/>
        <v>0</v>
      </c>
      <c r="P282" s="97">
        <f t="shared" si="18"/>
        <v>0</v>
      </c>
      <c r="Q282" s="97">
        <f t="shared" si="19"/>
        <v>0</v>
      </c>
    </row>
    <row r="283" spans="5:17" x14ac:dyDescent="0.25">
      <c r="E283" s="81" t="str">
        <f xml:space="preserve"> IF( VLOOKUP( F283, 'Gepland transport - SD tabel'!$E$14:$F$9013, 2, FALSE ) = "", "OverNight (ON)", "SameDay (SD)" )</f>
        <v>OverNight (ON)</v>
      </c>
      <c r="F283" s="94">
        <v>3201</v>
      </c>
      <c r="G283" s="80" t="s">
        <v>326</v>
      </c>
      <c r="H283" s="80" t="s">
        <v>134</v>
      </c>
      <c r="I283" s="95">
        <v>44868</v>
      </c>
      <c r="J283" s="80" t="s">
        <v>331</v>
      </c>
      <c r="K283" s="96">
        <v>0.625</v>
      </c>
      <c r="L283" s="96">
        <v>0.70833333333333337</v>
      </c>
      <c r="M283" s="80">
        <v>1</v>
      </c>
      <c r="N283" s="80">
        <f t="shared" si="17"/>
        <v>0</v>
      </c>
      <c r="O283" s="97">
        <f t="shared" si="16"/>
        <v>0</v>
      </c>
      <c r="P283" s="97">
        <f t="shared" si="18"/>
        <v>0</v>
      </c>
      <c r="Q283" s="97">
        <f t="shared" si="19"/>
        <v>0</v>
      </c>
    </row>
    <row r="284" spans="5:17" x14ac:dyDescent="0.25">
      <c r="E284" s="81" t="str">
        <f xml:space="preserve"> IF( VLOOKUP( F284, 'Gepland transport - SD tabel'!$E$14:$F$9013, 2, FALSE ) = "", "OverNight (ON)", "SameDay (SD)" )</f>
        <v>OverNight (ON)</v>
      </c>
      <c r="F284" s="94">
        <v>3315</v>
      </c>
      <c r="G284" s="80" t="s">
        <v>384</v>
      </c>
      <c r="H284" s="80" t="s">
        <v>78</v>
      </c>
      <c r="I284" s="95">
        <v>44868</v>
      </c>
      <c r="J284" s="80" t="s">
        <v>331</v>
      </c>
      <c r="K284" s="96">
        <v>0.375</v>
      </c>
      <c r="L284" s="96">
        <v>0.45833333333333331</v>
      </c>
      <c r="M284" s="80">
        <v>1</v>
      </c>
      <c r="N284" s="80">
        <f t="shared" si="17"/>
        <v>0</v>
      </c>
      <c r="O284" s="97">
        <f t="shared" si="16"/>
        <v>0</v>
      </c>
      <c r="P284" s="97">
        <f t="shared" si="18"/>
        <v>0</v>
      </c>
      <c r="Q284" s="97">
        <f t="shared" si="19"/>
        <v>0</v>
      </c>
    </row>
    <row r="285" spans="5:17" x14ac:dyDescent="0.25">
      <c r="E285" s="81" t="str">
        <f xml:space="preserve"> IF( VLOOKUP( F285, 'Gepland transport - SD tabel'!$E$14:$F$9013, 2, FALSE ) = "", "OverNight (ON)", "SameDay (SD)" )</f>
        <v>OverNight (ON)</v>
      </c>
      <c r="F285" s="94">
        <v>3207</v>
      </c>
      <c r="G285" s="80" t="s">
        <v>385</v>
      </c>
      <c r="H285" s="80" t="s">
        <v>134</v>
      </c>
      <c r="I285" s="95">
        <v>44868</v>
      </c>
      <c r="J285" s="80" t="s">
        <v>331</v>
      </c>
      <c r="K285" s="96">
        <v>0.625</v>
      </c>
      <c r="L285" s="96">
        <v>0.70833333333333337</v>
      </c>
      <c r="M285" s="80">
        <v>1</v>
      </c>
      <c r="N285" s="80">
        <f t="shared" si="17"/>
        <v>0</v>
      </c>
      <c r="O285" s="97">
        <f t="shared" si="16"/>
        <v>0</v>
      </c>
      <c r="P285" s="97">
        <f t="shared" si="18"/>
        <v>0</v>
      </c>
      <c r="Q285" s="97">
        <f t="shared" si="19"/>
        <v>0</v>
      </c>
    </row>
    <row r="286" spans="5:17" x14ac:dyDescent="0.25">
      <c r="E286" s="81" t="str">
        <f xml:space="preserve"> IF( VLOOKUP( F286, 'Gepland transport - SD tabel'!$E$14:$F$9013, 2, FALSE ) = "", "OverNight (ON)", "SameDay (SD)" )</f>
        <v>OverNight (ON)</v>
      </c>
      <c r="F286" s="94">
        <v>4819</v>
      </c>
      <c r="G286" s="80" t="s">
        <v>386</v>
      </c>
      <c r="H286" s="80" t="s">
        <v>80</v>
      </c>
      <c r="I286" s="95">
        <v>44868</v>
      </c>
      <c r="J286" s="80" t="s">
        <v>331</v>
      </c>
      <c r="K286" s="96">
        <v>0.625</v>
      </c>
      <c r="L286" s="96">
        <v>0.70833333333333337</v>
      </c>
      <c r="M286" s="80">
        <v>1</v>
      </c>
      <c r="N286" s="80">
        <f t="shared" si="17"/>
        <v>0</v>
      </c>
      <c r="O286" s="97">
        <f t="shared" si="16"/>
        <v>0</v>
      </c>
      <c r="P286" s="97">
        <f t="shared" si="18"/>
        <v>0</v>
      </c>
      <c r="Q286" s="97">
        <f t="shared" si="19"/>
        <v>0</v>
      </c>
    </row>
    <row r="287" spans="5:17" x14ac:dyDescent="0.25">
      <c r="E287" s="81" t="str">
        <f xml:space="preserve"> IF( VLOOKUP( F287, 'Gepland transport - SD tabel'!$E$14:$F$9013, 2, FALSE ) = "", "OverNight (ON)", "SameDay (SD)" )</f>
        <v>OverNight (ON)</v>
      </c>
      <c r="F287" s="94">
        <v>4472</v>
      </c>
      <c r="G287" s="80" t="s">
        <v>387</v>
      </c>
      <c r="H287" s="80" t="s">
        <v>388</v>
      </c>
      <c r="I287" s="95">
        <v>44868</v>
      </c>
      <c r="J287" s="80" t="s">
        <v>331</v>
      </c>
      <c r="K287" s="96">
        <v>0.375</v>
      </c>
      <c r="L287" s="96">
        <v>0.45833333333333331</v>
      </c>
      <c r="M287" s="80">
        <v>1</v>
      </c>
      <c r="N287" s="80">
        <f t="shared" si="17"/>
        <v>0</v>
      </c>
      <c r="O287" s="97">
        <f t="shared" si="16"/>
        <v>0</v>
      </c>
      <c r="P287" s="97">
        <f t="shared" si="18"/>
        <v>0</v>
      </c>
      <c r="Q287" s="97">
        <f t="shared" si="19"/>
        <v>0</v>
      </c>
    </row>
    <row r="288" spans="5:17" x14ac:dyDescent="0.25">
      <c r="E288" s="81" t="str">
        <f xml:space="preserve"> IF( VLOOKUP( F288, 'Gepland transport - SD tabel'!$E$14:$F$9013, 2, FALSE ) = "", "OverNight (ON)", "SameDay (SD)" )</f>
        <v>OverNight (ON)</v>
      </c>
      <c r="F288" s="94">
        <v>3136</v>
      </c>
      <c r="G288" s="80" t="s">
        <v>369</v>
      </c>
      <c r="H288" s="80" t="s">
        <v>277</v>
      </c>
      <c r="I288" s="95">
        <v>44868</v>
      </c>
      <c r="J288" s="80" t="s">
        <v>331</v>
      </c>
      <c r="K288" s="96">
        <v>0.70833333333333337</v>
      </c>
      <c r="L288" s="96">
        <v>0.79166666666666674</v>
      </c>
      <c r="M288" s="80">
        <v>1</v>
      </c>
      <c r="N288" s="80">
        <f t="shared" si="17"/>
        <v>0</v>
      </c>
      <c r="O288" s="97">
        <f t="shared" si="16"/>
        <v>0</v>
      </c>
      <c r="P288" s="97">
        <f t="shared" si="18"/>
        <v>0</v>
      </c>
      <c r="Q288" s="97">
        <f t="shared" si="19"/>
        <v>0</v>
      </c>
    </row>
    <row r="289" spans="5:17" x14ac:dyDescent="0.25">
      <c r="E289" s="81" t="str">
        <f xml:space="preserve"> IF( VLOOKUP( F289, 'Gepland transport - SD tabel'!$E$14:$F$9013, 2, FALSE ) = "", "OverNight (ON)", "SameDay (SD)" )</f>
        <v>OverNight (ON)</v>
      </c>
      <c r="F289" s="94">
        <v>3235</v>
      </c>
      <c r="G289" s="80" t="s">
        <v>72</v>
      </c>
      <c r="H289" s="80" t="s">
        <v>227</v>
      </c>
      <c r="I289" s="95">
        <v>44868</v>
      </c>
      <c r="J289" s="80" t="s">
        <v>331</v>
      </c>
      <c r="K289" s="96">
        <v>0.33333333333333331</v>
      </c>
      <c r="L289" s="96">
        <v>0.41666666666666663</v>
      </c>
      <c r="M289" s="80">
        <v>1</v>
      </c>
      <c r="N289" s="80">
        <f t="shared" si="17"/>
        <v>0</v>
      </c>
      <c r="O289" s="97">
        <f t="shared" si="16"/>
        <v>0</v>
      </c>
      <c r="P289" s="97">
        <f t="shared" si="18"/>
        <v>0</v>
      </c>
      <c r="Q289" s="97">
        <f t="shared" si="19"/>
        <v>0</v>
      </c>
    </row>
    <row r="290" spans="5:17" x14ac:dyDescent="0.25">
      <c r="E290" s="81" t="str">
        <f xml:space="preserve"> IF( VLOOKUP( F290, 'Gepland transport - SD tabel'!$E$14:$F$9013, 2, FALSE ) = "", "OverNight (ON)", "SameDay (SD)" )</f>
        <v>OverNight (ON)</v>
      </c>
      <c r="F290" s="94">
        <v>6522</v>
      </c>
      <c r="G290" s="80" t="s">
        <v>389</v>
      </c>
      <c r="H290" s="80" t="s">
        <v>390</v>
      </c>
      <c r="I290" s="95">
        <v>44868</v>
      </c>
      <c r="J290" s="80" t="s">
        <v>331</v>
      </c>
      <c r="K290" s="96">
        <v>0.625</v>
      </c>
      <c r="L290" s="96">
        <v>0.70833333333333337</v>
      </c>
      <c r="M290" s="80">
        <v>1</v>
      </c>
      <c r="N290" s="80">
        <f t="shared" si="17"/>
        <v>0</v>
      </c>
      <c r="O290" s="97">
        <f t="shared" si="16"/>
        <v>0</v>
      </c>
      <c r="P290" s="97">
        <f t="shared" si="18"/>
        <v>0</v>
      </c>
      <c r="Q290" s="97">
        <f t="shared" si="19"/>
        <v>0</v>
      </c>
    </row>
    <row r="291" spans="5:17" x14ac:dyDescent="0.25">
      <c r="E291" s="81" t="str">
        <f xml:space="preserve"> IF( VLOOKUP( F291, 'Gepland transport - SD tabel'!$E$14:$F$9013, 2, FALSE ) = "", "OverNight (ON)", "SameDay (SD)" )</f>
        <v>OverNight (ON)</v>
      </c>
      <c r="F291" s="94">
        <v>3082</v>
      </c>
      <c r="G291" s="80" t="s">
        <v>325</v>
      </c>
      <c r="H291" s="80" t="s">
        <v>86</v>
      </c>
      <c r="I291" s="95">
        <v>44868</v>
      </c>
      <c r="J291" s="80" t="s">
        <v>331</v>
      </c>
      <c r="K291" s="96">
        <v>0.625</v>
      </c>
      <c r="L291" s="96">
        <v>0.70833333333333337</v>
      </c>
      <c r="M291" s="80">
        <v>3</v>
      </c>
      <c r="N291" s="80">
        <f t="shared" si="17"/>
        <v>2</v>
      </c>
      <c r="O291" s="97">
        <f t="shared" si="16"/>
        <v>0</v>
      </c>
      <c r="P291" s="97">
        <f t="shared" si="18"/>
        <v>0</v>
      </c>
      <c r="Q291" s="97">
        <f t="shared" si="19"/>
        <v>0</v>
      </c>
    </row>
    <row r="292" spans="5:17" x14ac:dyDescent="0.25">
      <c r="E292" s="81" t="str">
        <f xml:space="preserve"> IF( VLOOKUP( F292, 'Gepland transport - SD tabel'!$E$14:$F$9013, 2, FALSE ) = "", "OverNight (ON)", "SameDay (SD)" )</f>
        <v>OverNight (ON)</v>
      </c>
      <c r="F292" s="94">
        <v>4331</v>
      </c>
      <c r="G292" s="80" t="s">
        <v>220</v>
      </c>
      <c r="H292" s="80" t="s">
        <v>272</v>
      </c>
      <c r="I292" s="95">
        <v>44868</v>
      </c>
      <c r="J292" s="80" t="s">
        <v>331</v>
      </c>
      <c r="K292" s="96">
        <v>0.625</v>
      </c>
      <c r="L292" s="96">
        <v>0.70833333333333337</v>
      </c>
      <c r="M292" s="80">
        <v>1</v>
      </c>
      <c r="N292" s="80">
        <f t="shared" si="17"/>
        <v>0</v>
      </c>
      <c r="O292" s="97">
        <f t="shared" si="16"/>
        <v>0</v>
      </c>
      <c r="P292" s="97">
        <f t="shared" si="18"/>
        <v>0</v>
      </c>
      <c r="Q292" s="97">
        <f t="shared" si="19"/>
        <v>0</v>
      </c>
    </row>
    <row r="293" spans="5:17" x14ac:dyDescent="0.25">
      <c r="E293" s="81" t="str">
        <f xml:space="preserve"> IF( VLOOKUP( F293, 'Gepland transport - SD tabel'!$E$14:$F$9013, 2, FALSE ) = "", "OverNight (ON)", "SameDay (SD)" )</f>
        <v>OverNight (ON)</v>
      </c>
      <c r="F293" s="94">
        <v>2676</v>
      </c>
      <c r="G293" s="80" t="s">
        <v>265</v>
      </c>
      <c r="H293" s="80" t="s">
        <v>391</v>
      </c>
      <c r="I293" s="95">
        <v>44868</v>
      </c>
      <c r="J293" s="80" t="s">
        <v>331</v>
      </c>
      <c r="K293" s="96">
        <v>0.625</v>
      </c>
      <c r="L293" s="96">
        <v>0.70833333333333337</v>
      </c>
      <c r="M293" s="80">
        <v>1</v>
      </c>
      <c r="N293" s="80">
        <f t="shared" si="17"/>
        <v>0</v>
      </c>
      <c r="O293" s="97">
        <f t="shared" si="16"/>
        <v>0</v>
      </c>
      <c r="P293" s="97">
        <f t="shared" si="18"/>
        <v>0</v>
      </c>
      <c r="Q293" s="97">
        <f t="shared" si="19"/>
        <v>0</v>
      </c>
    </row>
    <row r="294" spans="5:17" x14ac:dyDescent="0.25">
      <c r="E294" s="81" t="str">
        <f xml:space="preserve"> IF( VLOOKUP( F294, 'Gepland transport - SD tabel'!$E$14:$F$9013, 2, FALSE ) = "", "OverNight (ON)", "SameDay (SD)" )</f>
        <v>OverNight (ON)</v>
      </c>
      <c r="F294" s="94">
        <v>2623</v>
      </c>
      <c r="G294" s="80" t="s">
        <v>101</v>
      </c>
      <c r="H294" s="80" t="s">
        <v>315</v>
      </c>
      <c r="I294" s="95">
        <v>44868</v>
      </c>
      <c r="J294" s="80" t="s">
        <v>331</v>
      </c>
      <c r="K294" s="96">
        <v>0.625</v>
      </c>
      <c r="L294" s="96">
        <v>0.70833333333333337</v>
      </c>
      <c r="M294" s="80">
        <v>1</v>
      </c>
      <c r="N294" s="80">
        <f t="shared" si="17"/>
        <v>0</v>
      </c>
      <c r="O294" s="97">
        <f t="shared" si="16"/>
        <v>0</v>
      </c>
      <c r="P294" s="97">
        <f t="shared" si="18"/>
        <v>0</v>
      </c>
      <c r="Q294" s="97">
        <f t="shared" si="19"/>
        <v>0</v>
      </c>
    </row>
    <row r="295" spans="5:17" x14ac:dyDescent="0.25">
      <c r="E295" s="81" t="str">
        <f xml:space="preserve"> IF( VLOOKUP( F295, 'Gepland transport - SD tabel'!$E$14:$F$9013, 2, FALSE ) = "", "OverNight (ON)", "SameDay (SD)" )</f>
        <v>OverNight (ON)</v>
      </c>
      <c r="F295" s="94">
        <v>3068</v>
      </c>
      <c r="G295" s="80" t="s">
        <v>392</v>
      </c>
      <c r="H295" s="80" t="s">
        <v>86</v>
      </c>
      <c r="I295" s="95">
        <v>44868</v>
      </c>
      <c r="J295" s="80" t="s">
        <v>331</v>
      </c>
      <c r="K295" s="96">
        <v>0.625</v>
      </c>
      <c r="L295" s="96">
        <v>0.70833333333333337</v>
      </c>
      <c r="M295" s="80">
        <v>1</v>
      </c>
      <c r="N295" s="80">
        <f t="shared" si="17"/>
        <v>0</v>
      </c>
      <c r="O295" s="97">
        <f t="shared" si="16"/>
        <v>0</v>
      </c>
      <c r="P295" s="97">
        <f t="shared" si="18"/>
        <v>0</v>
      </c>
      <c r="Q295" s="97">
        <f t="shared" si="19"/>
        <v>0</v>
      </c>
    </row>
    <row r="296" spans="5:17" x14ac:dyDescent="0.25">
      <c r="E296" s="81" t="str">
        <f xml:space="preserve"> IF( VLOOKUP( F296, 'Gepland transport - SD tabel'!$E$14:$F$9013, 2, FALSE ) = "", "OverNight (ON)", "SameDay (SD)" )</f>
        <v>OverNight (ON)</v>
      </c>
      <c r="F296" s="94">
        <v>4623</v>
      </c>
      <c r="G296" s="80" t="s">
        <v>393</v>
      </c>
      <c r="H296" s="80" t="s">
        <v>298</v>
      </c>
      <c r="I296" s="95">
        <v>44868</v>
      </c>
      <c r="J296" s="80" t="s">
        <v>331</v>
      </c>
      <c r="K296" s="96">
        <v>0.625</v>
      </c>
      <c r="L296" s="96">
        <v>0.70833333333333337</v>
      </c>
      <c r="M296" s="80">
        <v>1</v>
      </c>
      <c r="N296" s="80">
        <f t="shared" si="17"/>
        <v>0</v>
      </c>
      <c r="O296" s="97">
        <f t="shared" si="16"/>
        <v>0</v>
      </c>
      <c r="P296" s="97">
        <f t="shared" si="18"/>
        <v>0</v>
      </c>
      <c r="Q296" s="97">
        <f t="shared" si="19"/>
        <v>0</v>
      </c>
    </row>
    <row r="297" spans="5:17" x14ac:dyDescent="0.25">
      <c r="E297" s="81" t="str">
        <f xml:space="preserve"> IF( VLOOKUP( F297, 'Gepland transport - SD tabel'!$E$14:$F$9013, 2, FALSE ) = "", "OverNight (ON)", "SameDay (SD)" )</f>
        <v>OverNight (ON)</v>
      </c>
      <c r="F297" s="94">
        <v>1135</v>
      </c>
      <c r="G297" s="80" t="s">
        <v>394</v>
      </c>
      <c r="H297" s="80" t="s">
        <v>395</v>
      </c>
      <c r="I297" s="95">
        <v>44868</v>
      </c>
      <c r="J297" s="80" t="s">
        <v>331</v>
      </c>
      <c r="K297" s="96">
        <v>0.375</v>
      </c>
      <c r="L297" s="96">
        <v>0.45833333333333331</v>
      </c>
      <c r="M297" s="80">
        <v>1</v>
      </c>
      <c r="N297" s="80">
        <f t="shared" si="17"/>
        <v>0</v>
      </c>
      <c r="O297" s="97">
        <f t="shared" si="16"/>
        <v>0</v>
      </c>
      <c r="P297" s="97">
        <f t="shared" si="18"/>
        <v>0</v>
      </c>
      <c r="Q297" s="97">
        <f t="shared" si="19"/>
        <v>0</v>
      </c>
    </row>
    <row r="298" spans="5:17" x14ac:dyDescent="0.25">
      <c r="E298" s="81" t="str">
        <f xml:space="preserve"> IF( VLOOKUP( F298, 'Gepland transport - SD tabel'!$E$14:$F$9013, 2, FALSE ) = "", "OverNight (ON)", "SameDay (SD)" )</f>
        <v>OverNight (ON)</v>
      </c>
      <c r="F298" s="94">
        <v>4881</v>
      </c>
      <c r="G298" s="80" t="s">
        <v>294</v>
      </c>
      <c r="H298" s="80" t="s">
        <v>295</v>
      </c>
      <c r="I298" s="95">
        <v>44868</v>
      </c>
      <c r="J298" s="80" t="s">
        <v>331</v>
      </c>
      <c r="K298" s="96">
        <v>0.375</v>
      </c>
      <c r="L298" s="96">
        <v>0.45833333333333331</v>
      </c>
      <c r="M298" s="80">
        <v>1</v>
      </c>
      <c r="N298" s="80">
        <f t="shared" si="17"/>
        <v>0</v>
      </c>
      <c r="O298" s="97">
        <f t="shared" si="16"/>
        <v>0</v>
      </c>
      <c r="P298" s="97">
        <f t="shared" si="18"/>
        <v>0</v>
      </c>
      <c r="Q298" s="97">
        <f t="shared" si="19"/>
        <v>0</v>
      </c>
    </row>
    <row r="299" spans="5:17" x14ac:dyDescent="0.25">
      <c r="E299" s="81" t="str">
        <f xml:space="preserve"> IF( VLOOKUP( F299, 'Gepland transport - SD tabel'!$E$14:$F$9013, 2, FALSE ) = "", "OverNight (ON)", "SameDay (SD)" )</f>
        <v>OverNight (ON)</v>
      </c>
      <c r="F299" s="94">
        <v>3405</v>
      </c>
      <c r="G299" s="80" t="s">
        <v>187</v>
      </c>
      <c r="H299" s="80" t="s">
        <v>396</v>
      </c>
      <c r="I299" s="95">
        <v>44868</v>
      </c>
      <c r="J299" s="80" t="s">
        <v>331</v>
      </c>
      <c r="K299" s="96">
        <v>0.33333333333333331</v>
      </c>
      <c r="L299" s="96">
        <v>0.41666666666666663</v>
      </c>
      <c r="M299" s="80">
        <v>1</v>
      </c>
      <c r="N299" s="80">
        <f t="shared" si="17"/>
        <v>0</v>
      </c>
      <c r="O299" s="97">
        <f t="shared" si="16"/>
        <v>0</v>
      </c>
      <c r="P299" s="97">
        <f t="shared" si="18"/>
        <v>0</v>
      </c>
      <c r="Q299" s="97">
        <f t="shared" si="19"/>
        <v>0</v>
      </c>
    </row>
    <row r="300" spans="5:17" x14ac:dyDescent="0.25">
      <c r="E300" s="81" t="str">
        <f xml:space="preserve"> IF( VLOOKUP( F300, 'Gepland transport - SD tabel'!$E$14:$F$9013, 2, FALSE ) = "", "OverNight (ON)", "SameDay (SD)" )</f>
        <v>OverNight (ON)</v>
      </c>
      <c r="F300" s="94">
        <v>3069</v>
      </c>
      <c r="G300" s="80" t="s">
        <v>397</v>
      </c>
      <c r="H300" s="80" t="s">
        <v>86</v>
      </c>
      <c r="I300" s="95">
        <v>44868</v>
      </c>
      <c r="J300" s="80" t="s">
        <v>331</v>
      </c>
      <c r="K300" s="96">
        <v>0.375</v>
      </c>
      <c r="L300" s="96">
        <v>0.45833333333333331</v>
      </c>
      <c r="M300" s="80">
        <v>1</v>
      </c>
      <c r="N300" s="80">
        <f t="shared" si="17"/>
        <v>0</v>
      </c>
      <c r="O300" s="97">
        <f t="shared" si="16"/>
        <v>0</v>
      </c>
      <c r="P300" s="97">
        <f t="shared" si="18"/>
        <v>0</v>
      </c>
      <c r="Q300" s="97">
        <f t="shared" si="19"/>
        <v>0</v>
      </c>
    </row>
    <row r="301" spans="5:17" x14ac:dyDescent="0.25">
      <c r="E301" s="81" t="str">
        <f xml:space="preserve"> IF( VLOOKUP( F301, 'Gepland transport - SD tabel'!$E$14:$F$9013, 2, FALSE ) = "", "OverNight (ON)", "SameDay (SD)" )</f>
        <v>OverNight (ON)</v>
      </c>
      <c r="F301" s="94">
        <v>5081</v>
      </c>
      <c r="G301" s="80" t="s">
        <v>398</v>
      </c>
      <c r="H301" s="80" t="s">
        <v>399</v>
      </c>
      <c r="I301" s="95">
        <v>44868</v>
      </c>
      <c r="J301" s="80" t="s">
        <v>331</v>
      </c>
      <c r="K301" s="96">
        <v>0.33333333333333331</v>
      </c>
      <c r="L301" s="96">
        <v>0.41666666666666663</v>
      </c>
      <c r="M301" s="80">
        <v>1</v>
      </c>
      <c r="N301" s="80">
        <f t="shared" si="17"/>
        <v>0</v>
      </c>
      <c r="O301" s="97">
        <f t="shared" si="16"/>
        <v>0</v>
      </c>
      <c r="P301" s="97">
        <f t="shared" si="18"/>
        <v>0</v>
      </c>
      <c r="Q301" s="97">
        <f t="shared" si="19"/>
        <v>0</v>
      </c>
    </row>
    <row r="302" spans="5:17" x14ac:dyDescent="0.25">
      <c r="E302" s="81" t="str">
        <f xml:space="preserve"> IF( VLOOKUP( F302, 'Gepland transport - SD tabel'!$E$14:$F$9013, 2, FALSE ) = "", "OverNight (ON)", "SameDay (SD)" )</f>
        <v>OverNight (ON)</v>
      </c>
      <c r="F302" s="94">
        <v>3075</v>
      </c>
      <c r="G302" s="80" t="s">
        <v>400</v>
      </c>
      <c r="H302" s="80" t="s">
        <v>86</v>
      </c>
      <c r="I302" s="95">
        <v>44868</v>
      </c>
      <c r="J302" s="80" t="s">
        <v>331</v>
      </c>
      <c r="K302" s="96">
        <v>0.33333333333333331</v>
      </c>
      <c r="L302" s="96">
        <v>0.41666666666666663</v>
      </c>
      <c r="M302" s="80">
        <v>2</v>
      </c>
      <c r="N302" s="80">
        <f t="shared" si="17"/>
        <v>1</v>
      </c>
      <c r="O302" s="97">
        <f t="shared" si="16"/>
        <v>0</v>
      </c>
      <c r="P302" s="97">
        <f t="shared" si="18"/>
        <v>0</v>
      </c>
      <c r="Q302" s="97">
        <f t="shared" si="19"/>
        <v>0</v>
      </c>
    </row>
    <row r="303" spans="5:17" x14ac:dyDescent="0.25">
      <c r="E303" s="81" t="str">
        <f xml:space="preserve"> IF( VLOOKUP( F303, 'Gepland transport - SD tabel'!$E$14:$F$9013, 2, FALSE ) = "", "OverNight (ON)", "SameDay (SD)" )</f>
        <v>OverNight (ON)</v>
      </c>
      <c r="F303" s="94">
        <v>2661</v>
      </c>
      <c r="G303" s="80" t="s">
        <v>392</v>
      </c>
      <c r="H303" s="80" t="s">
        <v>241</v>
      </c>
      <c r="I303" s="95">
        <v>44868</v>
      </c>
      <c r="J303" s="80" t="s">
        <v>331</v>
      </c>
      <c r="K303" s="96">
        <v>0.41666666666666669</v>
      </c>
      <c r="L303" s="96">
        <v>0.5</v>
      </c>
      <c r="M303" s="80">
        <v>1</v>
      </c>
      <c r="N303" s="80">
        <f t="shared" si="17"/>
        <v>0</v>
      </c>
      <c r="O303" s="97">
        <f t="shared" si="16"/>
        <v>0</v>
      </c>
      <c r="P303" s="97">
        <f t="shared" si="18"/>
        <v>0</v>
      </c>
      <c r="Q303" s="97">
        <f t="shared" si="19"/>
        <v>0</v>
      </c>
    </row>
    <row r="304" spans="5:17" x14ac:dyDescent="0.25">
      <c r="E304" s="81" t="str">
        <f xml:space="preserve"> IF( VLOOKUP( F304, 'Gepland transport - SD tabel'!$E$14:$F$9013, 2, FALSE ) = "", "OverNight (ON)", "SameDay (SD)" )</f>
        <v>OverNight (ON)</v>
      </c>
      <c r="F304" s="94">
        <v>3069</v>
      </c>
      <c r="G304" s="80" t="s">
        <v>397</v>
      </c>
      <c r="H304" s="80" t="s">
        <v>86</v>
      </c>
      <c r="I304" s="95">
        <v>44868</v>
      </c>
      <c r="J304" s="80" t="s">
        <v>331</v>
      </c>
      <c r="K304" s="96">
        <v>0.625</v>
      </c>
      <c r="L304" s="96">
        <v>0.70833333333333337</v>
      </c>
      <c r="M304" s="80">
        <v>1</v>
      </c>
      <c r="N304" s="80">
        <f t="shared" si="17"/>
        <v>0</v>
      </c>
      <c r="O304" s="97">
        <f t="shared" si="16"/>
        <v>0</v>
      </c>
      <c r="P304" s="97">
        <f t="shared" si="18"/>
        <v>0</v>
      </c>
      <c r="Q304" s="97">
        <f t="shared" si="19"/>
        <v>0</v>
      </c>
    </row>
    <row r="305" spans="5:17" x14ac:dyDescent="0.25">
      <c r="E305" s="81" t="str">
        <f xml:space="preserve"> IF( VLOOKUP( F305, 'Gepland transport - SD tabel'!$E$14:$F$9013, 2, FALSE ) = "", "OverNight (ON)", "SameDay (SD)" )</f>
        <v>OverNight (ON)</v>
      </c>
      <c r="F305" s="94">
        <v>3051</v>
      </c>
      <c r="G305" s="80" t="s">
        <v>382</v>
      </c>
      <c r="H305" s="80" t="s">
        <v>86</v>
      </c>
      <c r="I305" s="95">
        <v>44868</v>
      </c>
      <c r="J305" s="80" t="s">
        <v>331</v>
      </c>
      <c r="K305" s="96">
        <v>0.625</v>
      </c>
      <c r="L305" s="96">
        <v>0.70833333333333337</v>
      </c>
      <c r="M305" s="80">
        <v>1</v>
      </c>
      <c r="N305" s="80">
        <f t="shared" si="17"/>
        <v>0</v>
      </c>
      <c r="O305" s="97">
        <f t="shared" si="16"/>
        <v>0</v>
      </c>
      <c r="P305" s="97">
        <f t="shared" si="18"/>
        <v>0</v>
      </c>
      <c r="Q305" s="97">
        <f t="shared" si="19"/>
        <v>0</v>
      </c>
    </row>
    <row r="306" spans="5:17" x14ac:dyDescent="0.25">
      <c r="E306" s="81" t="str">
        <f xml:space="preserve"> IF( VLOOKUP( F306, 'Gepland transport - SD tabel'!$E$14:$F$9013, 2, FALSE ) = "", "OverNight (ON)", "SameDay (SD)" )</f>
        <v>OverNight (ON)</v>
      </c>
      <c r="F306" s="94">
        <v>3069</v>
      </c>
      <c r="G306" s="80" t="s">
        <v>397</v>
      </c>
      <c r="H306" s="80" t="s">
        <v>86</v>
      </c>
      <c r="I306" s="95">
        <v>44868</v>
      </c>
      <c r="J306" s="80" t="s">
        <v>331</v>
      </c>
      <c r="K306" s="96">
        <v>0.625</v>
      </c>
      <c r="L306" s="96">
        <v>0.70833333333333337</v>
      </c>
      <c r="M306" s="80">
        <v>1</v>
      </c>
      <c r="N306" s="80">
        <f t="shared" si="17"/>
        <v>0</v>
      </c>
      <c r="O306" s="97">
        <f t="shared" si="16"/>
        <v>0</v>
      </c>
      <c r="P306" s="97">
        <f t="shared" si="18"/>
        <v>0</v>
      </c>
      <c r="Q306" s="97">
        <f t="shared" si="19"/>
        <v>0</v>
      </c>
    </row>
    <row r="307" spans="5:17" x14ac:dyDescent="0.25">
      <c r="E307" s="81" t="str">
        <f xml:space="preserve"> IF( VLOOKUP( F307, 'Gepland transport - SD tabel'!$E$14:$F$9013, 2, FALSE ) = "", "OverNight (ON)", "SameDay (SD)" )</f>
        <v>OverNight (ON)</v>
      </c>
      <c r="F307" s="94">
        <v>6671</v>
      </c>
      <c r="G307" s="80" t="s">
        <v>338</v>
      </c>
      <c r="H307" s="80" t="s">
        <v>401</v>
      </c>
      <c r="I307" s="95">
        <v>44868</v>
      </c>
      <c r="J307" s="80" t="s">
        <v>331</v>
      </c>
      <c r="K307" s="96">
        <v>0.41666666666666669</v>
      </c>
      <c r="L307" s="96">
        <v>0.5</v>
      </c>
      <c r="M307" s="80">
        <v>1</v>
      </c>
      <c r="N307" s="80">
        <f t="shared" si="17"/>
        <v>0</v>
      </c>
      <c r="O307" s="97">
        <f t="shared" si="16"/>
        <v>0</v>
      </c>
      <c r="P307" s="97">
        <f t="shared" si="18"/>
        <v>0</v>
      </c>
      <c r="Q307" s="97">
        <f t="shared" si="19"/>
        <v>0</v>
      </c>
    </row>
    <row r="308" spans="5:17" x14ac:dyDescent="0.25">
      <c r="E308" s="81" t="str">
        <f xml:space="preserve"> IF( VLOOKUP( F308, 'Gepland transport - SD tabel'!$E$14:$F$9013, 2, FALSE ) = "", "OverNight (ON)", "SameDay (SD)" )</f>
        <v>OverNight (ON)</v>
      </c>
      <c r="F308" s="94">
        <v>4474</v>
      </c>
      <c r="G308" s="80" t="s">
        <v>130</v>
      </c>
      <c r="H308" s="80" t="s">
        <v>129</v>
      </c>
      <c r="I308" s="95">
        <v>44868</v>
      </c>
      <c r="J308" s="80" t="s">
        <v>331</v>
      </c>
      <c r="K308" s="96">
        <v>0.625</v>
      </c>
      <c r="L308" s="96">
        <v>0.70833333333333337</v>
      </c>
      <c r="M308" s="80">
        <v>1</v>
      </c>
      <c r="N308" s="80">
        <f t="shared" si="17"/>
        <v>0</v>
      </c>
      <c r="O308" s="97">
        <f t="shared" si="16"/>
        <v>0</v>
      </c>
      <c r="P308" s="97">
        <f t="shared" si="18"/>
        <v>0</v>
      </c>
      <c r="Q308" s="97">
        <f t="shared" si="19"/>
        <v>0</v>
      </c>
    </row>
    <row r="309" spans="5:17" x14ac:dyDescent="0.25">
      <c r="E309" s="81" t="str">
        <f xml:space="preserve"> IF( VLOOKUP( F309, 'Gepland transport - SD tabel'!$E$14:$F$9013, 2, FALSE ) = "", "OverNight (ON)", "SameDay (SD)" )</f>
        <v>OverNight (ON)</v>
      </c>
      <c r="F309" s="94">
        <v>2333</v>
      </c>
      <c r="G309" s="80" t="s">
        <v>334</v>
      </c>
      <c r="H309" s="80" t="s">
        <v>402</v>
      </c>
      <c r="I309" s="95">
        <v>44868</v>
      </c>
      <c r="J309" s="80" t="s">
        <v>331</v>
      </c>
      <c r="K309" s="96">
        <v>0.625</v>
      </c>
      <c r="L309" s="96">
        <v>0.70833333333333337</v>
      </c>
      <c r="M309" s="80">
        <v>1</v>
      </c>
      <c r="N309" s="80">
        <f t="shared" si="17"/>
        <v>0</v>
      </c>
      <c r="O309" s="97">
        <f t="shared" si="16"/>
        <v>0</v>
      </c>
      <c r="P309" s="97">
        <f t="shared" si="18"/>
        <v>0</v>
      </c>
      <c r="Q309" s="97">
        <f t="shared" si="19"/>
        <v>0</v>
      </c>
    </row>
    <row r="310" spans="5:17" x14ac:dyDescent="0.25">
      <c r="E310" s="81" t="str">
        <f xml:space="preserve"> IF( VLOOKUP( F310, 'Gepland transport - SD tabel'!$E$14:$F$9013, 2, FALSE ) = "", "OverNight (ON)", "SameDay (SD)" )</f>
        <v>OverNight (ON)</v>
      </c>
      <c r="F310" s="94">
        <v>2964</v>
      </c>
      <c r="G310" s="80" t="s">
        <v>403</v>
      </c>
      <c r="H310" s="80" t="s">
        <v>404</v>
      </c>
      <c r="I310" s="95">
        <v>44868</v>
      </c>
      <c r="J310" s="80" t="s">
        <v>331</v>
      </c>
      <c r="K310" s="96">
        <v>0.625</v>
      </c>
      <c r="L310" s="96">
        <v>0.70833333333333337</v>
      </c>
      <c r="M310" s="80">
        <v>1</v>
      </c>
      <c r="N310" s="80">
        <f t="shared" si="17"/>
        <v>0</v>
      </c>
      <c r="O310" s="97">
        <f t="shared" si="16"/>
        <v>0</v>
      </c>
      <c r="P310" s="97">
        <f t="shared" si="18"/>
        <v>0</v>
      </c>
      <c r="Q310" s="97">
        <f t="shared" si="19"/>
        <v>0</v>
      </c>
    </row>
    <row r="311" spans="5:17" x14ac:dyDescent="0.25">
      <c r="E311" s="81" t="str">
        <f xml:space="preserve"> IF( VLOOKUP( F311, 'Gepland transport - SD tabel'!$E$14:$F$9013, 2, FALSE ) = "", "OverNight (ON)", "SameDay (SD)" )</f>
        <v>OverNight (ON)</v>
      </c>
      <c r="F311" s="94">
        <v>3038</v>
      </c>
      <c r="G311" s="80" t="s">
        <v>397</v>
      </c>
      <c r="H311" s="80" t="s">
        <v>86</v>
      </c>
      <c r="I311" s="95">
        <v>44868</v>
      </c>
      <c r="J311" s="80" t="s">
        <v>331</v>
      </c>
      <c r="K311" s="96">
        <v>0.75</v>
      </c>
      <c r="L311" s="96">
        <v>0.83333333333333337</v>
      </c>
      <c r="M311" s="80">
        <v>1</v>
      </c>
      <c r="N311" s="80">
        <f t="shared" si="17"/>
        <v>0</v>
      </c>
      <c r="O311" s="97">
        <f t="shared" si="16"/>
        <v>0</v>
      </c>
      <c r="P311" s="97">
        <f t="shared" si="18"/>
        <v>0</v>
      </c>
      <c r="Q311" s="97">
        <f t="shared" si="19"/>
        <v>0</v>
      </c>
    </row>
    <row r="312" spans="5:17" x14ac:dyDescent="0.25">
      <c r="E312" s="81" t="str">
        <f xml:space="preserve"> IF( VLOOKUP( F312, 'Gepland transport - SD tabel'!$E$14:$F$9013, 2, FALSE ) = "", "OverNight (ON)", "SameDay (SD)" )</f>
        <v>OverNight (ON)</v>
      </c>
      <c r="F312" s="94">
        <v>4213</v>
      </c>
      <c r="G312" s="80" t="s">
        <v>405</v>
      </c>
      <c r="H312" s="80" t="s">
        <v>406</v>
      </c>
      <c r="I312" s="95">
        <v>44868</v>
      </c>
      <c r="J312" s="80" t="s">
        <v>331</v>
      </c>
      <c r="K312" s="96">
        <v>0.75</v>
      </c>
      <c r="L312" s="96">
        <v>0.83333333333333337</v>
      </c>
      <c r="M312" s="80">
        <v>1</v>
      </c>
      <c r="N312" s="80">
        <f t="shared" si="17"/>
        <v>0</v>
      </c>
      <c r="O312" s="97">
        <f t="shared" si="16"/>
        <v>0</v>
      </c>
      <c r="P312" s="97">
        <f t="shared" si="18"/>
        <v>0</v>
      </c>
      <c r="Q312" s="97">
        <f t="shared" si="19"/>
        <v>0</v>
      </c>
    </row>
    <row r="313" spans="5:17" x14ac:dyDescent="0.25">
      <c r="E313" s="81" t="str">
        <f xml:space="preserve"> IF( VLOOKUP( F313, 'Gepland transport - SD tabel'!$E$14:$F$9013, 2, FALSE ) = "", "OverNight (ON)", "SameDay (SD)" )</f>
        <v>OverNight (ON)</v>
      </c>
      <c r="F313" s="94">
        <v>3927</v>
      </c>
      <c r="G313" s="80" t="s">
        <v>407</v>
      </c>
      <c r="H313" s="80" t="s">
        <v>408</v>
      </c>
      <c r="I313" s="95">
        <v>44868</v>
      </c>
      <c r="J313" s="80" t="s">
        <v>331</v>
      </c>
      <c r="K313" s="96">
        <v>0.33333333333333331</v>
      </c>
      <c r="L313" s="96">
        <v>0.41666666666666663</v>
      </c>
      <c r="M313" s="80">
        <v>1</v>
      </c>
      <c r="N313" s="80">
        <f t="shared" si="17"/>
        <v>0</v>
      </c>
      <c r="O313" s="97">
        <f t="shared" si="16"/>
        <v>0</v>
      </c>
      <c r="P313" s="97">
        <f t="shared" si="18"/>
        <v>0</v>
      </c>
      <c r="Q313" s="97">
        <f t="shared" si="19"/>
        <v>0</v>
      </c>
    </row>
    <row r="314" spans="5:17" x14ac:dyDescent="0.25">
      <c r="E314" s="81" t="str">
        <f xml:space="preserve"> IF( VLOOKUP( F314, 'Gepland transport - SD tabel'!$E$14:$F$9013, 2, FALSE ) = "", "OverNight (ON)", "SameDay (SD)" )</f>
        <v>OverNight (ON)</v>
      </c>
      <c r="F314" s="94">
        <v>2742</v>
      </c>
      <c r="G314" s="80" t="s">
        <v>409</v>
      </c>
      <c r="H314" s="80" t="s">
        <v>109</v>
      </c>
      <c r="I314" s="95">
        <v>44868</v>
      </c>
      <c r="J314" s="80" t="s">
        <v>331</v>
      </c>
      <c r="K314" s="96">
        <v>0.75</v>
      </c>
      <c r="L314" s="96">
        <v>0.83333333333333337</v>
      </c>
      <c r="M314" s="80">
        <v>1</v>
      </c>
      <c r="N314" s="80">
        <f t="shared" si="17"/>
        <v>0</v>
      </c>
      <c r="O314" s="97">
        <f t="shared" si="16"/>
        <v>0</v>
      </c>
      <c r="P314" s="97">
        <f t="shared" si="18"/>
        <v>0</v>
      </c>
      <c r="Q314" s="97">
        <f t="shared" si="19"/>
        <v>0</v>
      </c>
    </row>
    <row r="315" spans="5:17" x14ac:dyDescent="0.25">
      <c r="E315" s="81" t="str">
        <f xml:space="preserve"> IF( VLOOKUP( F315, 'Gepland transport - SD tabel'!$E$14:$F$9013, 2, FALSE ) = "", "OverNight (ON)", "SameDay (SD)" )</f>
        <v>OverNight (ON)</v>
      </c>
      <c r="F315" s="94">
        <v>3319</v>
      </c>
      <c r="G315" s="80" t="s">
        <v>217</v>
      </c>
      <c r="H315" s="80" t="s">
        <v>78</v>
      </c>
      <c r="I315" s="95">
        <v>44868</v>
      </c>
      <c r="J315" s="80" t="s">
        <v>331</v>
      </c>
      <c r="K315" s="96">
        <v>0.625</v>
      </c>
      <c r="L315" s="96">
        <v>0.70833333333333337</v>
      </c>
      <c r="M315" s="80">
        <v>1</v>
      </c>
      <c r="N315" s="80">
        <f t="shared" si="17"/>
        <v>0</v>
      </c>
      <c r="O315" s="97">
        <f t="shared" si="16"/>
        <v>0</v>
      </c>
      <c r="P315" s="97">
        <f t="shared" si="18"/>
        <v>0</v>
      </c>
      <c r="Q315" s="97">
        <f t="shared" si="19"/>
        <v>0</v>
      </c>
    </row>
    <row r="316" spans="5:17" x14ac:dyDescent="0.25">
      <c r="E316" s="81" t="str">
        <f xml:space="preserve"> IF( VLOOKUP( F316, 'Gepland transport - SD tabel'!$E$14:$F$9013, 2, FALSE ) = "", "OverNight (ON)", "SameDay (SD)" )</f>
        <v>OverNight (ON)</v>
      </c>
      <c r="F316" s="94">
        <v>2803</v>
      </c>
      <c r="G316" s="80" t="s">
        <v>274</v>
      </c>
      <c r="H316" s="80" t="s">
        <v>177</v>
      </c>
      <c r="I316" s="95">
        <v>44868</v>
      </c>
      <c r="J316" s="80" t="s">
        <v>331</v>
      </c>
      <c r="K316" s="96">
        <v>0.625</v>
      </c>
      <c r="L316" s="96">
        <v>0.70833333333333337</v>
      </c>
      <c r="M316" s="80">
        <v>2</v>
      </c>
      <c r="N316" s="80">
        <f t="shared" si="17"/>
        <v>1</v>
      </c>
      <c r="O316" s="97">
        <f t="shared" si="16"/>
        <v>0</v>
      </c>
      <c r="P316" s="97">
        <f t="shared" si="18"/>
        <v>0</v>
      </c>
      <c r="Q316" s="97">
        <f t="shared" si="19"/>
        <v>0</v>
      </c>
    </row>
    <row r="317" spans="5:17" x14ac:dyDescent="0.25">
      <c r="E317" s="81" t="str">
        <f xml:space="preserve"> IF( VLOOKUP( F317, 'Gepland transport - SD tabel'!$E$14:$F$9013, 2, FALSE ) = "", "OverNight (ON)", "SameDay (SD)" )</f>
        <v>OverNight (ON)</v>
      </c>
      <c r="F317" s="94">
        <v>3025</v>
      </c>
      <c r="G317" s="80" t="s">
        <v>144</v>
      </c>
      <c r="H317" s="80" t="s">
        <v>86</v>
      </c>
      <c r="I317" s="95">
        <v>44868</v>
      </c>
      <c r="J317" s="80" t="s">
        <v>331</v>
      </c>
      <c r="K317" s="96">
        <v>0.625</v>
      </c>
      <c r="L317" s="96">
        <v>0.70833333333333337</v>
      </c>
      <c r="M317" s="80">
        <v>1</v>
      </c>
      <c r="N317" s="80">
        <f t="shared" si="17"/>
        <v>0</v>
      </c>
      <c r="O317" s="97">
        <f t="shared" si="16"/>
        <v>0</v>
      </c>
      <c r="P317" s="97">
        <f t="shared" si="18"/>
        <v>0</v>
      </c>
      <c r="Q317" s="97">
        <f t="shared" si="19"/>
        <v>0</v>
      </c>
    </row>
    <row r="318" spans="5:17" x14ac:dyDescent="0.25">
      <c r="E318" s="81" t="str">
        <f xml:space="preserve"> IF( VLOOKUP( F318, 'Gepland transport - SD tabel'!$E$14:$F$9013, 2, FALSE ) = "", "OverNight (ON)", "SameDay (SD)" )</f>
        <v>OverNight (ON)</v>
      </c>
      <c r="F318" s="94">
        <v>2905</v>
      </c>
      <c r="G318" s="80" t="s">
        <v>366</v>
      </c>
      <c r="H318" s="80" t="s">
        <v>251</v>
      </c>
      <c r="I318" s="95">
        <v>44868</v>
      </c>
      <c r="J318" s="80" t="s">
        <v>331</v>
      </c>
      <c r="K318" s="96">
        <v>0.75</v>
      </c>
      <c r="L318" s="96">
        <v>0.83333333333333337</v>
      </c>
      <c r="M318" s="80">
        <v>1</v>
      </c>
      <c r="N318" s="80">
        <f t="shared" si="17"/>
        <v>0</v>
      </c>
      <c r="O318" s="97">
        <f t="shared" si="16"/>
        <v>0</v>
      </c>
      <c r="P318" s="97">
        <f t="shared" si="18"/>
        <v>0</v>
      </c>
      <c r="Q318" s="97">
        <f t="shared" si="19"/>
        <v>0</v>
      </c>
    </row>
    <row r="319" spans="5:17" x14ac:dyDescent="0.25">
      <c r="E319" s="81" t="str">
        <f xml:space="preserve"> IF( VLOOKUP( F319, 'Gepland transport - SD tabel'!$E$14:$F$9013, 2, FALSE ) = "", "OverNight (ON)", "SameDay (SD)" )</f>
        <v>OverNight (ON)</v>
      </c>
      <c r="F319" s="94">
        <v>3026</v>
      </c>
      <c r="G319" s="80" t="s">
        <v>340</v>
      </c>
      <c r="H319" s="80" t="s">
        <v>86</v>
      </c>
      <c r="I319" s="95">
        <v>44868</v>
      </c>
      <c r="J319" s="80" t="s">
        <v>331</v>
      </c>
      <c r="K319" s="96">
        <v>0.625</v>
      </c>
      <c r="L319" s="96">
        <v>0.70833333333333337</v>
      </c>
      <c r="M319" s="80">
        <v>1</v>
      </c>
      <c r="N319" s="80">
        <f t="shared" si="17"/>
        <v>0</v>
      </c>
      <c r="O319" s="97">
        <f t="shared" si="16"/>
        <v>0</v>
      </c>
      <c r="P319" s="97">
        <f t="shared" si="18"/>
        <v>0</v>
      </c>
      <c r="Q319" s="97">
        <f t="shared" si="19"/>
        <v>0</v>
      </c>
    </row>
    <row r="320" spans="5:17" x14ac:dyDescent="0.25">
      <c r="E320" s="81" t="str">
        <f xml:space="preserve"> IF( VLOOKUP( F320, 'Gepland transport - SD tabel'!$E$14:$F$9013, 2, FALSE ) = "", "OverNight (ON)", "SameDay (SD)" )</f>
        <v>OverNight (ON)</v>
      </c>
      <c r="F320" s="94">
        <v>3086</v>
      </c>
      <c r="G320" s="80" t="s">
        <v>149</v>
      </c>
      <c r="H320" s="80" t="s">
        <v>86</v>
      </c>
      <c r="I320" s="95">
        <v>44868</v>
      </c>
      <c r="J320" s="80" t="s">
        <v>331</v>
      </c>
      <c r="K320" s="96">
        <v>0.625</v>
      </c>
      <c r="L320" s="96">
        <v>0.70833333333333337</v>
      </c>
      <c r="M320" s="80">
        <v>1</v>
      </c>
      <c r="N320" s="80">
        <f t="shared" si="17"/>
        <v>0</v>
      </c>
      <c r="O320" s="97">
        <f t="shared" si="16"/>
        <v>0</v>
      </c>
      <c r="P320" s="97">
        <f t="shared" si="18"/>
        <v>0</v>
      </c>
      <c r="Q320" s="97">
        <f t="shared" si="19"/>
        <v>0</v>
      </c>
    </row>
    <row r="321" spans="5:17" x14ac:dyDescent="0.25">
      <c r="E321" s="81" t="str">
        <f xml:space="preserve"> IF( VLOOKUP( F321, 'Gepland transport - SD tabel'!$E$14:$F$9013, 2, FALSE ) = "", "OverNight (ON)", "SameDay (SD)" )</f>
        <v>OverNight (ON)</v>
      </c>
      <c r="F321" s="94">
        <v>3073</v>
      </c>
      <c r="G321" s="80" t="s">
        <v>410</v>
      </c>
      <c r="H321" s="80" t="s">
        <v>86</v>
      </c>
      <c r="I321" s="95">
        <v>44868</v>
      </c>
      <c r="J321" s="80" t="s">
        <v>331</v>
      </c>
      <c r="K321" s="96">
        <v>0.625</v>
      </c>
      <c r="L321" s="96">
        <v>0.70833333333333337</v>
      </c>
      <c r="M321" s="80">
        <v>1</v>
      </c>
      <c r="N321" s="80">
        <f t="shared" si="17"/>
        <v>0</v>
      </c>
      <c r="O321" s="97">
        <f t="shared" si="16"/>
        <v>0</v>
      </c>
      <c r="P321" s="97">
        <f t="shared" si="18"/>
        <v>0</v>
      </c>
      <c r="Q321" s="97">
        <f t="shared" si="19"/>
        <v>0</v>
      </c>
    </row>
    <row r="322" spans="5:17" x14ac:dyDescent="0.25">
      <c r="E322" s="81" t="str">
        <f xml:space="preserve"> IF( VLOOKUP( F322, 'Gepland transport - SD tabel'!$E$14:$F$9013, 2, FALSE ) = "", "OverNight (ON)", "SameDay (SD)" )</f>
        <v>OverNight (ON)</v>
      </c>
      <c r="F322" s="94">
        <v>6433</v>
      </c>
      <c r="G322" s="80" t="s">
        <v>411</v>
      </c>
      <c r="H322" s="80" t="s">
        <v>412</v>
      </c>
      <c r="I322" s="95">
        <v>44868</v>
      </c>
      <c r="J322" s="80" t="s">
        <v>331</v>
      </c>
      <c r="K322" s="96">
        <v>0.625</v>
      </c>
      <c r="L322" s="96">
        <v>0.70833333333333337</v>
      </c>
      <c r="M322" s="80">
        <v>1</v>
      </c>
      <c r="N322" s="80">
        <f t="shared" si="17"/>
        <v>0</v>
      </c>
      <c r="O322" s="97">
        <f t="shared" si="16"/>
        <v>0</v>
      </c>
      <c r="P322" s="97">
        <f t="shared" si="18"/>
        <v>0</v>
      </c>
      <c r="Q322" s="97">
        <f t="shared" si="19"/>
        <v>0</v>
      </c>
    </row>
    <row r="323" spans="5:17" x14ac:dyDescent="0.25">
      <c r="E323" s="81" t="str">
        <f xml:space="preserve"> IF( VLOOKUP( F323, 'Gepland transport - SD tabel'!$E$14:$F$9013, 2, FALSE ) = "", "OverNight (ON)", "SameDay (SD)" )</f>
        <v>OverNight (ON)</v>
      </c>
      <c r="F323" s="94">
        <v>3197</v>
      </c>
      <c r="G323" s="80" t="s">
        <v>413</v>
      </c>
      <c r="H323" s="80" t="s">
        <v>414</v>
      </c>
      <c r="I323" s="95">
        <v>44868</v>
      </c>
      <c r="J323" s="80" t="s">
        <v>331</v>
      </c>
      <c r="K323" s="96">
        <v>0.625</v>
      </c>
      <c r="L323" s="96">
        <v>0.70833333333333337</v>
      </c>
      <c r="M323" s="80">
        <v>1</v>
      </c>
      <c r="N323" s="80">
        <f t="shared" si="17"/>
        <v>0</v>
      </c>
      <c r="O323" s="97">
        <f t="shared" si="16"/>
        <v>0</v>
      </c>
      <c r="P323" s="97">
        <f t="shared" si="18"/>
        <v>0</v>
      </c>
      <c r="Q323" s="97">
        <f t="shared" si="19"/>
        <v>0</v>
      </c>
    </row>
    <row r="324" spans="5:17" x14ac:dyDescent="0.25">
      <c r="E324" s="81" t="str">
        <f xml:space="preserve"> IF( VLOOKUP( F324, 'Gepland transport - SD tabel'!$E$14:$F$9013, 2, FALSE ) = "", "OverNight (ON)", "SameDay (SD)" )</f>
        <v>OverNight (ON)</v>
      </c>
      <c r="F324" s="94">
        <v>3117</v>
      </c>
      <c r="G324" s="80" t="s">
        <v>415</v>
      </c>
      <c r="H324" s="80" t="s">
        <v>88</v>
      </c>
      <c r="I324" s="95">
        <v>44868</v>
      </c>
      <c r="J324" s="80" t="s">
        <v>331</v>
      </c>
      <c r="K324" s="96">
        <v>0.75</v>
      </c>
      <c r="L324" s="96">
        <v>0.83333333333333337</v>
      </c>
      <c r="M324" s="80">
        <v>1</v>
      </c>
      <c r="N324" s="80">
        <f t="shared" si="17"/>
        <v>0</v>
      </c>
      <c r="O324" s="97">
        <f t="shared" si="16"/>
        <v>0</v>
      </c>
      <c r="P324" s="97">
        <f t="shared" si="18"/>
        <v>0</v>
      </c>
      <c r="Q324" s="97">
        <f t="shared" si="19"/>
        <v>0</v>
      </c>
    </row>
    <row r="325" spans="5:17" x14ac:dyDescent="0.25">
      <c r="E325" s="81" t="str">
        <f xml:space="preserve"> IF( VLOOKUP( F325, 'Gepland transport - SD tabel'!$E$14:$F$9013, 2, FALSE ) = "", "OverNight (ON)", "SameDay (SD)" )</f>
        <v>OverNight (ON)</v>
      </c>
      <c r="F325" s="94">
        <v>7132</v>
      </c>
      <c r="G325" s="80" t="s">
        <v>416</v>
      </c>
      <c r="H325" s="80" t="s">
        <v>417</v>
      </c>
      <c r="I325" s="95">
        <v>44868</v>
      </c>
      <c r="J325" s="80" t="s">
        <v>331</v>
      </c>
      <c r="K325" s="96">
        <v>0.41666666666666669</v>
      </c>
      <c r="L325" s="96">
        <v>0.5</v>
      </c>
      <c r="M325" s="80">
        <v>1</v>
      </c>
      <c r="N325" s="80">
        <f t="shared" si="17"/>
        <v>0</v>
      </c>
      <c r="O325" s="97">
        <f t="shared" si="16"/>
        <v>0</v>
      </c>
      <c r="P325" s="97">
        <f t="shared" si="18"/>
        <v>0</v>
      </c>
      <c r="Q325" s="97">
        <f t="shared" si="19"/>
        <v>0</v>
      </c>
    </row>
    <row r="326" spans="5:17" x14ac:dyDescent="0.25">
      <c r="E326" s="81" t="str">
        <f xml:space="preserve"> IF( VLOOKUP( F326, 'Gepland transport - SD tabel'!$E$14:$F$9013, 2, FALSE ) = "", "OverNight (ON)", "SameDay (SD)" )</f>
        <v>OverNight (ON)</v>
      </c>
      <c r="F326" s="94">
        <v>5283</v>
      </c>
      <c r="G326" s="80" t="s">
        <v>418</v>
      </c>
      <c r="H326" s="80" t="s">
        <v>419</v>
      </c>
      <c r="I326" s="95">
        <v>44868</v>
      </c>
      <c r="J326" s="80" t="s">
        <v>331</v>
      </c>
      <c r="K326" s="96">
        <v>0.41666666666666669</v>
      </c>
      <c r="L326" s="96">
        <v>0.5</v>
      </c>
      <c r="M326" s="80">
        <v>1</v>
      </c>
      <c r="N326" s="80">
        <f t="shared" si="17"/>
        <v>0</v>
      </c>
      <c r="O326" s="97">
        <f t="shared" si="16"/>
        <v>0</v>
      </c>
      <c r="P326" s="97">
        <f t="shared" si="18"/>
        <v>0</v>
      </c>
      <c r="Q326" s="97">
        <f t="shared" si="19"/>
        <v>0</v>
      </c>
    </row>
    <row r="327" spans="5:17" x14ac:dyDescent="0.25">
      <c r="E327" s="81" t="str">
        <f xml:space="preserve"> IF( VLOOKUP( F327, 'Gepland transport - SD tabel'!$E$14:$F$9013, 2, FALSE ) = "", "OverNight (ON)", "SameDay (SD)" )</f>
        <v>OverNight (ON)</v>
      </c>
      <c r="F327" s="94">
        <v>2587</v>
      </c>
      <c r="G327" s="80" t="s">
        <v>165</v>
      </c>
      <c r="H327" s="80" t="s">
        <v>102</v>
      </c>
      <c r="I327" s="95">
        <v>44868</v>
      </c>
      <c r="J327" s="80" t="s">
        <v>331</v>
      </c>
      <c r="K327" s="96">
        <v>0.625</v>
      </c>
      <c r="L327" s="96">
        <v>0.70833333333333337</v>
      </c>
      <c r="M327" s="80">
        <v>1</v>
      </c>
      <c r="N327" s="80">
        <f t="shared" si="17"/>
        <v>0</v>
      </c>
      <c r="O327" s="97">
        <f t="shared" si="16"/>
        <v>0</v>
      </c>
      <c r="P327" s="97">
        <f t="shared" si="18"/>
        <v>0</v>
      </c>
      <c r="Q327" s="97">
        <f t="shared" si="19"/>
        <v>0</v>
      </c>
    </row>
    <row r="328" spans="5:17" x14ac:dyDescent="0.25">
      <c r="E328" s="81" t="str">
        <f xml:space="preserve"> IF( VLOOKUP( F328, 'Gepland transport - SD tabel'!$E$14:$F$9013, 2, FALSE ) = "", "OverNight (ON)", "SameDay (SD)" )</f>
        <v>OverNight (ON)</v>
      </c>
      <c r="F328" s="94">
        <v>2811</v>
      </c>
      <c r="G328" s="80" t="s">
        <v>230</v>
      </c>
      <c r="H328" s="80" t="s">
        <v>224</v>
      </c>
      <c r="I328" s="95">
        <v>44868</v>
      </c>
      <c r="J328" s="80" t="s">
        <v>331</v>
      </c>
      <c r="K328" s="96">
        <v>0.625</v>
      </c>
      <c r="L328" s="96">
        <v>0.70833333333333337</v>
      </c>
      <c r="M328" s="80">
        <v>1</v>
      </c>
      <c r="N328" s="80">
        <f t="shared" si="17"/>
        <v>0</v>
      </c>
      <c r="O328" s="97">
        <f t="shared" si="16"/>
        <v>0</v>
      </c>
      <c r="P328" s="97">
        <f t="shared" si="18"/>
        <v>0</v>
      </c>
      <c r="Q328" s="97">
        <f t="shared" si="19"/>
        <v>0</v>
      </c>
    </row>
    <row r="329" spans="5:17" x14ac:dyDescent="0.25">
      <c r="E329" s="81" t="str">
        <f xml:space="preserve"> IF( VLOOKUP( F329, 'Gepland transport - SD tabel'!$E$14:$F$9013, 2, FALSE ) = "", "OverNight (ON)", "SameDay (SD)" )</f>
        <v>OverNight (ON)</v>
      </c>
      <c r="F329" s="94">
        <v>3318</v>
      </c>
      <c r="G329" s="80" t="s">
        <v>385</v>
      </c>
      <c r="H329" s="80" t="s">
        <v>78</v>
      </c>
      <c r="I329" s="95">
        <v>44868</v>
      </c>
      <c r="J329" s="80" t="s">
        <v>331</v>
      </c>
      <c r="K329" s="96">
        <v>0.625</v>
      </c>
      <c r="L329" s="96">
        <v>0.70833333333333337</v>
      </c>
      <c r="M329" s="80">
        <v>1</v>
      </c>
      <c r="N329" s="80">
        <f t="shared" si="17"/>
        <v>0</v>
      </c>
      <c r="O329" s="97">
        <f t="shared" si="16"/>
        <v>0</v>
      </c>
      <c r="P329" s="97">
        <f t="shared" si="18"/>
        <v>0</v>
      </c>
      <c r="Q329" s="97">
        <f t="shared" si="19"/>
        <v>0</v>
      </c>
    </row>
    <row r="330" spans="5:17" x14ac:dyDescent="0.25">
      <c r="E330" s="81" t="str">
        <f xml:space="preserve"> IF( VLOOKUP( F330, 'Gepland transport - SD tabel'!$E$14:$F$9013, 2, FALSE ) = "", "OverNight (ON)", "SameDay (SD)" )</f>
        <v>OverNight (ON)</v>
      </c>
      <c r="F330" s="94">
        <v>3067</v>
      </c>
      <c r="G330" s="80" t="s">
        <v>420</v>
      </c>
      <c r="H330" s="80" t="s">
        <v>86</v>
      </c>
      <c r="I330" s="95">
        <v>44868</v>
      </c>
      <c r="J330" s="80" t="s">
        <v>331</v>
      </c>
      <c r="K330" s="96">
        <v>0.625</v>
      </c>
      <c r="L330" s="96">
        <v>0.70833333333333337</v>
      </c>
      <c r="M330" s="80">
        <v>1</v>
      </c>
      <c r="N330" s="80">
        <f t="shared" si="17"/>
        <v>0</v>
      </c>
      <c r="O330" s="97">
        <f t="shared" si="16"/>
        <v>0</v>
      </c>
      <c r="P330" s="97">
        <f t="shared" si="18"/>
        <v>0</v>
      </c>
      <c r="Q330" s="97">
        <f t="shared" si="19"/>
        <v>0</v>
      </c>
    </row>
    <row r="331" spans="5:17" x14ac:dyDescent="0.25">
      <c r="E331" s="81" t="str">
        <f xml:space="preserve"> IF( VLOOKUP( F331, 'Gepland transport - SD tabel'!$E$14:$F$9013, 2, FALSE ) = "", "OverNight (ON)", "SameDay (SD)" )</f>
        <v>OverNight (ON)</v>
      </c>
      <c r="F331" s="94">
        <v>2545</v>
      </c>
      <c r="G331" s="80" t="s">
        <v>421</v>
      </c>
      <c r="H331" s="80" t="s">
        <v>422</v>
      </c>
      <c r="I331" s="95">
        <v>44868</v>
      </c>
      <c r="J331" s="80" t="s">
        <v>331</v>
      </c>
      <c r="K331" s="96">
        <v>0.625</v>
      </c>
      <c r="L331" s="96">
        <v>0.70833333333333337</v>
      </c>
      <c r="M331" s="80">
        <v>1</v>
      </c>
      <c r="N331" s="80">
        <f t="shared" si="17"/>
        <v>0</v>
      </c>
      <c r="O331" s="97">
        <f t="shared" si="16"/>
        <v>0</v>
      </c>
      <c r="P331" s="97">
        <f t="shared" si="18"/>
        <v>0</v>
      </c>
      <c r="Q331" s="97">
        <f t="shared" si="19"/>
        <v>0</v>
      </c>
    </row>
    <row r="332" spans="5:17" x14ac:dyDescent="0.25">
      <c r="E332" s="81" t="str">
        <f xml:space="preserve"> IF( VLOOKUP( F332, 'Gepland transport - SD tabel'!$E$14:$F$9013, 2, FALSE ) = "", "OverNight (ON)", "SameDay (SD)" )</f>
        <v>OverNight (ON)</v>
      </c>
      <c r="F332" s="94">
        <v>3295</v>
      </c>
      <c r="G332" s="80" t="s">
        <v>423</v>
      </c>
      <c r="H332" s="80" t="s">
        <v>424</v>
      </c>
      <c r="I332" s="95">
        <v>44868</v>
      </c>
      <c r="J332" s="80" t="s">
        <v>331</v>
      </c>
      <c r="K332" s="96">
        <v>0.625</v>
      </c>
      <c r="L332" s="96">
        <v>0.70833333333333337</v>
      </c>
      <c r="M332" s="80">
        <v>1</v>
      </c>
      <c r="N332" s="80">
        <f t="shared" si="17"/>
        <v>0</v>
      </c>
      <c r="O332" s="97">
        <f t="shared" si="16"/>
        <v>0</v>
      </c>
      <c r="P332" s="97">
        <f t="shared" si="18"/>
        <v>0</v>
      </c>
      <c r="Q332" s="97">
        <f t="shared" si="19"/>
        <v>0</v>
      </c>
    </row>
    <row r="333" spans="5:17" x14ac:dyDescent="0.25">
      <c r="E333" s="81" t="str">
        <f xml:space="preserve"> IF( VLOOKUP( F333, 'Gepland transport - SD tabel'!$E$14:$F$9013, 2, FALSE ) = "", "OverNight (ON)", "SameDay (SD)" )</f>
        <v>OverNight (ON)</v>
      </c>
      <c r="F333" s="94">
        <v>2987</v>
      </c>
      <c r="G333" s="80" t="s">
        <v>348</v>
      </c>
      <c r="H333" s="80" t="s">
        <v>320</v>
      </c>
      <c r="I333" s="95">
        <v>44868</v>
      </c>
      <c r="J333" s="80" t="s">
        <v>331</v>
      </c>
      <c r="K333" s="96">
        <v>0.625</v>
      </c>
      <c r="L333" s="96">
        <v>0.70833333333333337</v>
      </c>
      <c r="M333" s="80">
        <v>1</v>
      </c>
      <c r="N333" s="80">
        <f t="shared" si="17"/>
        <v>0</v>
      </c>
      <c r="O333" s="97">
        <f t="shared" si="16"/>
        <v>0</v>
      </c>
      <c r="P333" s="97">
        <f t="shared" si="18"/>
        <v>0</v>
      </c>
      <c r="Q333" s="97">
        <f t="shared" si="19"/>
        <v>0</v>
      </c>
    </row>
    <row r="334" spans="5:17" x14ac:dyDescent="0.25">
      <c r="E334" s="81" t="str">
        <f xml:space="preserve"> IF( VLOOKUP( F334, 'Gepland transport - SD tabel'!$E$14:$F$9013, 2, FALSE ) = "", "OverNight (ON)", "SameDay (SD)" )</f>
        <v>OverNight (ON)</v>
      </c>
      <c r="F334" s="94">
        <v>6642</v>
      </c>
      <c r="G334" s="80" t="s">
        <v>238</v>
      </c>
      <c r="H334" s="80" t="s">
        <v>425</v>
      </c>
      <c r="I334" s="95">
        <v>44868</v>
      </c>
      <c r="J334" s="80" t="s">
        <v>331</v>
      </c>
      <c r="K334" s="96">
        <v>0.625</v>
      </c>
      <c r="L334" s="96">
        <v>0.70833333333333337</v>
      </c>
      <c r="M334" s="80">
        <v>1</v>
      </c>
      <c r="N334" s="80">
        <f t="shared" si="17"/>
        <v>0</v>
      </c>
      <c r="O334" s="97">
        <f t="shared" si="16"/>
        <v>0</v>
      </c>
      <c r="P334" s="97">
        <f t="shared" si="18"/>
        <v>0</v>
      </c>
      <c r="Q334" s="97">
        <f t="shared" si="19"/>
        <v>0</v>
      </c>
    </row>
    <row r="335" spans="5:17" x14ac:dyDescent="0.25">
      <c r="E335" s="81" t="str">
        <f xml:space="preserve"> IF( VLOOKUP( F335, 'Gepland transport - SD tabel'!$E$14:$F$9013, 2, FALSE ) = "", "OverNight (ON)", "SameDay (SD)" )</f>
        <v>OverNight (ON)</v>
      </c>
      <c r="F335" s="94">
        <v>3192</v>
      </c>
      <c r="G335" s="80" t="s">
        <v>426</v>
      </c>
      <c r="H335" s="80" t="s">
        <v>86</v>
      </c>
      <c r="I335" s="95">
        <v>44868</v>
      </c>
      <c r="J335" s="80" t="s">
        <v>331</v>
      </c>
      <c r="K335" s="96">
        <v>0.625</v>
      </c>
      <c r="L335" s="96">
        <v>0.70833333333333337</v>
      </c>
      <c r="M335" s="80">
        <v>1</v>
      </c>
      <c r="N335" s="80">
        <f t="shared" si="17"/>
        <v>0</v>
      </c>
      <c r="O335" s="97">
        <f t="shared" si="16"/>
        <v>0</v>
      </c>
      <c r="P335" s="97">
        <f t="shared" si="18"/>
        <v>0</v>
      </c>
      <c r="Q335" s="97">
        <f t="shared" si="19"/>
        <v>0</v>
      </c>
    </row>
    <row r="336" spans="5:17" x14ac:dyDescent="0.25">
      <c r="E336" s="81" t="str">
        <f xml:space="preserve"> IF( VLOOKUP( F336, 'Gepland transport - SD tabel'!$E$14:$F$9013, 2, FALSE ) = "", "OverNight (ON)", "SameDay (SD)" )</f>
        <v>OverNight (ON)</v>
      </c>
      <c r="F336" s="94">
        <v>2724</v>
      </c>
      <c r="G336" s="80" t="s">
        <v>135</v>
      </c>
      <c r="H336" s="80" t="s">
        <v>127</v>
      </c>
      <c r="I336" s="95">
        <v>44868</v>
      </c>
      <c r="J336" s="80" t="s">
        <v>331</v>
      </c>
      <c r="K336" s="96">
        <v>0.625</v>
      </c>
      <c r="L336" s="96">
        <v>0.70833333333333337</v>
      </c>
      <c r="M336" s="80">
        <v>1</v>
      </c>
      <c r="N336" s="80">
        <f t="shared" si="17"/>
        <v>0</v>
      </c>
      <c r="O336" s="97">
        <f t="shared" si="16"/>
        <v>0</v>
      </c>
      <c r="P336" s="97">
        <f t="shared" si="18"/>
        <v>0</v>
      </c>
      <c r="Q336" s="97">
        <f t="shared" si="19"/>
        <v>0</v>
      </c>
    </row>
    <row r="337" spans="5:17" x14ac:dyDescent="0.25">
      <c r="E337" s="81" t="str">
        <f xml:space="preserve"> IF( VLOOKUP( F337, 'Gepland transport - SD tabel'!$E$14:$F$9013, 2, FALSE ) = "", "OverNight (ON)", "SameDay (SD)" )</f>
        <v>OverNight (ON)</v>
      </c>
      <c r="F337" s="94">
        <v>4744</v>
      </c>
      <c r="G337" s="80" t="s">
        <v>232</v>
      </c>
      <c r="H337" s="80" t="s">
        <v>427</v>
      </c>
      <c r="I337" s="95">
        <v>44868</v>
      </c>
      <c r="J337" s="80" t="s">
        <v>331</v>
      </c>
      <c r="K337" s="96">
        <v>0.75</v>
      </c>
      <c r="L337" s="96">
        <v>0.83333333333333337</v>
      </c>
      <c r="M337" s="80">
        <v>1</v>
      </c>
      <c r="N337" s="80">
        <f t="shared" si="17"/>
        <v>0</v>
      </c>
      <c r="O337" s="97">
        <f t="shared" si="16"/>
        <v>0</v>
      </c>
      <c r="P337" s="97">
        <f t="shared" si="18"/>
        <v>0</v>
      </c>
      <c r="Q337" s="97">
        <f t="shared" si="19"/>
        <v>0</v>
      </c>
    </row>
    <row r="338" spans="5:17" x14ac:dyDescent="0.25">
      <c r="E338" s="81" t="str">
        <f xml:space="preserve"> IF( VLOOKUP( F338, 'Gepland transport - SD tabel'!$E$14:$F$9013, 2, FALSE ) = "", "OverNight (ON)", "SameDay (SD)" )</f>
        <v>OverNight (ON)</v>
      </c>
      <c r="F338" s="94">
        <v>7391</v>
      </c>
      <c r="G338" s="80" t="s">
        <v>428</v>
      </c>
      <c r="H338" s="80" t="s">
        <v>429</v>
      </c>
      <c r="I338" s="95">
        <v>44869</v>
      </c>
      <c r="J338" s="80" t="s">
        <v>430</v>
      </c>
      <c r="K338" s="96">
        <v>0.33333333333333331</v>
      </c>
      <c r="L338" s="96">
        <v>0.41666666666666663</v>
      </c>
      <c r="M338" s="80">
        <v>1</v>
      </c>
      <c r="N338" s="80">
        <f t="shared" si="17"/>
        <v>0</v>
      </c>
      <c r="O338" s="97">
        <f t="shared" si="16"/>
        <v>0</v>
      </c>
      <c r="P338" s="97">
        <f t="shared" si="18"/>
        <v>0</v>
      </c>
      <c r="Q338" s="97">
        <f t="shared" si="19"/>
        <v>0</v>
      </c>
    </row>
    <row r="339" spans="5:17" x14ac:dyDescent="0.25">
      <c r="E339" s="81" t="str">
        <f xml:space="preserve"> IF( VLOOKUP( F339, 'Gepland transport - SD tabel'!$E$14:$F$9013, 2, FALSE ) = "", "OverNight (ON)", "SameDay (SD)" )</f>
        <v>OverNight (ON)</v>
      </c>
      <c r="F339" s="94">
        <v>4416</v>
      </c>
      <c r="G339" s="80" t="s">
        <v>431</v>
      </c>
      <c r="H339" s="80" t="s">
        <v>432</v>
      </c>
      <c r="I339" s="95">
        <v>44869</v>
      </c>
      <c r="J339" s="80" t="s">
        <v>430</v>
      </c>
      <c r="K339" s="96">
        <v>0.41666666666666669</v>
      </c>
      <c r="L339" s="96">
        <v>0.5</v>
      </c>
      <c r="M339" s="80">
        <v>1</v>
      </c>
      <c r="N339" s="80">
        <f t="shared" si="17"/>
        <v>0</v>
      </c>
      <c r="O339" s="97">
        <f t="shared" si="16"/>
        <v>0</v>
      </c>
      <c r="P339" s="97">
        <f t="shared" si="18"/>
        <v>0</v>
      </c>
      <c r="Q339" s="97">
        <f t="shared" si="19"/>
        <v>0</v>
      </c>
    </row>
    <row r="340" spans="5:17" x14ac:dyDescent="0.25">
      <c r="E340" s="81" t="str">
        <f xml:space="preserve"> IF( VLOOKUP( F340, 'Gepland transport - SD tabel'!$E$14:$F$9013, 2, FALSE ) = "", "OverNight (ON)", "SameDay (SD)" )</f>
        <v>OverNight (ON)</v>
      </c>
      <c r="F340" s="94">
        <v>7081</v>
      </c>
      <c r="G340" s="80" t="s">
        <v>433</v>
      </c>
      <c r="H340" s="80" t="s">
        <v>434</v>
      </c>
      <c r="I340" s="95">
        <v>44869</v>
      </c>
      <c r="J340" s="80" t="s">
        <v>430</v>
      </c>
      <c r="K340" s="96">
        <v>0.75</v>
      </c>
      <c r="L340" s="96">
        <v>0.83333333333333337</v>
      </c>
      <c r="M340" s="80">
        <v>1</v>
      </c>
      <c r="N340" s="80">
        <f t="shared" si="17"/>
        <v>0</v>
      </c>
      <c r="O340" s="97">
        <f t="shared" si="16"/>
        <v>0</v>
      </c>
      <c r="P340" s="97">
        <f t="shared" si="18"/>
        <v>0</v>
      </c>
      <c r="Q340" s="97">
        <f t="shared" si="19"/>
        <v>0</v>
      </c>
    </row>
    <row r="341" spans="5:17" x14ac:dyDescent="0.25">
      <c r="E341" s="81" t="str">
        <f xml:space="preserve"> IF( VLOOKUP( F341, 'Gepland transport - SD tabel'!$E$14:$F$9013, 2, FALSE ) = "", "OverNight (ON)", "SameDay (SD)" )</f>
        <v>OverNight (ON)</v>
      </c>
      <c r="F341" s="94">
        <v>3817</v>
      </c>
      <c r="G341" s="80" t="s">
        <v>435</v>
      </c>
      <c r="H341" s="80" t="s">
        <v>436</v>
      </c>
      <c r="I341" s="95">
        <v>44869</v>
      </c>
      <c r="J341" s="80" t="s">
        <v>430</v>
      </c>
      <c r="K341" s="96">
        <v>0.33333333333333331</v>
      </c>
      <c r="L341" s="96">
        <v>0.41666666666666663</v>
      </c>
      <c r="M341" s="80">
        <v>1</v>
      </c>
      <c r="N341" s="80">
        <f t="shared" si="17"/>
        <v>0</v>
      </c>
      <c r="O341" s="97">
        <f t="shared" si="16"/>
        <v>0</v>
      </c>
      <c r="P341" s="97">
        <f t="shared" si="18"/>
        <v>0</v>
      </c>
      <c r="Q341" s="97">
        <f t="shared" si="19"/>
        <v>0</v>
      </c>
    </row>
    <row r="342" spans="5:17" x14ac:dyDescent="0.25">
      <c r="E342" s="81" t="str">
        <f xml:space="preserve"> IF( VLOOKUP( F342, 'Gepland transport - SD tabel'!$E$14:$F$9013, 2, FALSE ) = "", "OverNight (ON)", "SameDay (SD)" )</f>
        <v>OverNight (ON)</v>
      </c>
      <c r="F342" s="94">
        <v>2804</v>
      </c>
      <c r="G342" s="80" t="s">
        <v>341</v>
      </c>
      <c r="H342" s="80" t="s">
        <v>177</v>
      </c>
      <c r="I342" s="95">
        <v>44869</v>
      </c>
      <c r="J342" s="80" t="s">
        <v>430</v>
      </c>
      <c r="K342" s="96">
        <v>0.33333333333333331</v>
      </c>
      <c r="L342" s="96">
        <v>0.41666666666666663</v>
      </c>
      <c r="M342" s="80">
        <v>1</v>
      </c>
      <c r="N342" s="80">
        <f t="shared" si="17"/>
        <v>0</v>
      </c>
      <c r="O342" s="97">
        <f t="shared" si="16"/>
        <v>0</v>
      </c>
      <c r="P342" s="97">
        <f t="shared" si="18"/>
        <v>0</v>
      </c>
      <c r="Q342" s="97">
        <f t="shared" si="19"/>
        <v>0</v>
      </c>
    </row>
    <row r="343" spans="5:17" x14ac:dyDescent="0.25">
      <c r="E343" s="81" t="str">
        <f xml:space="preserve"> IF( VLOOKUP( F343, 'Gepland transport - SD tabel'!$E$14:$F$9013, 2, FALSE ) = "", "OverNight (ON)", "SameDay (SD)" )</f>
        <v>OverNight (ON)</v>
      </c>
      <c r="F343" s="94">
        <v>2651</v>
      </c>
      <c r="G343" s="80" t="s">
        <v>150</v>
      </c>
      <c r="H343" s="80" t="s">
        <v>437</v>
      </c>
      <c r="I343" s="95">
        <v>44869</v>
      </c>
      <c r="J343" s="80" t="s">
        <v>430</v>
      </c>
      <c r="K343" s="96">
        <v>0.33333333333333331</v>
      </c>
      <c r="L343" s="96">
        <v>0.41666666666666663</v>
      </c>
      <c r="M343" s="80">
        <v>1</v>
      </c>
      <c r="N343" s="80">
        <f t="shared" si="17"/>
        <v>0</v>
      </c>
      <c r="O343" s="97">
        <f t="shared" ref="O343:O406" si="20" xml:space="preserve"> N343 * $F$16</f>
        <v>0</v>
      </c>
      <c r="P343" s="97">
        <f t="shared" si="18"/>
        <v>0</v>
      </c>
      <c r="Q343" s="97">
        <f t="shared" si="19"/>
        <v>0</v>
      </c>
    </row>
    <row r="344" spans="5:17" x14ac:dyDescent="0.25">
      <c r="E344" s="81" t="str">
        <f xml:space="preserve"> IF( VLOOKUP( F344, 'Gepland transport - SD tabel'!$E$14:$F$9013, 2, FALSE ) = "", "OverNight (ON)", "SameDay (SD)" )</f>
        <v>OverNight (ON)</v>
      </c>
      <c r="F344" s="94">
        <v>3842</v>
      </c>
      <c r="G344" s="80" t="s">
        <v>234</v>
      </c>
      <c r="H344" s="80" t="s">
        <v>438</v>
      </c>
      <c r="I344" s="95">
        <v>44869</v>
      </c>
      <c r="J344" s="80" t="s">
        <v>430</v>
      </c>
      <c r="K344" s="96">
        <v>0.75</v>
      </c>
      <c r="L344" s="96">
        <v>0.83333333333333337</v>
      </c>
      <c r="M344" s="80">
        <v>1</v>
      </c>
      <c r="N344" s="80">
        <f t="shared" ref="N344:N407" si="21" xml:space="preserve"> M344 - 1</f>
        <v>0</v>
      </c>
      <c r="O344" s="97">
        <f t="shared" si="20"/>
        <v>0</v>
      </c>
      <c r="P344" s="97">
        <f t="shared" ref="P344:P407" si="22" xml:space="preserve"> IF( E344 = "SameDay (SD)", $F$12, $F$14 )</f>
        <v>0</v>
      </c>
      <c r="Q344" s="97">
        <f t="shared" ref="Q344:Q407" si="23" xml:space="preserve"> O344 + P344</f>
        <v>0</v>
      </c>
    </row>
    <row r="345" spans="5:17" x14ac:dyDescent="0.25">
      <c r="E345" s="81" t="str">
        <f xml:space="preserve"> IF( VLOOKUP( F345, 'Gepland transport - SD tabel'!$E$14:$F$9013, 2, FALSE ) = "", "OverNight (ON)", "SameDay (SD)" )</f>
        <v>OverNight (ON)</v>
      </c>
      <c r="F345" s="94">
        <v>3921</v>
      </c>
      <c r="G345" s="80" t="s">
        <v>439</v>
      </c>
      <c r="H345" s="80" t="s">
        <v>440</v>
      </c>
      <c r="I345" s="95">
        <v>44869</v>
      </c>
      <c r="J345" s="80" t="s">
        <v>430</v>
      </c>
      <c r="K345" s="96">
        <v>0.75</v>
      </c>
      <c r="L345" s="96">
        <v>0.83333333333333337</v>
      </c>
      <c r="M345" s="80">
        <v>1</v>
      </c>
      <c r="N345" s="80">
        <f t="shared" si="21"/>
        <v>0</v>
      </c>
      <c r="O345" s="97">
        <f t="shared" si="20"/>
        <v>0</v>
      </c>
      <c r="P345" s="97">
        <f t="shared" si="22"/>
        <v>0</v>
      </c>
      <c r="Q345" s="97">
        <f t="shared" si="23"/>
        <v>0</v>
      </c>
    </row>
    <row r="346" spans="5:17" x14ac:dyDescent="0.25">
      <c r="E346" s="81" t="str">
        <f xml:space="preserve"> IF( VLOOKUP( F346, 'Gepland transport - SD tabel'!$E$14:$F$9013, 2, FALSE ) = "", "OverNight (ON)", "SameDay (SD)" )</f>
        <v>OverNight (ON)</v>
      </c>
      <c r="F346" s="94">
        <v>3065</v>
      </c>
      <c r="G346" s="80" t="s">
        <v>142</v>
      </c>
      <c r="H346" s="80" t="s">
        <v>86</v>
      </c>
      <c r="I346" s="95">
        <v>44869</v>
      </c>
      <c r="J346" s="80" t="s">
        <v>430</v>
      </c>
      <c r="K346" s="96">
        <v>0.625</v>
      </c>
      <c r="L346" s="96">
        <v>0.70833333333333337</v>
      </c>
      <c r="M346" s="80">
        <v>1</v>
      </c>
      <c r="N346" s="80">
        <f t="shared" si="21"/>
        <v>0</v>
      </c>
      <c r="O346" s="97">
        <f t="shared" si="20"/>
        <v>0</v>
      </c>
      <c r="P346" s="97">
        <f t="shared" si="22"/>
        <v>0</v>
      </c>
      <c r="Q346" s="97">
        <f t="shared" si="23"/>
        <v>0</v>
      </c>
    </row>
    <row r="347" spans="5:17" x14ac:dyDescent="0.25">
      <c r="E347" s="81" t="str">
        <f xml:space="preserve"> IF( VLOOKUP( F347, 'Gepland transport - SD tabel'!$E$14:$F$9013, 2, FALSE ) = "", "OverNight (ON)", "SameDay (SD)" )</f>
        <v>OverNight (ON)</v>
      </c>
      <c r="F347" s="94">
        <v>3034</v>
      </c>
      <c r="G347" s="80" t="s">
        <v>297</v>
      </c>
      <c r="H347" s="80" t="s">
        <v>86</v>
      </c>
      <c r="I347" s="95">
        <v>44869</v>
      </c>
      <c r="J347" s="80" t="s">
        <v>430</v>
      </c>
      <c r="K347" s="96">
        <v>0.75</v>
      </c>
      <c r="L347" s="96">
        <v>0.83333333333333337</v>
      </c>
      <c r="M347" s="80">
        <v>1</v>
      </c>
      <c r="N347" s="80">
        <f t="shared" si="21"/>
        <v>0</v>
      </c>
      <c r="O347" s="97">
        <f t="shared" si="20"/>
        <v>0</v>
      </c>
      <c r="P347" s="97">
        <f t="shared" si="22"/>
        <v>0</v>
      </c>
      <c r="Q347" s="97">
        <f t="shared" si="23"/>
        <v>0</v>
      </c>
    </row>
    <row r="348" spans="5:17" x14ac:dyDescent="0.25">
      <c r="E348" s="81" t="str">
        <f xml:space="preserve"> IF( VLOOKUP( F348, 'Gepland transport - SD tabel'!$E$14:$F$9013, 2, FALSE ) = "", "OverNight (ON)", "SameDay (SD)" )</f>
        <v>OverNight (ON)</v>
      </c>
      <c r="F348" s="94">
        <v>6953</v>
      </c>
      <c r="G348" s="80" t="s">
        <v>226</v>
      </c>
      <c r="H348" s="80" t="s">
        <v>441</v>
      </c>
      <c r="I348" s="95">
        <v>44869</v>
      </c>
      <c r="J348" s="80" t="s">
        <v>430</v>
      </c>
      <c r="K348" s="96">
        <v>0.41666666666666669</v>
      </c>
      <c r="L348" s="96">
        <v>0.5</v>
      </c>
      <c r="M348" s="80">
        <v>1</v>
      </c>
      <c r="N348" s="80">
        <f t="shared" si="21"/>
        <v>0</v>
      </c>
      <c r="O348" s="97">
        <f t="shared" si="20"/>
        <v>0</v>
      </c>
      <c r="P348" s="97">
        <f t="shared" si="22"/>
        <v>0</v>
      </c>
      <c r="Q348" s="97">
        <f t="shared" si="23"/>
        <v>0</v>
      </c>
    </row>
    <row r="349" spans="5:17" x14ac:dyDescent="0.25">
      <c r="E349" s="81" t="str">
        <f xml:space="preserve"> IF( VLOOKUP( F349, 'Gepland transport - SD tabel'!$E$14:$F$9013, 2, FALSE ) = "", "OverNight (ON)", "SameDay (SD)" )</f>
        <v>OverNight (ON)</v>
      </c>
      <c r="F349" s="94">
        <v>2904</v>
      </c>
      <c r="G349" s="80" t="s">
        <v>302</v>
      </c>
      <c r="H349" s="80" t="s">
        <v>115</v>
      </c>
      <c r="I349" s="95">
        <v>44869</v>
      </c>
      <c r="J349" s="80" t="s">
        <v>430</v>
      </c>
      <c r="K349" s="96">
        <v>0.625</v>
      </c>
      <c r="L349" s="96">
        <v>0.70833333333333337</v>
      </c>
      <c r="M349" s="80">
        <v>1</v>
      </c>
      <c r="N349" s="80">
        <f t="shared" si="21"/>
        <v>0</v>
      </c>
      <c r="O349" s="97">
        <f t="shared" si="20"/>
        <v>0</v>
      </c>
      <c r="P349" s="97">
        <f t="shared" si="22"/>
        <v>0</v>
      </c>
      <c r="Q349" s="97">
        <f t="shared" si="23"/>
        <v>0</v>
      </c>
    </row>
    <row r="350" spans="5:17" x14ac:dyDescent="0.25">
      <c r="E350" s="81" t="str">
        <f xml:space="preserve"> IF( VLOOKUP( F350, 'Gepland transport - SD tabel'!$E$14:$F$9013, 2, FALSE ) = "", "OverNight (ON)", "SameDay (SD)" )</f>
        <v>OverNight (ON)</v>
      </c>
      <c r="F350" s="94">
        <v>3335</v>
      </c>
      <c r="G350" s="80" t="s">
        <v>433</v>
      </c>
      <c r="H350" s="80" t="s">
        <v>91</v>
      </c>
      <c r="I350" s="95">
        <v>44869</v>
      </c>
      <c r="J350" s="80" t="s">
        <v>430</v>
      </c>
      <c r="K350" s="96">
        <v>0.33333333333333331</v>
      </c>
      <c r="L350" s="96">
        <v>0.41666666666666663</v>
      </c>
      <c r="M350" s="80">
        <v>1</v>
      </c>
      <c r="N350" s="80">
        <f t="shared" si="21"/>
        <v>0</v>
      </c>
      <c r="O350" s="97">
        <f t="shared" si="20"/>
        <v>0</v>
      </c>
      <c r="P350" s="97">
        <f t="shared" si="22"/>
        <v>0</v>
      </c>
      <c r="Q350" s="97">
        <f t="shared" si="23"/>
        <v>0</v>
      </c>
    </row>
    <row r="351" spans="5:17" x14ac:dyDescent="0.25">
      <c r="E351" s="81" t="str">
        <f xml:space="preserve"> IF( VLOOKUP( F351, 'Gepland transport - SD tabel'!$E$14:$F$9013, 2, FALSE ) = "", "OverNight (ON)", "SameDay (SD)" )</f>
        <v>OverNight (ON)</v>
      </c>
      <c r="F351" s="94">
        <v>3314</v>
      </c>
      <c r="G351" s="80" t="s">
        <v>210</v>
      </c>
      <c r="H351" s="80" t="s">
        <v>78</v>
      </c>
      <c r="I351" s="95">
        <v>44869</v>
      </c>
      <c r="J351" s="80" t="s">
        <v>430</v>
      </c>
      <c r="K351" s="96">
        <v>0.625</v>
      </c>
      <c r="L351" s="96">
        <v>0.70833333333333337</v>
      </c>
      <c r="M351" s="80">
        <v>1</v>
      </c>
      <c r="N351" s="80">
        <f t="shared" si="21"/>
        <v>0</v>
      </c>
      <c r="O351" s="97">
        <f t="shared" si="20"/>
        <v>0</v>
      </c>
      <c r="P351" s="97">
        <f t="shared" si="22"/>
        <v>0</v>
      </c>
      <c r="Q351" s="97">
        <f t="shared" si="23"/>
        <v>0</v>
      </c>
    </row>
    <row r="352" spans="5:17" x14ac:dyDescent="0.25">
      <c r="E352" s="81" t="str">
        <f xml:space="preserve"> IF( VLOOKUP( F352, 'Gepland transport - SD tabel'!$E$14:$F$9013, 2, FALSE ) = "", "OverNight (ON)", "SameDay (SD)" )</f>
        <v>OverNight (ON)</v>
      </c>
      <c r="F352" s="94">
        <v>2908</v>
      </c>
      <c r="G352" s="80" t="s">
        <v>265</v>
      </c>
      <c r="H352" s="80" t="s">
        <v>251</v>
      </c>
      <c r="I352" s="95">
        <v>44869</v>
      </c>
      <c r="J352" s="80" t="s">
        <v>430</v>
      </c>
      <c r="K352" s="96">
        <v>0.625</v>
      </c>
      <c r="L352" s="96">
        <v>0.70833333333333337</v>
      </c>
      <c r="M352" s="80">
        <v>1</v>
      </c>
      <c r="N352" s="80">
        <f t="shared" si="21"/>
        <v>0</v>
      </c>
      <c r="O352" s="97">
        <f t="shared" si="20"/>
        <v>0</v>
      </c>
      <c r="P352" s="97">
        <f t="shared" si="22"/>
        <v>0</v>
      </c>
      <c r="Q352" s="97">
        <f t="shared" si="23"/>
        <v>0</v>
      </c>
    </row>
    <row r="353" spans="5:17" x14ac:dyDescent="0.25">
      <c r="E353" s="81" t="str">
        <f xml:space="preserve"> IF( VLOOKUP( F353, 'Gepland transport - SD tabel'!$E$14:$F$9013, 2, FALSE ) = "", "OverNight (ON)", "SameDay (SD)" )</f>
        <v>OverNight (ON)</v>
      </c>
      <c r="F353" s="94">
        <v>3082</v>
      </c>
      <c r="G353" s="80" t="s">
        <v>442</v>
      </c>
      <c r="H353" s="80" t="s">
        <v>86</v>
      </c>
      <c r="I353" s="95">
        <v>44869</v>
      </c>
      <c r="J353" s="80" t="s">
        <v>430</v>
      </c>
      <c r="K353" s="96">
        <v>0.75</v>
      </c>
      <c r="L353" s="96">
        <v>0.83333333333333337</v>
      </c>
      <c r="M353" s="80">
        <v>1</v>
      </c>
      <c r="N353" s="80">
        <f t="shared" si="21"/>
        <v>0</v>
      </c>
      <c r="O353" s="97">
        <f t="shared" si="20"/>
        <v>0</v>
      </c>
      <c r="P353" s="97">
        <f t="shared" si="22"/>
        <v>0</v>
      </c>
      <c r="Q353" s="97">
        <f t="shared" si="23"/>
        <v>0</v>
      </c>
    </row>
    <row r="354" spans="5:17" x14ac:dyDescent="0.25">
      <c r="E354" s="81" t="str">
        <f xml:space="preserve"> IF( VLOOKUP( F354, 'Gepland transport - SD tabel'!$E$14:$F$9013, 2, FALSE ) = "", "OverNight (ON)", "SameDay (SD)" )</f>
        <v>OverNight (ON)</v>
      </c>
      <c r="F354" s="94">
        <v>3221</v>
      </c>
      <c r="G354" s="80" t="s">
        <v>410</v>
      </c>
      <c r="H354" s="80" t="s">
        <v>367</v>
      </c>
      <c r="I354" s="95">
        <v>44869</v>
      </c>
      <c r="J354" s="80" t="s">
        <v>430</v>
      </c>
      <c r="K354" s="96">
        <v>0.75</v>
      </c>
      <c r="L354" s="96">
        <v>0.83333333333333337</v>
      </c>
      <c r="M354" s="80">
        <v>1</v>
      </c>
      <c r="N354" s="80">
        <f t="shared" si="21"/>
        <v>0</v>
      </c>
      <c r="O354" s="97">
        <f t="shared" si="20"/>
        <v>0</v>
      </c>
      <c r="P354" s="97">
        <f t="shared" si="22"/>
        <v>0</v>
      </c>
      <c r="Q354" s="97">
        <f t="shared" si="23"/>
        <v>0</v>
      </c>
    </row>
    <row r="355" spans="5:17" x14ac:dyDescent="0.25">
      <c r="E355" s="81" t="str">
        <f xml:space="preserve"> IF( VLOOKUP( F355, 'Gepland transport - SD tabel'!$E$14:$F$9013, 2, FALSE ) = "", "OverNight (ON)", "SameDay (SD)" )</f>
        <v>OverNight (ON)</v>
      </c>
      <c r="F355" s="94">
        <v>3192</v>
      </c>
      <c r="G355" s="80" t="s">
        <v>338</v>
      </c>
      <c r="H355" s="80" t="s">
        <v>86</v>
      </c>
      <c r="I355" s="95">
        <v>44869</v>
      </c>
      <c r="J355" s="80" t="s">
        <v>430</v>
      </c>
      <c r="K355" s="96">
        <v>0.625</v>
      </c>
      <c r="L355" s="96">
        <v>0.70833333333333337</v>
      </c>
      <c r="M355" s="80">
        <v>1</v>
      </c>
      <c r="N355" s="80">
        <f t="shared" si="21"/>
        <v>0</v>
      </c>
      <c r="O355" s="97">
        <f t="shared" si="20"/>
        <v>0</v>
      </c>
      <c r="P355" s="97">
        <f t="shared" si="22"/>
        <v>0</v>
      </c>
      <c r="Q355" s="97">
        <f t="shared" si="23"/>
        <v>0</v>
      </c>
    </row>
    <row r="356" spans="5:17" x14ac:dyDescent="0.25">
      <c r="E356" s="81" t="str">
        <f xml:space="preserve"> IF( VLOOKUP( F356, 'Gepland transport - SD tabel'!$E$14:$F$9013, 2, FALSE ) = "", "OverNight (ON)", "SameDay (SD)" )</f>
        <v>OverNight (ON)</v>
      </c>
      <c r="F356" s="94">
        <v>5121</v>
      </c>
      <c r="G356" s="80" t="s">
        <v>443</v>
      </c>
      <c r="H356" s="80" t="s">
        <v>444</v>
      </c>
      <c r="I356" s="95">
        <v>44869</v>
      </c>
      <c r="J356" s="80" t="s">
        <v>430</v>
      </c>
      <c r="K356" s="96">
        <v>0.33333333333333331</v>
      </c>
      <c r="L356" s="96">
        <v>0.41666666666666663</v>
      </c>
      <c r="M356" s="80">
        <v>1</v>
      </c>
      <c r="N356" s="80">
        <f t="shared" si="21"/>
        <v>0</v>
      </c>
      <c r="O356" s="97">
        <f t="shared" si="20"/>
        <v>0</v>
      </c>
      <c r="P356" s="97">
        <f t="shared" si="22"/>
        <v>0</v>
      </c>
      <c r="Q356" s="97">
        <f t="shared" si="23"/>
        <v>0</v>
      </c>
    </row>
    <row r="357" spans="5:17" x14ac:dyDescent="0.25">
      <c r="E357" s="81" t="str">
        <f xml:space="preserve"> IF( VLOOKUP( F357, 'Gepland transport - SD tabel'!$E$14:$F$9013, 2, FALSE ) = "", "OverNight (ON)", "SameDay (SD)" )</f>
        <v>OverNight (ON)</v>
      </c>
      <c r="F357" s="94">
        <v>2542</v>
      </c>
      <c r="G357" s="80" t="s">
        <v>297</v>
      </c>
      <c r="H357" s="80" t="s">
        <v>102</v>
      </c>
      <c r="I357" s="95">
        <v>44869</v>
      </c>
      <c r="J357" s="80" t="s">
        <v>430</v>
      </c>
      <c r="K357" s="96">
        <v>0.41666666666666669</v>
      </c>
      <c r="L357" s="96">
        <v>0.5</v>
      </c>
      <c r="M357" s="80">
        <v>1</v>
      </c>
      <c r="N357" s="80">
        <f t="shared" si="21"/>
        <v>0</v>
      </c>
      <c r="O357" s="97">
        <f t="shared" si="20"/>
        <v>0</v>
      </c>
      <c r="P357" s="97">
        <f t="shared" si="22"/>
        <v>0</v>
      </c>
      <c r="Q357" s="97">
        <f t="shared" si="23"/>
        <v>0</v>
      </c>
    </row>
    <row r="358" spans="5:17" x14ac:dyDescent="0.25">
      <c r="E358" s="81" t="str">
        <f xml:space="preserve"> IF( VLOOKUP( F358, 'Gepland transport - SD tabel'!$E$14:$F$9013, 2, FALSE ) = "", "OverNight (ON)", "SameDay (SD)" )</f>
        <v>OverNight (ON)</v>
      </c>
      <c r="F358" s="94">
        <v>3355</v>
      </c>
      <c r="G358" s="80" t="s">
        <v>445</v>
      </c>
      <c r="H358" s="80" t="s">
        <v>151</v>
      </c>
      <c r="I358" s="95">
        <v>44869</v>
      </c>
      <c r="J358" s="80" t="s">
        <v>430</v>
      </c>
      <c r="K358" s="96">
        <v>0.625</v>
      </c>
      <c r="L358" s="96">
        <v>0.70833333333333337</v>
      </c>
      <c r="M358" s="80">
        <v>1</v>
      </c>
      <c r="N358" s="80">
        <f t="shared" si="21"/>
        <v>0</v>
      </c>
      <c r="O358" s="97">
        <f t="shared" si="20"/>
        <v>0</v>
      </c>
      <c r="P358" s="97">
        <f t="shared" si="22"/>
        <v>0</v>
      </c>
      <c r="Q358" s="97">
        <f t="shared" si="23"/>
        <v>0</v>
      </c>
    </row>
    <row r="359" spans="5:17" x14ac:dyDescent="0.25">
      <c r="E359" s="81" t="str">
        <f xml:space="preserve"> IF( VLOOKUP( F359, 'Gepland transport - SD tabel'!$E$14:$F$9013, 2, FALSE ) = "", "OverNight (ON)", "SameDay (SD)" )</f>
        <v>OverNight (ON)</v>
      </c>
      <c r="F359" s="94">
        <v>2841</v>
      </c>
      <c r="G359" s="80" t="s">
        <v>278</v>
      </c>
      <c r="H359" s="80" t="s">
        <v>446</v>
      </c>
      <c r="I359" s="95">
        <v>44869</v>
      </c>
      <c r="J359" s="80" t="s">
        <v>430</v>
      </c>
      <c r="K359" s="96">
        <v>0.33333333333333331</v>
      </c>
      <c r="L359" s="96">
        <v>0.41666666666666663</v>
      </c>
      <c r="M359" s="80">
        <v>1</v>
      </c>
      <c r="N359" s="80">
        <f t="shared" si="21"/>
        <v>0</v>
      </c>
      <c r="O359" s="97">
        <f t="shared" si="20"/>
        <v>0</v>
      </c>
      <c r="P359" s="97">
        <f t="shared" si="22"/>
        <v>0</v>
      </c>
      <c r="Q359" s="97">
        <f t="shared" si="23"/>
        <v>0</v>
      </c>
    </row>
    <row r="360" spans="5:17" x14ac:dyDescent="0.25">
      <c r="E360" s="81" t="str">
        <f xml:space="preserve"> IF( VLOOKUP( F360, 'Gepland transport - SD tabel'!$E$14:$F$9013, 2, FALSE ) = "", "OverNight (ON)", "SameDay (SD)" )</f>
        <v>OverNight (ON)</v>
      </c>
      <c r="F360" s="94">
        <v>3206</v>
      </c>
      <c r="G360" s="80" t="s">
        <v>426</v>
      </c>
      <c r="H360" s="80" t="s">
        <v>134</v>
      </c>
      <c r="I360" s="95">
        <v>44869</v>
      </c>
      <c r="J360" s="80" t="s">
        <v>430</v>
      </c>
      <c r="K360" s="96">
        <v>0.75</v>
      </c>
      <c r="L360" s="96">
        <v>0.83333333333333337</v>
      </c>
      <c r="M360" s="80">
        <v>1</v>
      </c>
      <c r="N360" s="80">
        <f t="shared" si="21"/>
        <v>0</v>
      </c>
      <c r="O360" s="97">
        <f t="shared" si="20"/>
        <v>0</v>
      </c>
      <c r="P360" s="97">
        <f t="shared" si="22"/>
        <v>0</v>
      </c>
      <c r="Q360" s="97">
        <f t="shared" si="23"/>
        <v>0</v>
      </c>
    </row>
    <row r="361" spans="5:17" x14ac:dyDescent="0.25">
      <c r="E361" s="81" t="str">
        <f xml:space="preserve"> IF( VLOOKUP( F361, 'Gepland transport - SD tabel'!$E$14:$F$9013, 2, FALSE ) = "", "OverNight (ON)", "SameDay (SD)" )</f>
        <v>OverNight (ON)</v>
      </c>
      <c r="F361" s="94">
        <v>3192</v>
      </c>
      <c r="G361" s="80" t="s">
        <v>428</v>
      </c>
      <c r="H361" s="80" t="s">
        <v>447</v>
      </c>
      <c r="I361" s="95">
        <v>44869</v>
      </c>
      <c r="J361" s="80" t="s">
        <v>430</v>
      </c>
      <c r="K361" s="96">
        <v>0.75</v>
      </c>
      <c r="L361" s="96">
        <v>0.83333333333333337</v>
      </c>
      <c r="M361" s="80">
        <v>2</v>
      </c>
      <c r="N361" s="80">
        <f t="shared" si="21"/>
        <v>1</v>
      </c>
      <c r="O361" s="97">
        <f t="shared" si="20"/>
        <v>0</v>
      </c>
      <c r="P361" s="97">
        <f t="shared" si="22"/>
        <v>0</v>
      </c>
      <c r="Q361" s="97">
        <f t="shared" si="23"/>
        <v>0</v>
      </c>
    </row>
    <row r="362" spans="5:17" x14ac:dyDescent="0.25">
      <c r="E362" s="81" t="str">
        <f xml:space="preserve"> IF( VLOOKUP( F362, 'Gepland transport - SD tabel'!$E$14:$F$9013, 2, FALSE ) = "", "OverNight (ON)", "SameDay (SD)" )</f>
        <v>OverNight (ON)</v>
      </c>
      <c r="F362" s="94">
        <v>3073</v>
      </c>
      <c r="G362" s="80" t="s">
        <v>448</v>
      </c>
      <c r="H362" s="80" t="s">
        <v>86</v>
      </c>
      <c r="I362" s="95">
        <v>44869</v>
      </c>
      <c r="J362" s="80" t="s">
        <v>430</v>
      </c>
      <c r="K362" s="96">
        <v>0.625</v>
      </c>
      <c r="L362" s="96">
        <v>0.70833333333333337</v>
      </c>
      <c r="M362" s="80">
        <v>1</v>
      </c>
      <c r="N362" s="80">
        <f t="shared" si="21"/>
        <v>0</v>
      </c>
      <c r="O362" s="97">
        <f t="shared" si="20"/>
        <v>0</v>
      </c>
      <c r="P362" s="97">
        <f t="shared" si="22"/>
        <v>0</v>
      </c>
      <c r="Q362" s="97">
        <f t="shared" si="23"/>
        <v>0</v>
      </c>
    </row>
    <row r="363" spans="5:17" x14ac:dyDescent="0.25">
      <c r="E363" s="81" t="str">
        <f xml:space="preserve"> IF( VLOOKUP( F363, 'Gepland transport - SD tabel'!$E$14:$F$9013, 2, FALSE ) = "", "OverNight (ON)", "SameDay (SD)" )</f>
        <v>OverNight (ON)</v>
      </c>
      <c r="F363" s="94">
        <v>3067</v>
      </c>
      <c r="G363" s="80" t="s">
        <v>189</v>
      </c>
      <c r="H363" s="80" t="s">
        <v>86</v>
      </c>
      <c r="I363" s="95">
        <v>44869</v>
      </c>
      <c r="J363" s="80" t="s">
        <v>430</v>
      </c>
      <c r="K363" s="96">
        <v>0.75</v>
      </c>
      <c r="L363" s="96">
        <v>0.83333333333333337</v>
      </c>
      <c r="M363" s="80">
        <v>1</v>
      </c>
      <c r="N363" s="80">
        <f t="shared" si="21"/>
        <v>0</v>
      </c>
      <c r="O363" s="97">
        <f t="shared" si="20"/>
        <v>0</v>
      </c>
      <c r="P363" s="97">
        <f t="shared" si="22"/>
        <v>0</v>
      </c>
      <c r="Q363" s="97">
        <f t="shared" si="23"/>
        <v>0</v>
      </c>
    </row>
    <row r="364" spans="5:17" x14ac:dyDescent="0.25">
      <c r="E364" s="81" t="str">
        <f xml:space="preserve"> IF( VLOOKUP( F364, 'Gepland transport - SD tabel'!$E$14:$F$9013, 2, FALSE ) = "", "OverNight (ON)", "SameDay (SD)" )</f>
        <v>OverNight (ON)</v>
      </c>
      <c r="F364" s="94">
        <v>2993</v>
      </c>
      <c r="G364" s="80" t="s">
        <v>449</v>
      </c>
      <c r="H364" s="80" t="s">
        <v>196</v>
      </c>
      <c r="I364" s="95">
        <v>44869</v>
      </c>
      <c r="J364" s="80" t="s">
        <v>430</v>
      </c>
      <c r="K364" s="96">
        <v>0.75</v>
      </c>
      <c r="L364" s="96">
        <v>0.83333333333333337</v>
      </c>
      <c r="M364" s="80">
        <v>3</v>
      </c>
      <c r="N364" s="80">
        <f t="shared" si="21"/>
        <v>2</v>
      </c>
      <c r="O364" s="97">
        <f t="shared" si="20"/>
        <v>0</v>
      </c>
      <c r="P364" s="97">
        <f t="shared" si="22"/>
        <v>0</v>
      </c>
      <c r="Q364" s="97">
        <f t="shared" si="23"/>
        <v>0</v>
      </c>
    </row>
    <row r="365" spans="5:17" x14ac:dyDescent="0.25">
      <c r="E365" s="81" t="str">
        <f xml:space="preserve"> IF( VLOOKUP( F365, 'Gepland transport - SD tabel'!$E$14:$F$9013, 2, FALSE ) = "", "OverNight (ON)", "SameDay (SD)" )</f>
        <v>OverNight (ON)</v>
      </c>
      <c r="F365" s="94">
        <v>4336</v>
      </c>
      <c r="G365" s="80" t="s">
        <v>108</v>
      </c>
      <c r="H365" s="80" t="s">
        <v>272</v>
      </c>
      <c r="I365" s="95">
        <v>44869</v>
      </c>
      <c r="J365" s="80" t="s">
        <v>430</v>
      </c>
      <c r="K365" s="96">
        <v>0.41666666666666669</v>
      </c>
      <c r="L365" s="96">
        <v>0.5</v>
      </c>
      <c r="M365" s="80">
        <v>2</v>
      </c>
      <c r="N365" s="80">
        <f t="shared" si="21"/>
        <v>1</v>
      </c>
      <c r="O365" s="97">
        <f t="shared" si="20"/>
        <v>0</v>
      </c>
      <c r="P365" s="97">
        <f t="shared" si="22"/>
        <v>0</v>
      </c>
      <c r="Q365" s="97">
        <f t="shared" si="23"/>
        <v>0</v>
      </c>
    </row>
    <row r="366" spans="5:17" x14ac:dyDescent="0.25">
      <c r="E366" s="81" t="str">
        <f xml:space="preserve"> IF( VLOOKUP( F366, 'Gepland transport - SD tabel'!$E$14:$F$9013, 2, FALSE ) = "", "OverNight (ON)", "SameDay (SD)" )</f>
        <v>OverNight (ON)</v>
      </c>
      <c r="F366" s="94">
        <v>2741</v>
      </c>
      <c r="G366" s="80" t="s">
        <v>218</v>
      </c>
      <c r="H366" s="80" t="s">
        <v>109</v>
      </c>
      <c r="I366" s="95">
        <v>44869</v>
      </c>
      <c r="J366" s="80" t="s">
        <v>430</v>
      </c>
      <c r="K366" s="96">
        <v>0.625</v>
      </c>
      <c r="L366" s="96">
        <v>0.70833333333333337</v>
      </c>
      <c r="M366" s="80">
        <v>1</v>
      </c>
      <c r="N366" s="80">
        <f t="shared" si="21"/>
        <v>0</v>
      </c>
      <c r="O366" s="97">
        <f t="shared" si="20"/>
        <v>0</v>
      </c>
      <c r="P366" s="97">
        <f t="shared" si="22"/>
        <v>0</v>
      </c>
      <c r="Q366" s="97">
        <f t="shared" si="23"/>
        <v>0</v>
      </c>
    </row>
    <row r="367" spans="5:17" x14ac:dyDescent="0.25">
      <c r="E367" s="81" t="str">
        <f xml:space="preserve"> IF( VLOOKUP( F367, 'Gepland transport - SD tabel'!$E$14:$F$9013, 2, FALSE ) = "", "OverNight (ON)", "SameDay (SD)" )</f>
        <v>OverNight (ON)</v>
      </c>
      <c r="F367" s="94">
        <v>3021</v>
      </c>
      <c r="G367" s="80" t="s">
        <v>450</v>
      </c>
      <c r="H367" s="80" t="s">
        <v>86</v>
      </c>
      <c r="I367" s="95">
        <v>44869</v>
      </c>
      <c r="J367" s="80" t="s">
        <v>430</v>
      </c>
      <c r="K367" s="96">
        <v>0.625</v>
      </c>
      <c r="L367" s="96">
        <v>0.70833333333333337</v>
      </c>
      <c r="M367" s="80">
        <v>1</v>
      </c>
      <c r="N367" s="80">
        <f t="shared" si="21"/>
        <v>0</v>
      </c>
      <c r="O367" s="97">
        <f t="shared" si="20"/>
        <v>0</v>
      </c>
      <c r="P367" s="97">
        <f t="shared" si="22"/>
        <v>0</v>
      </c>
      <c r="Q367" s="97">
        <f t="shared" si="23"/>
        <v>0</v>
      </c>
    </row>
    <row r="368" spans="5:17" x14ac:dyDescent="0.25">
      <c r="E368" s="81" t="str">
        <f xml:space="preserve"> IF( VLOOKUP( F368, 'Gepland transport - SD tabel'!$E$14:$F$9013, 2, FALSE ) = "", "OverNight (ON)", "SameDay (SD)" )</f>
        <v>OverNight (ON)</v>
      </c>
      <c r="F368" s="94">
        <v>2288</v>
      </c>
      <c r="G368" s="80" t="s">
        <v>433</v>
      </c>
      <c r="H368" s="80" t="s">
        <v>372</v>
      </c>
      <c r="I368" s="95">
        <v>44869</v>
      </c>
      <c r="J368" s="80" t="s">
        <v>430</v>
      </c>
      <c r="K368" s="96">
        <v>0.41666666666666669</v>
      </c>
      <c r="L368" s="96">
        <v>0.5</v>
      </c>
      <c r="M368" s="80">
        <v>1</v>
      </c>
      <c r="N368" s="80">
        <f t="shared" si="21"/>
        <v>0</v>
      </c>
      <c r="O368" s="97">
        <f t="shared" si="20"/>
        <v>0</v>
      </c>
      <c r="P368" s="97">
        <f t="shared" si="22"/>
        <v>0</v>
      </c>
      <c r="Q368" s="97">
        <f t="shared" si="23"/>
        <v>0</v>
      </c>
    </row>
    <row r="369" spans="5:17" x14ac:dyDescent="0.25">
      <c r="E369" s="81" t="str">
        <f xml:space="preserve"> IF( VLOOKUP( F369, 'Gepland transport - SD tabel'!$E$14:$F$9013, 2, FALSE ) = "", "OverNight (ON)", "SameDay (SD)" )</f>
        <v>OverNight (ON)</v>
      </c>
      <c r="F369" s="94">
        <v>3201</v>
      </c>
      <c r="G369" s="80" t="s">
        <v>451</v>
      </c>
      <c r="H369" s="80" t="s">
        <v>134</v>
      </c>
      <c r="I369" s="95">
        <v>44869</v>
      </c>
      <c r="J369" s="80" t="s">
        <v>430</v>
      </c>
      <c r="K369" s="96">
        <v>0.75</v>
      </c>
      <c r="L369" s="96">
        <v>0.83333333333333337</v>
      </c>
      <c r="M369" s="80">
        <v>1</v>
      </c>
      <c r="N369" s="80">
        <f t="shared" si="21"/>
        <v>0</v>
      </c>
      <c r="O369" s="97">
        <f t="shared" si="20"/>
        <v>0</v>
      </c>
      <c r="P369" s="97">
        <f t="shared" si="22"/>
        <v>0</v>
      </c>
      <c r="Q369" s="97">
        <f t="shared" si="23"/>
        <v>0</v>
      </c>
    </row>
    <row r="370" spans="5:17" x14ac:dyDescent="0.25">
      <c r="E370" s="81" t="str">
        <f xml:space="preserve"> IF( VLOOKUP( F370, 'Gepland transport - SD tabel'!$E$14:$F$9013, 2, FALSE ) = "", "OverNight (ON)", "SameDay (SD)" )</f>
        <v>OverNight (ON)</v>
      </c>
      <c r="F370" s="94">
        <v>4708</v>
      </c>
      <c r="G370" s="80" t="s">
        <v>259</v>
      </c>
      <c r="H370" s="80" t="s">
        <v>104</v>
      </c>
      <c r="I370" s="95">
        <v>44869</v>
      </c>
      <c r="J370" s="80" t="s">
        <v>430</v>
      </c>
      <c r="K370" s="96">
        <v>0.33333333333333331</v>
      </c>
      <c r="L370" s="96">
        <v>0.41666666666666663</v>
      </c>
      <c r="M370" s="80">
        <v>1</v>
      </c>
      <c r="N370" s="80">
        <f t="shared" si="21"/>
        <v>0</v>
      </c>
      <c r="O370" s="97">
        <f t="shared" si="20"/>
        <v>0</v>
      </c>
      <c r="P370" s="97">
        <f t="shared" si="22"/>
        <v>0</v>
      </c>
      <c r="Q370" s="97">
        <f t="shared" si="23"/>
        <v>0</v>
      </c>
    </row>
    <row r="371" spans="5:17" x14ac:dyDescent="0.25">
      <c r="E371" s="81" t="str">
        <f xml:space="preserve"> IF( VLOOKUP( F371, 'Gepland transport - SD tabel'!$E$14:$F$9013, 2, FALSE ) = "", "OverNight (ON)", "SameDay (SD)" )</f>
        <v>OverNight (ON)</v>
      </c>
      <c r="F371" s="94">
        <v>2265</v>
      </c>
      <c r="G371" s="80" t="s">
        <v>72</v>
      </c>
      <c r="H371" s="80" t="s">
        <v>301</v>
      </c>
      <c r="I371" s="95">
        <v>44869</v>
      </c>
      <c r="J371" s="80" t="s">
        <v>430</v>
      </c>
      <c r="K371" s="96">
        <v>0.75</v>
      </c>
      <c r="L371" s="96">
        <v>0.83333333333333337</v>
      </c>
      <c r="M371" s="80">
        <v>1</v>
      </c>
      <c r="N371" s="80">
        <f t="shared" si="21"/>
        <v>0</v>
      </c>
      <c r="O371" s="97">
        <f t="shared" si="20"/>
        <v>0</v>
      </c>
      <c r="P371" s="97">
        <f t="shared" si="22"/>
        <v>0</v>
      </c>
      <c r="Q371" s="97">
        <f t="shared" si="23"/>
        <v>0</v>
      </c>
    </row>
    <row r="372" spans="5:17" x14ac:dyDescent="0.25">
      <c r="E372" s="81" t="str">
        <f xml:space="preserve"> IF( VLOOKUP( F372, 'Gepland transport - SD tabel'!$E$14:$F$9013, 2, FALSE ) = "", "OverNight (ON)", "SameDay (SD)" )</f>
        <v>OverNight (ON)</v>
      </c>
      <c r="F372" s="94">
        <v>3086</v>
      </c>
      <c r="G372" s="80" t="s">
        <v>452</v>
      </c>
      <c r="H372" s="80" t="s">
        <v>86</v>
      </c>
      <c r="I372" s="95">
        <v>44869</v>
      </c>
      <c r="J372" s="80" t="s">
        <v>430</v>
      </c>
      <c r="K372" s="96">
        <v>0.33333333333333331</v>
      </c>
      <c r="L372" s="96">
        <v>0.41666666666666663</v>
      </c>
      <c r="M372" s="80">
        <v>1</v>
      </c>
      <c r="N372" s="80">
        <f t="shared" si="21"/>
        <v>0</v>
      </c>
      <c r="O372" s="97">
        <f t="shared" si="20"/>
        <v>0</v>
      </c>
      <c r="P372" s="97">
        <f t="shared" si="22"/>
        <v>0</v>
      </c>
      <c r="Q372" s="97">
        <f t="shared" si="23"/>
        <v>0</v>
      </c>
    </row>
    <row r="373" spans="5:17" x14ac:dyDescent="0.25">
      <c r="E373" s="81" t="str">
        <f xml:space="preserve"> IF( VLOOKUP( F373, 'Gepland transport - SD tabel'!$E$14:$F$9013, 2, FALSE ) = "", "OverNight (ON)", "SameDay (SD)" )</f>
        <v>OverNight (ON)</v>
      </c>
      <c r="F373" s="94">
        <v>3313</v>
      </c>
      <c r="G373" s="80" t="s">
        <v>398</v>
      </c>
      <c r="H373" s="80" t="s">
        <v>78</v>
      </c>
      <c r="I373" s="95">
        <v>44869</v>
      </c>
      <c r="J373" s="80" t="s">
        <v>430</v>
      </c>
      <c r="K373" s="96">
        <v>0.75</v>
      </c>
      <c r="L373" s="96">
        <v>0.83333333333333337</v>
      </c>
      <c r="M373" s="80">
        <v>1</v>
      </c>
      <c r="N373" s="80">
        <f t="shared" si="21"/>
        <v>0</v>
      </c>
      <c r="O373" s="97">
        <f t="shared" si="20"/>
        <v>0</v>
      </c>
      <c r="P373" s="97">
        <f t="shared" si="22"/>
        <v>0</v>
      </c>
      <c r="Q373" s="97">
        <f t="shared" si="23"/>
        <v>0</v>
      </c>
    </row>
    <row r="374" spans="5:17" x14ac:dyDescent="0.25">
      <c r="E374" s="81" t="str">
        <f xml:space="preserve"> IF( VLOOKUP( F374, 'Gepland transport - SD tabel'!$E$14:$F$9013, 2, FALSE ) = "", "OverNight (ON)", "SameDay (SD)" )</f>
        <v>OverNight (ON)</v>
      </c>
      <c r="F374" s="94">
        <v>3031</v>
      </c>
      <c r="G374" s="80" t="s">
        <v>393</v>
      </c>
      <c r="H374" s="80" t="s">
        <v>86</v>
      </c>
      <c r="I374" s="95">
        <v>44869</v>
      </c>
      <c r="J374" s="80" t="s">
        <v>430</v>
      </c>
      <c r="K374" s="96">
        <v>0.41666666666666669</v>
      </c>
      <c r="L374" s="96">
        <v>0.5</v>
      </c>
      <c r="M374" s="80">
        <v>1</v>
      </c>
      <c r="N374" s="80">
        <f t="shared" si="21"/>
        <v>0</v>
      </c>
      <c r="O374" s="97">
        <f t="shared" si="20"/>
        <v>0</v>
      </c>
      <c r="P374" s="97">
        <f t="shared" si="22"/>
        <v>0</v>
      </c>
      <c r="Q374" s="97">
        <f t="shared" si="23"/>
        <v>0</v>
      </c>
    </row>
    <row r="375" spans="5:17" x14ac:dyDescent="0.25">
      <c r="E375" s="81" t="str">
        <f xml:space="preserve"> IF( VLOOKUP( F375, 'Gepland transport - SD tabel'!$E$14:$F$9013, 2, FALSE ) = "", "OverNight (ON)", "SameDay (SD)" )</f>
        <v>OverNight (ON)</v>
      </c>
      <c r="F375" s="94">
        <v>1507</v>
      </c>
      <c r="G375" s="80" t="s">
        <v>453</v>
      </c>
      <c r="H375" s="80" t="s">
        <v>454</v>
      </c>
      <c r="I375" s="95">
        <v>44869</v>
      </c>
      <c r="J375" s="80" t="s">
        <v>430</v>
      </c>
      <c r="K375" s="96">
        <v>0.75</v>
      </c>
      <c r="L375" s="96">
        <v>0.83333333333333337</v>
      </c>
      <c r="M375" s="80">
        <v>1</v>
      </c>
      <c r="N375" s="80">
        <f t="shared" si="21"/>
        <v>0</v>
      </c>
      <c r="O375" s="97">
        <f t="shared" si="20"/>
        <v>0</v>
      </c>
      <c r="P375" s="97">
        <f t="shared" si="22"/>
        <v>0</v>
      </c>
      <c r="Q375" s="97">
        <f t="shared" si="23"/>
        <v>0</v>
      </c>
    </row>
    <row r="376" spans="5:17" x14ac:dyDescent="0.25">
      <c r="E376" s="81" t="str">
        <f xml:space="preserve"> IF( VLOOKUP( F376, 'Gepland transport - SD tabel'!$E$14:$F$9013, 2, FALSE ) = "", "OverNight (ON)", "SameDay (SD)" )</f>
        <v>OverNight (ON)</v>
      </c>
      <c r="F376" s="94">
        <v>2926</v>
      </c>
      <c r="G376" s="80" t="s">
        <v>455</v>
      </c>
      <c r="H376" s="80" t="s">
        <v>190</v>
      </c>
      <c r="I376" s="95">
        <v>44869</v>
      </c>
      <c r="J376" s="80" t="s">
        <v>430</v>
      </c>
      <c r="K376" s="96">
        <v>0.75</v>
      </c>
      <c r="L376" s="96">
        <v>0.83333333333333337</v>
      </c>
      <c r="M376" s="80">
        <v>1</v>
      </c>
      <c r="N376" s="80">
        <f t="shared" si="21"/>
        <v>0</v>
      </c>
      <c r="O376" s="97">
        <f t="shared" si="20"/>
        <v>0</v>
      </c>
      <c r="P376" s="97">
        <f t="shared" si="22"/>
        <v>0</v>
      </c>
      <c r="Q376" s="97">
        <f t="shared" si="23"/>
        <v>0</v>
      </c>
    </row>
    <row r="377" spans="5:17" x14ac:dyDescent="0.25">
      <c r="E377" s="81" t="str">
        <f xml:space="preserve"> IF( VLOOKUP( F377, 'Gepland transport - SD tabel'!$E$14:$F$9013, 2, FALSE ) = "", "OverNight (ON)", "SameDay (SD)" )</f>
        <v>OverNight (ON)</v>
      </c>
      <c r="F377" s="94">
        <v>4711</v>
      </c>
      <c r="G377" s="80" t="s">
        <v>321</v>
      </c>
      <c r="H377" s="80" t="s">
        <v>456</v>
      </c>
      <c r="I377" s="95">
        <v>44869</v>
      </c>
      <c r="J377" s="80" t="s">
        <v>430</v>
      </c>
      <c r="K377" s="96">
        <v>0.33333333333333331</v>
      </c>
      <c r="L377" s="96">
        <v>0.41666666666666663</v>
      </c>
      <c r="M377" s="80">
        <v>1</v>
      </c>
      <c r="N377" s="80">
        <f t="shared" si="21"/>
        <v>0</v>
      </c>
      <c r="O377" s="97">
        <f t="shared" si="20"/>
        <v>0</v>
      </c>
      <c r="P377" s="97">
        <f t="shared" si="22"/>
        <v>0</v>
      </c>
      <c r="Q377" s="97">
        <f t="shared" si="23"/>
        <v>0</v>
      </c>
    </row>
    <row r="378" spans="5:17" x14ac:dyDescent="0.25">
      <c r="E378" s="81" t="str">
        <f xml:space="preserve"> IF( VLOOKUP( F378, 'Gepland transport - SD tabel'!$E$14:$F$9013, 2, FALSE ) = "", "OverNight (ON)", "SameDay (SD)" )</f>
        <v>OverNight (ON)</v>
      </c>
      <c r="F378" s="94">
        <v>7514</v>
      </c>
      <c r="G378" s="80" t="s">
        <v>433</v>
      </c>
      <c r="H378" s="80" t="s">
        <v>457</v>
      </c>
      <c r="I378" s="95">
        <v>44869</v>
      </c>
      <c r="J378" s="80" t="s">
        <v>430</v>
      </c>
      <c r="K378" s="96">
        <v>0.75</v>
      </c>
      <c r="L378" s="96">
        <v>0.83333333333333337</v>
      </c>
      <c r="M378" s="80">
        <v>1</v>
      </c>
      <c r="N378" s="80">
        <f t="shared" si="21"/>
        <v>0</v>
      </c>
      <c r="O378" s="97">
        <f t="shared" si="20"/>
        <v>0</v>
      </c>
      <c r="P378" s="97">
        <f t="shared" si="22"/>
        <v>0</v>
      </c>
      <c r="Q378" s="97">
        <f t="shared" si="23"/>
        <v>0</v>
      </c>
    </row>
    <row r="379" spans="5:17" x14ac:dyDescent="0.25">
      <c r="E379" s="81" t="str">
        <f xml:space="preserve"> IF( VLOOKUP( F379, 'Gepland transport - SD tabel'!$E$14:$F$9013, 2, FALSE ) = "", "OverNight (ON)", "SameDay (SD)" )</f>
        <v>OverNight (ON)</v>
      </c>
      <c r="F379" s="94">
        <v>2716</v>
      </c>
      <c r="G379" s="80" t="s">
        <v>458</v>
      </c>
      <c r="H379" s="80" t="s">
        <v>127</v>
      </c>
      <c r="I379" s="95">
        <v>44869</v>
      </c>
      <c r="J379" s="80" t="s">
        <v>430</v>
      </c>
      <c r="K379" s="96">
        <v>0.625</v>
      </c>
      <c r="L379" s="96">
        <v>0.70833333333333337</v>
      </c>
      <c r="M379" s="80">
        <v>1</v>
      </c>
      <c r="N379" s="80">
        <f t="shared" si="21"/>
        <v>0</v>
      </c>
      <c r="O379" s="97">
        <f t="shared" si="20"/>
        <v>0</v>
      </c>
      <c r="P379" s="97">
        <f t="shared" si="22"/>
        <v>0</v>
      </c>
      <c r="Q379" s="97">
        <f t="shared" si="23"/>
        <v>0</v>
      </c>
    </row>
    <row r="380" spans="5:17" x14ac:dyDescent="0.25">
      <c r="E380" s="81" t="str">
        <f xml:space="preserve"> IF( VLOOKUP( F380, 'Gepland transport - SD tabel'!$E$14:$F$9013, 2, FALSE ) = "", "OverNight (ON)", "SameDay (SD)" )</f>
        <v>OverNight (ON)</v>
      </c>
      <c r="F380" s="94">
        <v>3143</v>
      </c>
      <c r="G380" s="80" t="s">
        <v>398</v>
      </c>
      <c r="H380" s="80" t="s">
        <v>328</v>
      </c>
      <c r="I380" s="95">
        <v>44869</v>
      </c>
      <c r="J380" s="80" t="s">
        <v>430</v>
      </c>
      <c r="K380" s="96">
        <v>0.33333333333333331</v>
      </c>
      <c r="L380" s="96">
        <v>0.41666666666666663</v>
      </c>
      <c r="M380" s="80">
        <v>1</v>
      </c>
      <c r="N380" s="80">
        <f t="shared" si="21"/>
        <v>0</v>
      </c>
      <c r="O380" s="97">
        <f t="shared" si="20"/>
        <v>0</v>
      </c>
      <c r="P380" s="97">
        <f t="shared" si="22"/>
        <v>0</v>
      </c>
      <c r="Q380" s="97">
        <f t="shared" si="23"/>
        <v>0</v>
      </c>
    </row>
    <row r="381" spans="5:17" x14ac:dyDescent="0.25">
      <c r="E381" s="81" t="str">
        <f xml:space="preserve"> IF( VLOOKUP( F381, 'Gepland transport - SD tabel'!$E$14:$F$9013, 2, FALSE ) = "", "OverNight (ON)", "SameDay (SD)" )</f>
        <v>OverNight (ON)</v>
      </c>
      <c r="F381" s="94">
        <v>2907</v>
      </c>
      <c r="G381" s="80" t="s">
        <v>459</v>
      </c>
      <c r="H381" s="80" t="s">
        <v>251</v>
      </c>
      <c r="I381" s="95">
        <v>44869</v>
      </c>
      <c r="J381" s="80" t="s">
        <v>430</v>
      </c>
      <c r="K381" s="96">
        <v>0.75</v>
      </c>
      <c r="L381" s="96">
        <v>0.83333333333333337</v>
      </c>
      <c r="M381" s="80">
        <v>1</v>
      </c>
      <c r="N381" s="80">
        <f t="shared" si="21"/>
        <v>0</v>
      </c>
      <c r="O381" s="97">
        <f t="shared" si="20"/>
        <v>0</v>
      </c>
      <c r="P381" s="97">
        <f t="shared" si="22"/>
        <v>0</v>
      </c>
      <c r="Q381" s="97">
        <f t="shared" si="23"/>
        <v>0</v>
      </c>
    </row>
    <row r="382" spans="5:17" x14ac:dyDescent="0.25">
      <c r="E382" s="81" t="str">
        <f xml:space="preserve"> IF( VLOOKUP( F382, 'Gepland transport - SD tabel'!$E$14:$F$9013, 2, FALSE ) = "", "OverNight (ON)", "SameDay (SD)" )</f>
        <v>OverNight (ON)</v>
      </c>
      <c r="F382" s="94">
        <v>2905</v>
      </c>
      <c r="G382" s="80" t="s">
        <v>460</v>
      </c>
      <c r="H382" s="80" t="s">
        <v>251</v>
      </c>
      <c r="I382" s="95">
        <v>44869</v>
      </c>
      <c r="J382" s="80" t="s">
        <v>430</v>
      </c>
      <c r="K382" s="96">
        <v>0.625</v>
      </c>
      <c r="L382" s="96">
        <v>0.70833333333333337</v>
      </c>
      <c r="M382" s="80">
        <v>1</v>
      </c>
      <c r="N382" s="80">
        <f t="shared" si="21"/>
        <v>0</v>
      </c>
      <c r="O382" s="97">
        <f t="shared" si="20"/>
        <v>0</v>
      </c>
      <c r="P382" s="97">
        <f t="shared" si="22"/>
        <v>0</v>
      </c>
      <c r="Q382" s="97">
        <f t="shared" si="23"/>
        <v>0</v>
      </c>
    </row>
    <row r="383" spans="5:17" x14ac:dyDescent="0.25">
      <c r="E383" s="81" t="str">
        <f xml:space="preserve"> IF( VLOOKUP( F383, 'Gepland transport - SD tabel'!$E$14:$F$9013, 2, FALSE ) = "", "OverNight (ON)", "SameDay (SD)" )</f>
        <v>OverNight (ON)</v>
      </c>
      <c r="F383" s="94">
        <v>2901</v>
      </c>
      <c r="G383" s="80" t="s">
        <v>122</v>
      </c>
      <c r="H383" s="80" t="s">
        <v>251</v>
      </c>
      <c r="I383" s="95">
        <v>44869</v>
      </c>
      <c r="J383" s="80" t="s">
        <v>430</v>
      </c>
      <c r="K383" s="96">
        <v>0.66666666666666663</v>
      </c>
      <c r="L383" s="96">
        <v>0.75</v>
      </c>
      <c r="M383" s="80">
        <v>1</v>
      </c>
      <c r="N383" s="80">
        <f t="shared" si="21"/>
        <v>0</v>
      </c>
      <c r="O383" s="97">
        <f t="shared" si="20"/>
        <v>0</v>
      </c>
      <c r="P383" s="97">
        <f t="shared" si="22"/>
        <v>0</v>
      </c>
      <c r="Q383" s="97">
        <f t="shared" si="23"/>
        <v>0</v>
      </c>
    </row>
    <row r="384" spans="5:17" x14ac:dyDescent="0.25">
      <c r="E384" s="81" t="str">
        <f xml:space="preserve"> IF( VLOOKUP( F384, 'Gepland transport - SD tabel'!$E$14:$F$9013, 2, FALSE ) = "", "OverNight (ON)", "SameDay (SD)" )</f>
        <v>OverNight (ON)</v>
      </c>
      <c r="F384" s="94">
        <v>2254</v>
      </c>
      <c r="G384" s="80" t="s">
        <v>270</v>
      </c>
      <c r="H384" s="80" t="s">
        <v>365</v>
      </c>
      <c r="I384" s="95">
        <v>44869</v>
      </c>
      <c r="J384" s="80" t="s">
        <v>430</v>
      </c>
      <c r="K384" s="96">
        <v>0.41666666666666669</v>
      </c>
      <c r="L384" s="96">
        <v>0.5</v>
      </c>
      <c r="M384" s="80">
        <v>1</v>
      </c>
      <c r="N384" s="80">
        <f t="shared" si="21"/>
        <v>0</v>
      </c>
      <c r="O384" s="97">
        <f t="shared" si="20"/>
        <v>0</v>
      </c>
      <c r="P384" s="97">
        <f t="shared" si="22"/>
        <v>0</v>
      </c>
      <c r="Q384" s="97">
        <f t="shared" si="23"/>
        <v>0</v>
      </c>
    </row>
    <row r="385" spans="5:17" x14ac:dyDescent="0.25">
      <c r="E385" s="81" t="str">
        <f xml:space="preserve"> IF( VLOOKUP( F385, 'Gepland transport - SD tabel'!$E$14:$F$9013, 2, FALSE ) = "", "OverNight (ON)", "SameDay (SD)" )</f>
        <v>OverNight (ON)</v>
      </c>
      <c r="F385" s="94">
        <v>2811</v>
      </c>
      <c r="G385" s="80" t="s">
        <v>461</v>
      </c>
      <c r="H385" s="80" t="s">
        <v>224</v>
      </c>
      <c r="I385" s="95">
        <v>44869</v>
      </c>
      <c r="J385" s="80" t="s">
        <v>430</v>
      </c>
      <c r="K385" s="96">
        <v>0.75</v>
      </c>
      <c r="L385" s="96">
        <v>0.83333333333333337</v>
      </c>
      <c r="M385" s="80">
        <v>1</v>
      </c>
      <c r="N385" s="80">
        <f t="shared" si="21"/>
        <v>0</v>
      </c>
      <c r="O385" s="97">
        <f t="shared" si="20"/>
        <v>0</v>
      </c>
      <c r="P385" s="97">
        <f t="shared" si="22"/>
        <v>0</v>
      </c>
      <c r="Q385" s="97">
        <f t="shared" si="23"/>
        <v>0</v>
      </c>
    </row>
    <row r="386" spans="5:17" x14ac:dyDescent="0.25">
      <c r="E386" s="81" t="str">
        <f xml:space="preserve"> IF( VLOOKUP( F386, 'Gepland transport - SD tabel'!$E$14:$F$9013, 2, FALSE ) = "", "OverNight (ON)", "SameDay (SD)" )</f>
        <v>OverNight (ON)</v>
      </c>
      <c r="F386" s="94">
        <v>2678</v>
      </c>
      <c r="G386" s="80" t="s">
        <v>158</v>
      </c>
      <c r="H386" s="80" t="s">
        <v>462</v>
      </c>
      <c r="I386" s="95">
        <v>44869</v>
      </c>
      <c r="J386" s="80" t="s">
        <v>430</v>
      </c>
      <c r="K386" s="96">
        <v>0.33333333333333331</v>
      </c>
      <c r="L386" s="96">
        <v>0.41666666666666663</v>
      </c>
      <c r="M386" s="80">
        <v>1</v>
      </c>
      <c r="N386" s="80">
        <f t="shared" si="21"/>
        <v>0</v>
      </c>
      <c r="O386" s="97">
        <f t="shared" si="20"/>
        <v>0</v>
      </c>
      <c r="P386" s="97">
        <f t="shared" si="22"/>
        <v>0</v>
      </c>
      <c r="Q386" s="97">
        <f t="shared" si="23"/>
        <v>0</v>
      </c>
    </row>
    <row r="387" spans="5:17" x14ac:dyDescent="0.25">
      <c r="E387" s="81" t="str">
        <f xml:space="preserve"> IF( VLOOKUP( F387, 'Gepland transport - SD tabel'!$E$14:$F$9013, 2, FALSE ) = "", "OverNight (ON)", "SameDay (SD)" )</f>
        <v>OverNight (ON)</v>
      </c>
      <c r="F387" s="94">
        <v>3181</v>
      </c>
      <c r="G387" s="80" t="s">
        <v>463</v>
      </c>
      <c r="H387" s="80" t="s">
        <v>254</v>
      </c>
      <c r="I387" s="95">
        <v>44869</v>
      </c>
      <c r="J387" s="80" t="s">
        <v>430</v>
      </c>
      <c r="K387" s="96">
        <v>0.75</v>
      </c>
      <c r="L387" s="96">
        <v>0.83333333333333337</v>
      </c>
      <c r="M387" s="80">
        <v>1</v>
      </c>
      <c r="N387" s="80">
        <f t="shared" si="21"/>
        <v>0</v>
      </c>
      <c r="O387" s="97">
        <f t="shared" si="20"/>
        <v>0</v>
      </c>
      <c r="P387" s="97">
        <f t="shared" si="22"/>
        <v>0</v>
      </c>
      <c r="Q387" s="97">
        <f t="shared" si="23"/>
        <v>0</v>
      </c>
    </row>
    <row r="388" spans="5:17" x14ac:dyDescent="0.25">
      <c r="E388" s="81" t="str">
        <f xml:space="preserve"> IF( VLOOKUP( F388, 'Gepland transport - SD tabel'!$E$14:$F$9013, 2, FALSE ) = "", "OverNight (ON)", "SameDay (SD)" )</f>
        <v>OverNight (ON)</v>
      </c>
      <c r="F388" s="94">
        <v>3244</v>
      </c>
      <c r="G388" s="80" t="s">
        <v>157</v>
      </c>
      <c r="H388" s="80" t="s">
        <v>464</v>
      </c>
      <c r="I388" s="95">
        <v>44869</v>
      </c>
      <c r="J388" s="80" t="s">
        <v>430</v>
      </c>
      <c r="K388" s="96">
        <v>0.41666666666666669</v>
      </c>
      <c r="L388" s="96">
        <v>0.5</v>
      </c>
      <c r="M388" s="80">
        <v>1</v>
      </c>
      <c r="N388" s="80">
        <f t="shared" si="21"/>
        <v>0</v>
      </c>
      <c r="O388" s="97">
        <f t="shared" si="20"/>
        <v>0</v>
      </c>
      <c r="P388" s="97">
        <f t="shared" si="22"/>
        <v>0</v>
      </c>
      <c r="Q388" s="97">
        <f t="shared" si="23"/>
        <v>0</v>
      </c>
    </row>
    <row r="389" spans="5:17" x14ac:dyDescent="0.25">
      <c r="E389" s="81" t="str">
        <f xml:space="preserve"> IF( VLOOKUP( F389, 'Gepland transport - SD tabel'!$E$14:$F$9013, 2, FALSE ) = "", "OverNight (ON)", "SameDay (SD)" )</f>
        <v>OverNight (ON)</v>
      </c>
      <c r="F389" s="94">
        <v>2665</v>
      </c>
      <c r="G389" s="80" t="s">
        <v>465</v>
      </c>
      <c r="H389" s="80" t="s">
        <v>174</v>
      </c>
      <c r="I389" s="95">
        <v>44869</v>
      </c>
      <c r="J389" s="80" t="s">
        <v>430</v>
      </c>
      <c r="K389" s="96">
        <v>0.41666666666666669</v>
      </c>
      <c r="L389" s="96">
        <v>0.5</v>
      </c>
      <c r="M389" s="80">
        <v>1</v>
      </c>
      <c r="N389" s="80">
        <f t="shared" si="21"/>
        <v>0</v>
      </c>
      <c r="O389" s="97">
        <f t="shared" si="20"/>
        <v>0</v>
      </c>
      <c r="P389" s="97">
        <f t="shared" si="22"/>
        <v>0</v>
      </c>
      <c r="Q389" s="97">
        <f t="shared" si="23"/>
        <v>0</v>
      </c>
    </row>
    <row r="390" spans="5:17" x14ac:dyDescent="0.25">
      <c r="E390" s="81" t="str">
        <f xml:space="preserve"> IF( VLOOKUP( F390, 'Gepland transport - SD tabel'!$E$14:$F$9013, 2, FALSE ) = "", "OverNight (ON)", "SameDay (SD)" )</f>
        <v>OverNight (ON)</v>
      </c>
      <c r="F390" s="94">
        <v>2661</v>
      </c>
      <c r="G390" s="80" t="s">
        <v>285</v>
      </c>
      <c r="H390" s="80" t="s">
        <v>241</v>
      </c>
      <c r="I390" s="95">
        <v>44869</v>
      </c>
      <c r="J390" s="80" t="s">
        <v>430</v>
      </c>
      <c r="K390" s="96">
        <v>0.41666666666666669</v>
      </c>
      <c r="L390" s="96">
        <v>0.5</v>
      </c>
      <c r="M390" s="80">
        <v>1</v>
      </c>
      <c r="N390" s="80">
        <f t="shared" si="21"/>
        <v>0</v>
      </c>
      <c r="O390" s="97">
        <f t="shared" si="20"/>
        <v>0</v>
      </c>
      <c r="P390" s="97">
        <f t="shared" si="22"/>
        <v>0</v>
      </c>
      <c r="Q390" s="97">
        <f t="shared" si="23"/>
        <v>0</v>
      </c>
    </row>
    <row r="391" spans="5:17" x14ac:dyDescent="0.25">
      <c r="E391" s="81" t="str">
        <f xml:space="preserve"> IF( VLOOKUP( F391, 'Gepland transport - SD tabel'!$E$14:$F$9013, 2, FALSE ) = "", "OverNight (ON)", "SameDay (SD)" )</f>
        <v>OverNight (ON)</v>
      </c>
      <c r="F391" s="94">
        <v>2904</v>
      </c>
      <c r="G391" s="80" t="s">
        <v>466</v>
      </c>
      <c r="H391" s="80" t="s">
        <v>467</v>
      </c>
      <c r="I391" s="95">
        <v>44869</v>
      </c>
      <c r="J391" s="80" t="s">
        <v>430</v>
      </c>
      <c r="K391" s="96">
        <v>0.75</v>
      </c>
      <c r="L391" s="96">
        <v>0.83333333333333337</v>
      </c>
      <c r="M391" s="80">
        <v>1</v>
      </c>
      <c r="N391" s="80">
        <f t="shared" si="21"/>
        <v>0</v>
      </c>
      <c r="O391" s="97">
        <f t="shared" si="20"/>
        <v>0</v>
      </c>
      <c r="P391" s="97">
        <f t="shared" si="22"/>
        <v>0</v>
      </c>
      <c r="Q391" s="97">
        <f t="shared" si="23"/>
        <v>0</v>
      </c>
    </row>
    <row r="392" spans="5:17" x14ac:dyDescent="0.25">
      <c r="E392" s="81" t="str">
        <f xml:space="preserve"> IF( VLOOKUP( F392, 'Gepland transport - SD tabel'!$E$14:$F$9013, 2, FALSE ) = "", "OverNight (ON)", "SameDay (SD)" )</f>
        <v>OverNight (ON)</v>
      </c>
      <c r="F392" s="94">
        <v>3065</v>
      </c>
      <c r="G392" s="80" t="s">
        <v>150</v>
      </c>
      <c r="H392" s="80" t="s">
        <v>86</v>
      </c>
      <c r="I392" s="95">
        <v>44869</v>
      </c>
      <c r="J392" s="80" t="s">
        <v>430</v>
      </c>
      <c r="K392" s="96">
        <v>0.75</v>
      </c>
      <c r="L392" s="96">
        <v>0.83333333333333337</v>
      </c>
      <c r="M392" s="80">
        <v>1</v>
      </c>
      <c r="N392" s="80">
        <f t="shared" si="21"/>
        <v>0</v>
      </c>
      <c r="O392" s="97">
        <f t="shared" si="20"/>
        <v>0</v>
      </c>
      <c r="P392" s="97">
        <f t="shared" si="22"/>
        <v>0</v>
      </c>
      <c r="Q392" s="97">
        <f t="shared" si="23"/>
        <v>0</v>
      </c>
    </row>
    <row r="393" spans="5:17" x14ac:dyDescent="0.25">
      <c r="E393" s="81" t="str">
        <f xml:space="preserve"> IF( VLOOKUP( F393, 'Gepland transport - SD tabel'!$E$14:$F$9013, 2, FALSE ) = "", "OverNight (ON)", "SameDay (SD)" )</f>
        <v>OverNight (ON)</v>
      </c>
      <c r="F393" s="94">
        <v>3061</v>
      </c>
      <c r="G393" s="80" t="s">
        <v>468</v>
      </c>
      <c r="H393" s="80" t="s">
        <v>86</v>
      </c>
      <c r="I393" s="95">
        <v>44869</v>
      </c>
      <c r="J393" s="80" t="s">
        <v>430</v>
      </c>
      <c r="K393" s="96">
        <v>0.625</v>
      </c>
      <c r="L393" s="96">
        <v>0.70833333333333337</v>
      </c>
      <c r="M393" s="80">
        <v>4</v>
      </c>
      <c r="N393" s="80">
        <f t="shared" si="21"/>
        <v>3</v>
      </c>
      <c r="O393" s="97">
        <f t="shared" si="20"/>
        <v>0</v>
      </c>
      <c r="P393" s="97">
        <f t="shared" si="22"/>
        <v>0</v>
      </c>
      <c r="Q393" s="97">
        <f t="shared" si="23"/>
        <v>0</v>
      </c>
    </row>
    <row r="394" spans="5:17" x14ac:dyDescent="0.25">
      <c r="E394" s="81" t="str">
        <f xml:space="preserve"> IF( VLOOKUP( F394, 'Gepland transport - SD tabel'!$E$14:$F$9013, 2, FALSE ) = "", "OverNight (ON)", "SameDay (SD)" )</f>
        <v>OverNight (ON)</v>
      </c>
      <c r="F394" s="94">
        <v>5307</v>
      </c>
      <c r="G394" s="80" t="s">
        <v>469</v>
      </c>
      <c r="H394" s="80" t="s">
        <v>470</v>
      </c>
      <c r="I394" s="95">
        <v>44869</v>
      </c>
      <c r="J394" s="80" t="s">
        <v>430</v>
      </c>
      <c r="K394" s="96">
        <v>0.625</v>
      </c>
      <c r="L394" s="96">
        <v>0.70833333333333337</v>
      </c>
      <c r="M394" s="80">
        <v>1</v>
      </c>
      <c r="N394" s="80">
        <f t="shared" si="21"/>
        <v>0</v>
      </c>
      <c r="O394" s="97">
        <f t="shared" si="20"/>
        <v>0</v>
      </c>
      <c r="P394" s="97">
        <f t="shared" si="22"/>
        <v>0</v>
      </c>
      <c r="Q394" s="97">
        <f t="shared" si="23"/>
        <v>0</v>
      </c>
    </row>
    <row r="395" spans="5:17" x14ac:dyDescent="0.25">
      <c r="E395" s="81" t="str">
        <f xml:space="preserve"> IF( VLOOKUP( F395, 'Gepland transport - SD tabel'!$E$14:$F$9013, 2, FALSE ) = "", "OverNight (ON)", "SameDay (SD)" )</f>
        <v>OverNight (ON)</v>
      </c>
      <c r="F395" s="94">
        <v>3315</v>
      </c>
      <c r="G395" s="80" t="s">
        <v>471</v>
      </c>
      <c r="H395" s="80" t="s">
        <v>78</v>
      </c>
      <c r="I395" s="95">
        <v>44869</v>
      </c>
      <c r="J395" s="80" t="s">
        <v>430</v>
      </c>
      <c r="K395" s="96">
        <v>0.625</v>
      </c>
      <c r="L395" s="96">
        <v>0.70833333333333337</v>
      </c>
      <c r="M395" s="80">
        <v>1</v>
      </c>
      <c r="N395" s="80">
        <f t="shared" si="21"/>
        <v>0</v>
      </c>
      <c r="O395" s="97">
        <f t="shared" si="20"/>
        <v>0</v>
      </c>
      <c r="P395" s="97">
        <f t="shared" si="22"/>
        <v>0</v>
      </c>
      <c r="Q395" s="97">
        <f t="shared" si="23"/>
        <v>0</v>
      </c>
    </row>
    <row r="396" spans="5:17" x14ac:dyDescent="0.25">
      <c r="E396" s="81" t="str">
        <f xml:space="preserve"> IF( VLOOKUP( F396, 'Gepland transport - SD tabel'!$E$14:$F$9013, 2, FALSE ) = "", "OverNight (ON)", "SameDay (SD)" )</f>
        <v>OverNight (ON)</v>
      </c>
      <c r="F396" s="94">
        <v>3232</v>
      </c>
      <c r="G396" s="80" t="s">
        <v>242</v>
      </c>
      <c r="H396" s="80" t="s">
        <v>279</v>
      </c>
      <c r="I396" s="95">
        <v>44869</v>
      </c>
      <c r="J396" s="80" t="s">
        <v>430</v>
      </c>
      <c r="K396" s="96">
        <v>0.33333333333333331</v>
      </c>
      <c r="L396" s="96">
        <v>0.41666666666666663</v>
      </c>
      <c r="M396" s="80">
        <v>1</v>
      </c>
      <c r="N396" s="80">
        <f t="shared" si="21"/>
        <v>0</v>
      </c>
      <c r="O396" s="97">
        <f t="shared" si="20"/>
        <v>0</v>
      </c>
      <c r="P396" s="97">
        <f t="shared" si="22"/>
        <v>0</v>
      </c>
      <c r="Q396" s="97">
        <f t="shared" si="23"/>
        <v>0</v>
      </c>
    </row>
    <row r="397" spans="5:17" x14ac:dyDescent="0.25">
      <c r="E397" s="81" t="str">
        <f xml:space="preserve"> IF( VLOOKUP( F397, 'Gepland transport - SD tabel'!$E$14:$F$9013, 2, FALSE ) = "", "OverNight (ON)", "SameDay (SD)" )</f>
        <v>OverNight (ON)</v>
      </c>
      <c r="F397" s="94">
        <v>5143</v>
      </c>
      <c r="G397" s="80" t="s">
        <v>472</v>
      </c>
      <c r="H397" s="80" t="s">
        <v>222</v>
      </c>
      <c r="I397" s="95">
        <v>44869</v>
      </c>
      <c r="J397" s="80" t="s">
        <v>430</v>
      </c>
      <c r="K397" s="96">
        <v>0.625</v>
      </c>
      <c r="L397" s="96">
        <v>0.70833333333333337</v>
      </c>
      <c r="M397" s="80">
        <v>3</v>
      </c>
      <c r="N397" s="80">
        <f t="shared" si="21"/>
        <v>2</v>
      </c>
      <c r="O397" s="97">
        <f t="shared" si="20"/>
        <v>0</v>
      </c>
      <c r="P397" s="97">
        <f t="shared" si="22"/>
        <v>0</v>
      </c>
      <c r="Q397" s="97">
        <f t="shared" si="23"/>
        <v>0</v>
      </c>
    </row>
    <row r="398" spans="5:17" x14ac:dyDescent="0.25">
      <c r="E398" s="81" t="str">
        <f xml:space="preserve"> IF( VLOOKUP( F398, 'Gepland transport - SD tabel'!$E$14:$F$9013, 2, FALSE ) = "", "OverNight (ON)", "SameDay (SD)" )</f>
        <v>OverNight (ON)</v>
      </c>
      <c r="F398" s="94">
        <v>3299</v>
      </c>
      <c r="G398" s="80" t="s">
        <v>99</v>
      </c>
      <c r="H398" s="80" t="s">
        <v>473</v>
      </c>
      <c r="I398" s="95">
        <v>44869</v>
      </c>
      <c r="J398" s="80" t="s">
        <v>430</v>
      </c>
      <c r="K398" s="96">
        <v>0.625</v>
      </c>
      <c r="L398" s="96">
        <v>0.70833333333333337</v>
      </c>
      <c r="M398" s="80">
        <v>1</v>
      </c>
      <c r="N398" s="80">
        <f t="shared" si="21"/>
        <v>0</v>
      </c>
      <c r="O398" s="97">
        <f t="shared" si="20"/>
        <v>0</v>
      </c>
      <c r="P398" s="97">
        <f t="shared" si="22"/>
        <v>0</v>
      </c>
      <c r="Q398" s="97">
        <f t="shared" si="23"/>
        <v>0</v>
      </c>
    </row>
    <row r="399" spans="5:17" x14ac:dyDescent="0.25">
      <c r="E399" s="81" t="str">
        <f xml:space="preserve"> IF( VLOOKUP( F399, 'Gepland transport - SD tabel'!$E$14:$F$9013, 2, FALSE ) = "", "OverNight (ON)", "SameDay (SD)" )</f>
        <v>OverNight (ON)</v>
      </c>
      <c r="F399" s="94">
        <v>3087</v>
      </c>
      <c r="G399" s="80" t="s">
        <v>474</v>
      </c>
      <c r="H399" s="80" t="s">
        <v>86</v>
      </c>
      <c r="I399" s="95">
        <v>44869</v>
      </c>
      <c r="J399" s="80" t="s">
        <v>430</v>
      </c>
      <c r="K399" s="96">
        <v>0.75</v>
      </c>
      <c r="L399" s="96">
        <v>0.83333333333333337</v>
      </c>
      <c r="M399" s="80">
        <v>1</v>
      </c>
      <c r="N399" s="80">
        <f t="shared" si="21"/>
        <v>0</v>
      </c>
      <c r="O399" s="97">
        <f t="shared" si="20"/>
        <v>0</v>
      </c>
      <c r="P399" s="97">
        <f t="shared" si="22"/>
        <v>0</v>
      </c>
      <c r="Q399" s="97">
        <f t="shared" si="23"/>
        <v>0</v>
      </c>
    </row>
    <row r="400" spans="5:17" x14ac:dyDescent="0.25">
      <c r="E400" s="81" t="str">
        <f xml:space="preserve"> IF( VLOOKUP( F400, 'Gepland transport - SD tabel'!$E$14:$F$9013, 2, FALSE ) = "", "OverNight (ON)", "SameDay (SD)" )</f>
        <v>OverNight (ON)</v>
      </c>
      <c r="F400" s="94">
        <v>4251</v>
      </c>
      <c r="G400" s="80" t="s">
        <v>475</v>
      </c>
      <c r="H400" s="80" t="s">
        <v>476</v>
      </c>
      <c r="I400" s="95">
        <v>44869</v>
      </c>
      <c r="J400" s="80" t="s">
        <v>430</v>
      </c>
      <c r="K400" s="96">
        <v>0.375</v>
      </c>
      <c r="L400" s="96">
        <v>0.45833333333333331</v>
      </c>
      <c r="M400" s="80">
        <v>2</v>
      </c>
      <c r="N400" s="80">
        <f t="shared" si="21"/>
        <v>1</v>
      </c>
      <c r="O400" s="97">
        <f t="shared" si="20"/>
        <v>0</v>
      </c>
      <c r="P400" s="97">
        <f t="shared" si="22"/>
        <v>0</v>
      </c>
      <c r="Q400" s="97">
        <f t="shared" si="23"/>
        <v>0</v>
      </c>
    </row>
    <row r="401" spans="5:17" x14ac:dyDescent="0.25">
      <c r="E401" s="81" t="str">
        <f xml:space="preserve"> IF( VLOOKUP( F401, 'Gepland transport - SD tabel'!$E$14:$F$9013, 2, FALSE ) = "", "OverNight (ON)", "SameDay (SD)" )</f>
        <v>OverNight (ON)</v>
      </c>
      <c r="F401" s="94">
        <v>4847</v>
      </c>
      <c r="G401" s="80" t="s">
        <v>238</v>
      </c>
      <c r="H401" s="80" t="s">
        <v>477</v>
      </c>
      <c r="I401" s="95">
        <v>44869</v>
      </c>
      <c r="J401" s="80" t="s">
        <v>430</v>
      </c>
      <c r="K401" s="96">
        <v>0.75</v>
      </c>
      <c r="L401" s="96">
        <v>0.83333333333333337</v>
      </c>
      <c r="M401" s="80">
        <v>1</v>
      </c>
      <c r="N401" s="80">
        <f t="shared" si="21"/>
        <v>0</v>
      </c>
      <c r="O401" s="97">
        <f t="shared" si="20"/>
        <v>0</v>
      </c>
      <c r="P401" s="97">
        <f t="shared" si="22"/>
        <v>0</v>
      </c>
      <c r="Q401" s="97">
        <f t="shared" si="23"/>
        <v>0</v>
      </c>
    </row>
    <row r="402" spans="5:17" x14ac:dyDescent="0.25">
      <c r="E402" s="81" t="str">
        <f xml:space="preserve"> IF( VLOOKUP( F402, 'Gepland transport - SD tabel'!$E$14:$F$9013, 2, FALSE ) = "", "OverNight (ON)", "SameDay (SD)" )</f>
        <v>OverNight (ON)</v>
      </c>
      <c r="F402" s="94">
        <v>2272</v>
      </c>
      <c r="G402" s="80" t="s">
        <v>157</v>
      </c>
      <c r="H402" s="80" t="s">
        <v>478</v>
      </c>
      <c r="I402" s="95">
        <v>44869</v>
      </c>
      <c r="J402" s="80" t="s">
        <v>430</v>
      </c>
      <c r="K402" s="96">
        <v>0.375</v>
      </c>
      <c r="L402" s="96">
        <v>0.45833333333333331</v>
      </c>
      <c r="M402" s="80">
        <v>1</v>
      </c>
      <c r="N402" s="80">
        <f t="shared" si="21"/>
        <v>0</v>
      </c>
      <c r="O402" s="97">
        <f t="shared" si="20"/>
        <v>0</v>
      </c>
      <c r="P402" s="97">
        <f t="shared" si="22"/>
        <v>0</v>
      </c>
      <c r="Q402" s="97">
        <f t="shared" si="23"/>
        <v>0</v>
      </c>
    </row>
    <row r="403" spans="5:17" x14ac:dyDescent="0.25">
      <c r="E403" s="81" t="str">
        <f xml:space="preserve"> IF( VLOOKUP( F403, 'Gepland transport - SD tabel'!$E$14:$F$9013, 2, FALSE ) = "", "OverNight (ON)", "SameDay (SD)" )</f>
        <v>OverNight (ON)</v>
      </c>
      <c r="F403" s="94">
        <v>2435</v>
      </c>
      <c r="G403" s="80" t="s">
        <v>479</v>
      </c>
      <c r="H403" s="80" t="s">
        <v>480</v>
      </c>
      <c r="I403" s="95">
        <v>44869</v>
      </c>
      <c r="J403" s="80" t="s">
        <v>430</v>
      </c>
      <c r="K403" s="96">
        <v>0.375</v>
      </c>
      <c r="L403" s="96">
        <v>0.45833333333333331</v>
      </c>
      <c r="M403" s="80">
        <v>1</v>
      </c>
      <c r="N403" s="80">
        <f t="shared" si="21"/>
        <v>0</v>
      </c>
      <c r="O403" s="97">
        <f t="shared" si="20"/>
        <v>0</v>
      </c>
      <c r="P403" s="97">
        <f t="shared" si="22"/>
        <v>0</v>
      </c>
      <c r="Q403" s="97">
        <f t="shared" si="23"/>
        <v>0</v>
      </c>
    </row>
    <row r="404" spans="5:17" x14ac:dyDescent="0.25">
      <c r="E404" s="81" t="str">
        <f xml:space="preserve"> IF( VLOOKUP( F404, 'Gepland transport - SD tabel'!$E$14:$F$9013, 2, FALSE ) = "", "OverNight (ON)", "SameDay (SD)" )</f>
        <v>OverNight (ON)</v>
      </c>
      <c r="F404" s="94">
        <v>3205</v>
      </c>
      <c r="G404" s="80" t="s">
        <v>481</v>
      </c>
      <c r="H404" s="80" t="s">
        <v>134</v>
      </c>
      <c r="I404" s="95">
        <v>44869</v>
      </c>
      <c r="J404" s="80" t="s">
        <v>430</v>
      </c>
      <c r="K404" s="96">
        <v>0.375</v>
      </c>
      <c r="L404" s="96">
        <v>0.45833333333333331</v>
      </c>
      <c r="M404" s="80">
        <v>1</v>
      </c>
      <c r="N404" s="80">
        <f t="shared" si="21"/>
        <v>0</v>
      </c>
      <c r="O404" s="97">
        <f t="shared" si="20"/>
        <v>0</v>
      </c>
      <c r="P404" s="97">
        <f t="shared" si="22"/>
        <v>0</v>
      </c>
      <c r="Q404" s="97">
        <f t="shared" si="23"/>
        <v>0</v>
      </c>
    </row>
    <row r="405" spans="5:17" x14ac:dyDescent="0.25">
      <c r="E405" s="81" t="str">
        <f xml:space="preserve"> IF( VLOOKUP( F405, 'Gepland transport - SD tabel'!$E$14:$F$9013, 2, FALSE ) = "", "OverNight (ON)", "SameDay (SD)" )</f>
        <v>OverNight (ON)</v>
      </c>
      <c r="F405" s="94">
        <v>2716</v>
      </c>
      <c r="G405" s="80" t="s">
        <v>482</v>
      </c>
      <c r="H405" s="80" t="s">
        <v>127</v>
      </c>
      <c r="I405" s="95">
        <v>44869</v>
      </c>
      <c r="J405" s="80" t="s">
        <v>430</v>
      </c>
      <c r="K405" s="96">
        <v>0.625</v>
      </c>
      <c r="L405" s="96">
        <v>0.70833333333333337</v>
      </c>
      <c r="M405" s="80">
        <v>1</v>
      </c>
      <c r="N405" s="80">
        <f t="shared" si="21"/>
        <v>0</v>
      </c>
      <c r="O405" s="97">
        <f t="shared" si="20"/>
        <v>0</v>
      </c>
      <c r="P405" s="97">
        <f t="shared" si="22"/>
        <v>0</v>
      </c>
      <c r="Q405" s="97">
        <f t="shared" si="23"/>
        <v>0</v>
      </c>
    </row>
    <row r="406" spans="5:17" x14ac:dyDescent="0.25">
      <c r="E406" s="81" t="str">
        <f xml:space="preserve"> IF( VLOOKUP( F406, 'Gepland transport - SD tabel'!$E$14:$F$9013, 2, FALSE ) = "", "OverNight (ON)", "SameDay (SD)" )</f>
        <v>OverNight (ON)</v>
      </c>
      <c r="F406" s="94">
        <v>1784</v>
      </c>
      <c r="G406" s="80" t="s">
        <v>171</v>
      </c>
      <c r="H406" s="80" t="s">
        <v>483</v>
      </c>
      <c r="I406" s="95">
        <v>44869</v>
      </c>
      <c r="J406" s="80" t="s">
        <v>430</v>
      </c>
      <c r="K406" s="96">
        <v>0.375</v>
      </c>
      <c r="L406" s="96">
        <v>0.45833333333333331</v>
      </c>
      <c r="M406" s="80">
        <v>1</v>
      </c>
      <c r="N406" s="80">
        <f t="shared" si="21"/>
        <v>0</v>
      </c>
      <c r="O406" s="97">
        <f t="shared" si="20"/>
        <v>0</v>
      </c>
      <c r="P406" s="97">
        <f t="shared" si="22"/>
        <v>0</v>
      </c>
      <c r="Q406" s="97">
        <f t="shared" si="23"/>
        <v>0</v>
      </c>
    </row>
    <row r="407" spans="5:17" x14ac:dyDescent="0.25">
      <c r="E407" s="81" t="str">
        <f xml:space="preserve"> IF( VLOOKUP( F407, 'Gepland transport - SD tabel'!$E$14:$F$9013, 2, FALSE ) = "", "OverNight (ON)", "SameDay (SD)" )</f>
        <v>OverNight (ON)</v>
      </c>
      <c r="F407" s="94">
        <v>3223</v>
      </c>
      <c r="G407" s="80" t="s">
        <v>386</v>
      </c>
      <c r="H407" s="80" t="s">
        <v>367</v>
      </c>
      <c r="I407" s="95">
        <v>44869</v>
      </c>
      <c r="J407" s="80" t="s">
        <v>430</v>
      </c>
      <c r="K407" s="96">
        <v>0.625</v>
      </c>
      <c r="L407" s="96">
        <v>0.70833333333333337</v>
      </c>
      <c r="M407" s="80">
        <v>1</v>
      </c>
      <c r="N407" s="80">
        <f t="shared" si="21"/>
        <v>0</v>
      </c>
      <c r="O407" s="97">
        <f t="shared" ref="O407:O470" si="24" xml:space="preserve"> N407 * $F$16</f>
        <v>0</v>
      </c>
      <c r="P407" s="97">
        <f t="shared" si="22"/>
        <v>0</v>
      </c>
      <c r="Q407" s="97">
        <f t="shared" si="23"/>
        <v>0</v>
      </c>
    </row>
    <row r="408" spans="5:17" x14ac:dyDescent="0.25">
      <c r="E408" s="81" t="str">
        <f xml:space="preserve"> IF( VLOOKUP( F408, 'Gepland transport - SD tabel'!$E$14:$F$9013, 2, FALSE ) = "", "OverNight (ON)", "SameDay (SD)" )</f>
        <v>OverNight (ON)</v>
      </c>
      <c r="F408" s="94">
        <v>2624</v>
      </c>
      <c r="G408" s="80" t="s">
        <v>484</v>
      </c>
      <c r="H408" s="80" t="s">
        <v>315</v>
      </c>
      <c r="I408" s="95">
        <v>44869</v>
      </c>
      <c r="J408" s="80" t="s">
        <v>430</v>
      </c>
      <c r="K408" s="96">
        <v>0.75</v>
      </c>
      <c r="L408" s="96">
        <v>0.83333333333333337</v>
      </c>
      <c r="M408" s="80">
        <v>1</v>
      </c>
      <c r="N408" s="80">
        <f t="shared" ref="N408:N471" si="25" xml:space="preserve"> M408 - 1</f>
        <v>0</v>
      </c>
      <c r="O408" s="97">
        <f t="shared" si="24"/>
        <v>0</v>
      </c>
      <c r="P408" s="97">
        <f t="shared" ref="P408:P471" si="26" xml:space="preserve"> IF( E408 = "SameDay (SD)", $F$12, $F$14 )</f>
        <v>0</v>
      </c>
      <c r="Q408" s="97">
        <f t="shared" ref="Q408:Q471" si="27" xml:space="preserve"> O408 + P408</f>
        <v>0</v>
      </c>
    </row>
    <row r="409" spans="5:17" x14ac:dyDescent="0.25">
      <c r="E409" s="81" t="str">
        <f xml:space="preserve"> IF( VLOOKUP( F409, 'Gepland transport - SD tabel'!$E$14:$F$9013, 2, FALSE ) = "", "OverNight (ON)", "SameDay (SD)" )</f>
        <v>OverNight (ON)</v>
      </c>
      <c r="F409" s="94">
        <v>4386</v>
      </c>
      <c r="G409" s="80" t="s">
        <v>485</v>
      </c>
      <c r="H409" s="80" t="s">
        <v>76</v>
      </c>
      <c r="I409" s="95">
        <v>44869</v>
      </c>
      <c r="J409" s="80" t="s">
        <v>430</v>
      </c>
      <c r="K409" s="96">
        <v>0.41666666666666669</v>
      </c>
      <c r="L409" s="96">
        <v>0.5</v>
      </c>
      <c r="M409" s="80">
        <v>1</v>
      </c>
      <c r="N409" s="80">
        <f t="shared" si="25"/>
        <v>0</v>
      </c>
      <c r="O409" s="97">
        <f t="shared" si="24"/>
        <v>0</v>
      </c>
      <c r="P409" s="97">
        <f t="shared" si="26"/>
        <v>0</v>
      </c>
      <c r="Q409" s="97">
        <f t="shared" si="27"/>
        <v>0</v>
      </c>
    </row>
    <row r="410" spans="5:17" x14ac:dyDescent="0.25">
      <c r="E410" s="81" t="str">
        <f xml:space="preserve"> IF( VLOOKUP( F410, 'Gepland transport - SD tabel'!$E$14:$F$9013, 2, FALSE ) = "", "OverNight (ON)", "SameDay (SD)" )</f>
        <v>OverNight (ON)</v>
      </c>
      <c r="F410" s="94">
        <v>5628</v>
      </c>
      <c r="G410" s="80" t="s">
        <v>266</v>
      </c>
      <c r="H410" s="80" t="s">
        <v>162</v>
      </c>
      <c r="I410" s="95">
        <v>44869</v>
      </c>
      <c r="J410" s="80" t="s">
        <v>430</v>
      </c>
      <c r="K410" s="96">
        <v>0.33333333333333331</v>
      </c>
      <c r="L410" s="96">
        <v>0.41666666666666663</v>
      </c>
      <c r="M410" s="80">
        <v>1</v>
      </c>
      <c r="N410" s="80">
        <f t="shared" si="25"/>
        <v>0</v>
      </c>
      <c r="O410" s="97">
        <f t="shared" si="24"/>
        <v>0</v>
      </c>
      <c r="P410" s="97">
        <f t="shared" si="26"/>
        <v>0</v>
      </c>
      <c r="Q410" s="97">
        <f t="shared" si="27"/>
        <v>0</v>
      </c>
    </row>
    <row r="411" spans="5:17" x14ac:dyDescent="0.25">
      <c r="E411" s="81" t="str">
        <f xml:space="preserve"> IF( VLOOKUP( F411, 'Gepland transport - SD tabel'!$E$14:$F$9013, 2, FALSE ) = "", "OverNight (ON)", "SameDay (SD)" )</f>
        <v>OverNight (ON)</v>
      </c>
      <c r="F411" s="94">
        <v>2692</v>
      </c>
      <c r="G411" s="80" t="s">
        <v>142</v>
      </c>
      <c r="H411" s="80" t="s">
        <v>486</v>
      </c>
      <c r="I411" s="95">
        <v>44869</v>
      </c>
      <c r="J411" s="80" t="s">
        <v>430</v>
      </c>
      <c r="K411" s="96">
        <v>0.33333333333333331</v>
      </c>
      <c r="L411" s="96">
        <v>0.41666666666666663</v>
      </c>
      <c r="M411" s="80">
        <v>2</v>
      </c>
      <c r="N411" s="80">
        <f t="shared" si="25"/>
        <v>1</v>
      </c>
      <c r="O411" s="97">
        <f t="shared" si="24"/>
        <v>0</v>
      </c>
      <c r="P411" s="97">
        <f t="shared" si="26"/>
        <v>0</v>
      </c>
      <c r="Q411" s="97">
        <f t="shared" si="27"/>
        <v>0</v>
      </c>
    </row>
    <row r="412" spans="5:17" x14ac:dyDescent="0.25">
      <c r="E412" s="81" t="str">
        <f xml:space="preserve"> IF( VLOOKUP( F412, 'Gepland transport - SD tabel'!$E$14:$F$9013, 2, FALSE ) = "", "OverNight (ON)", "SameDay (SD)" )</f>
        <v>OverNight (ON)</v>
      </c>
      <c r="F412" s="94">
        <v>3262</v>
      </c>
      <c r="G412" s="80" t="s">
        <v>487</v>
      </c>
      <c r="H412" s="80" t="s">
        <v>203</v>
      </c>
      <c r="I412" s="95">
        <v>44869</v>
      </c>
      <c r="J412" s="80" t="s">
        <v>430</v>
      </c>
      <c r="K412" s="96">
        <v>0.625</v>
      </c>
      <c r="L412" s="96">
        <v>0.70833333333333337</v>
      </c>
      <c r="M412" s="80">
        <v>1</v>
      </c>
      <c r="N412" s="80">
        <f t="shared" si="25"/>
        <v>0</v>
      </c>
      <c r="O412" s="97">
        <f t="shared" si="24"/>
        <v>0</v>
      </c>
      <c r="P412" s="97">
        <f t="shared" si="26"/>
        <v>0</v>
      </c>
      <c r="Q412" s="97">
        <f t="shared" si="27"/>
        <v>0</v>
      </c>
    </row>
    <row r="413" spans="5:17" x14ac:dyDescent="0.25">
      <c r="E413" s="81" t="str">
        <f xml:space="preserve"> IF( VLOOKUP( F413, 'Gepland transport - SD tabel'!$E$14:$F$9013, 2, FALSE ) = "", "OverNight (ON)", "SameDay (SD)" )</f>
        <v>OverNight (ON)</v>
      </c>
      <c r="F413" s="94">
        <v>3134</v>
      </c>
      <c r="G413" s="80" t="s">
        <v>488</v>
      </c>
      <c r="H413" s="80" t="s">
        <v>277</v>
      </c>
      <c r="I413" s="95">
        <v>44869</v>
      </c>
      <c r="J413" s="80" t="s">
        <v>430</v>
      </c>
      <c r="K413" s="96">
        <v>0.75</v>
      </c>
      <c r="L413" s="96">
        <v>0.83333333333333337</v>
      </c>
      <c r="M413" s="80">
        <v>1</v>
      </c>
      <c r="N413" s="80">
        <f t="shared" si="25"/>
        <v>0</v>
      </c>
      <c r="O413" s="97">
        <f t="shared" si="24"/>
        <v>0</v>
      </c>
      <c r="P413" s="97">
        <f t="shared" si="26"/>
        <v>0</v>
      </c>
      <c r="Q413" s="97">
        <f t="shared" si="27"/>
        <v>0</v>
      </c>
    </row>
    <row r="414" spans="5:17" x14ac:dyDescent="0.25">
      <c r="E414" s="81" t="str">
        <f xml:space="preserve"> IF( VLOOKUP( F414, 'Gepland transport - SD tabel'!$E$14:$F$9013, 2, FALSE ) = "", "OverNight (ON)", "SameDay (SD)" )</f>
        <v>OverNight (ON)</v>
      </c>
      <c r="F414" s="94">
        <v>4617</v>
      </c>
      <c r="G414" s="80" t="s">
        <v>108</v>
      </c>
      <c r="H414" s="80" t="s">
        <v>298</v>
      </c>
      <c r="I414" s="95">
        <v>44869</v>
      </c>
      <c r="J414" s="80" t="s">
        <v>430</v>
      </c>
      <c r="K414" s="96">
        <v>0.625</v>
      </c>
      <c r="L414" s="96">
        <v>0.70833333333333337</v>
      </c>
      <c r="M414" s="80">
        <v>1</v>
      </c>
      <c r="N414" s="80">
        <f t="shared" si="25"/>
        <v>0</v>
      </c>
      <c r="O414" s="97">
        <f t="shared" si="24"/>
        <v>0</v>
      </c>
      <c r="P414" s="97">
        <f t="shared" si="26"/>
        <v>0</v>
      </c>
      <c r="Q414" s="97">
        <f t="shared" si="27"/>
        <v>0</v>
      </c>
    </row>
    <row r="415" spans="5:17" x14ac:dyDescent="0.25">
      <c r="E415" s="81" t="str">
        <f xml:space="preserve"> IF( VLOOKUP( F415, 'Gepland transport - SD tabel'!$E$14:$F$9013, 2, FALSE ) = "", "OverNight (ON)", "SameDay (SD)" )</f>
        <v>OverNight (ON)</v>
      </c>
      <c r="F415" s="94">
        <v>5626</v>
      </c>
      <c r="G415" s="80" t="s">
        <v>165</v>
      </c>
      <c r="H415" s="80" t="s">
        <v>162</v>
      </c>
      <c r="I415" s="95">
        <v>44869</v>
      </c>
      <c r="J415" s="80" t="s">
        <v>430</v>
      </c>
      <c r="K415" s="96">
        <v>0.375</v>
      </c>
      <c r="L415" s="96">
        <v>0.45833333333333331</v>
      </c>
      <c r="M415" s="80">
        <v>2</v>
      </c>
      <c r="N415" s="80">
        <f t="shared" si="25"/>
        <v>1</v>
      </c>
      <c r="O415" s="97">
        <f t="shared" si="24"/>
        <v>0</v>
      </c>
      <c r="P415" s="97">
        <f t="shared" si="26"/>
        <v>0</v>
      </c>
      <c r="Q415" s="97">
        <f t="shared" si="27"/>
        <v>0</v>
      </c>
    </row>
    <row r="416" spans="5:17" x14ac:dyDescent="0.25">
      <c r="E416" s="81" t="str">
        <f xml:space="preserve"> IF( VLOOKUP( F416, 'Gepland transport - SD tabel'!$E$14:$F$9013, 2, FALSE ) = "", "OverNight (ON)", "SameDay (SD)" )</f>
        <v>OverNight (ON)</v>
      </c>
      <c r="F416" s="94">
        <v>4472</v>
      </c>
      <c r="G416" s="80" t="s">
        <v>387</v>
      </c>
      <c r="H416" s="80" t="s">
        <v>388</v>
      </c>
      <c r="I416" s="95">
        <v>44869</v>
      </c>
      <c r="J416" s="80" t="s">
        <v>430</v>
      </c>
      <c r="K416" s="96">
        <v>0.375</v>
      </c>
      <c r="L416" s="96">
        <v>0.45833333333333331</v>
      </c>
      <c r="M416" s="80">
        <v>1</v>
      </c>
      <c r="N416" s="80">
        <f t="shared" si="25"/>
        <v>0</v>
      </c>
      <c r="O416" s="97">
        <f t="shared" si="24"/>
        <v>0</v>
      </c>
      <c r="P416" s="97">
        <f t="shared" si="26"/>
        <v>0</v>
      </c>
      <c r="Q416" s="97">
        <f t="shared" si="27"/>
        <v>0</v>
      </c>
    </row>
    <row r="417" spans="5:17" x14ac:dyDescent="0.25">
      <c r="E417" s="81" t="str">
        <f xml:space="preserve"> IF( VLOOKUP( F417, 'Gepland transport - SD tabel'!$E$14:$F$9013, 2, FALSE ) = "", "OverNight (ON)", "SameDay (SD)" )</f>
        <v>OverNight (ON)</v>
      </c>
      <c r="F417" s="94">
        <v>6522</v>
      </c>
      <c r="G417" s="80" t="s">
        <v>389</v>
      </c>
      <c r="H417" s="80" t="s">
        <v>390</v>
      </c>
      <c r="I417" s="95">
        <v>44869</v>
      </c>
      <c r="J417" s="80" t="s">
        <v>430</v>
      </c>
      <c r="K417" s="96">
        <v>0.375</v>
      </c>
      <c r="L417" s="96">
        <v>0.45833333333333331</v>
      </c>
      <c r="M417" s="80">
        <v>1</v>
      </c>
      <c r="N417" s="80">
        <f t="shared" si="25"/>
        <v>0</v>
      </c>
      <c r="O417" s="97">
        <f t="shared" si="24"/>
        <v>0</v>
      </c>
      <c r="P417" s="97">
        <f t="shared" si="26"/>
        <v>0</v>
      </c>
      <c r="Q417" s="97">
        <f t="shared" si="27"/>
        <v>0</v>
      </c>
    </row>
    <row r="418" spans="5:17" x14ac:dyDescent="0.25">
      <c r="E418" s="81" t="str">
        <f xml:space="preserve"> IF( VLOOKUP( F418, 'Gepland transport - SD tabel'!$E$14:$F$9013, 2, FALSE ) = "", "OverNight (ON)", "SameDay (SD)" )</f>
        <v>OverNight (ON)</v>
      </c>
      <c r="F418" s="94">
        <v>4328</v>
      </c>
      <c r="G418" s="80" t="s">
        <v>489</v>
      </c>
      <c r="H418" s="80" t="s">
        <v>292</v>
      </c>
      <c r="I418" s="95">
        <v>44869</v>
      </c>
      <c r="J418" s="80" t="s">
        <v>430</v>
      </c>
      <c r="K418" s="96">
        <v>0.33333333333333331</v>
      </c>
      <c r="L418" s="96">
        <v>0.41666666666666663</v>
      </c>
      <c r="M418" s="80">
        <v>1</v>
      </c>
      <c r="N418" s="80">
        <f t="shared" si="25"/>
        <v>0</v>
      </c>
      <c r="O418" s="97">
        <f t="shared" si="24"/>
        <v>0</v>
      </c>
      <c r="P418" s="97">
        <f t="shared" si="26"/>
        <v>0</v>
      </c>
      <c r="Q418" s="97">
        <f t="shared" si="27"/>
        <v>0</v>
      </c>
    </row>
    <row r="419" spans="5:17" x14ac:dyDescent="0.25">
      <c r="E419" s="81" t="str">
        <f xml:space="preserve"> IF( VLOOKUP( F419, 'Gepland transport - SD tabel'!$E$14:$F$9013, 2, FALSE ) = "", "OverNight (ON)", "SameDay (SD)" )</f>
        <v>OverNight (ON)</v>
      </c>
      <c r="F419" s="94">
        <v>5038</v>
      </c>
      <c r="G419" s="80" t="s">
        <v>142</v>
      </c>
      <c r="H419" s="80" t="s">
        <v>95</v>
      </c>
      <c r="I419" s="95">
        <v>44869</v>
      </c>
      <c r="J419" s="80" t="s">
        <v>430</v>
      </c>
      <c r="K419" s="96">
        <v>0.625</v>
      </c>
      <c r="L419" s="96">
        <v>0.70833333333333337</v>
      </c>
      <c r="M419" s="80">
        <v>1</v>
      </c>
      <c r="N419" s="80">
        <f t="shared" si="25"/>
        <v>0</v>
      </c>
      <c r="O419" s="97">
        <f t="shared" si="24"/>
        <v>0</v>
      </c>
      <c r="P419" s="97">
        <f t="shared" si="26"/>
        <v>0</v>
      </c>
      <c r="Q419" s="97">
        <f t="shared" si="27"/>
        <v>0</v>
      </c>
    </row>
    <row r="420" spans="5:17" x14ac:dyDescent="0.25">
      <c r="E420" s="81" t="str">
        <f xml:space="preserve"> IF( VLOOKUP( F420, 'Gepland transport - SD tabel'!$E$14:$F$9013, 2, FALSE ) = "", "OverNight (ON)", "SameDay (SD)" )</f>
        <v>OverNight (ON)</v>
      </c>
      <c r="F420" s="94">
        <v>3223</v>
      </c>
      <c r="G420" s="80" t="s">
        <v>170</v>
      </c>
      <c r="H420" s="80" t="s">
        <v>367</v>
      </c>
      <c r="I420" s="95">
        <v>44869</v>
      </c>
      <c r="J420" s="80" t="s">
        <v>430</v>
      </c>
      <c r="K420" s="96">
        <v>0.625</v>
      </c>
      <c r="L420" s="96">
        <v>0.70833333333333337</v>
      </c>
      <c r="M420" s="80">
        <v>1</v>
      </c>
      <c r="N420" s="80">
        <f t="shared" si="25"/>
        <v>0</v>
      </c>
      <c r="O420" s="97">
        <f t="shared" si="24"/>
        <v>0</v>
      </c>
      <c r="P420" s="97">
        <f t="shared" si="26"/>
        <v>0</v>
      </c>
      <c r="Q420" s="97">
        <f t="shared" si="27"/>
        <v>0</v>
      </c>
    </row>
    <row r="421" spans="5:17" x14ac:dyDescent="0.25">
      <c r="E421" s="81" t="str">
        <f xml:space="preserve"> IF( VLOOKUP( F421, 'Gepland transport - SD tabel'!$E$14:$F$9013, 2, FALSE ) = "", "OverNight (ON)", "SameDay (SD)" )</f>
        <v>OverNight (ON)</v>
      </c>
      <c r="F421" s="94">
        <v>4554</v>
      </c>
      <c r="G421" s="80" t="s">
        <v>490</v>
      </c>
      <c r="H421" s="80" t="s">
        <v>491</v>
      </c>
      <c r="I421" s="95">
        <v>44869</v>
      </c>
      <c r="J421" s="80" t="s">
        <v>430</v>
      </c>
      <c r="K421" s="96">
        <v>0.625</v>
      </c>
      <c r="L421" s="96">
        <v>0.70833333333333337</v>
      </c>
      <c r="M421" s="80">
        <v>1</v>
      </c>
      <c r="N421" s="80">
        <f t="shared" si="25"/>
        <v>0</v>
      </c>
      <c r="O421" s="97">
        <f t="shared" si="24"/>
        <v>0</v>
      </c>
      <c r="P421" s="97">
        <f t="shared" si="26"/>
        <v>0</v>
      </c>
      <c r="Q421" s="97">
        <f t="shared" si="27"/>
        <v>0</v>
      </c>
    </row>
    <row r="422" spans="5:17" x14ac:dyDescent="0.25">
      <c r="E422" s="81" t="str">
        <f xml:space="preserve"> IF( VLOOKUP( F422, 'Gepland transport - SD tabel'!$E$14:$F$9013, 2, FALSE ) = "", "OverNight (ON)", "SameDay (SD)" )</f>
        <v>OverNight (ON)</v>
      </c>
      <c r="F422" s="94">
        <v>2992</v>
      </c>
      <c r="G422" s="80" t="s">
        <v>492</v>
      </c>
      <c r="H422" s="80" t="s">
        <v>196</v>
      </c>
      <c r="I422" s="95">
        <v>44869</v>
      </c>
      <c r="J422" s="80" t="s">
        <v>430</v>
      </c>
      <c r="K422" s="96">
        <v>0.33333333333333331</v>
      </c>
      <c r="L422" s="96">
        <v>0.41666666666666663</v>
      </c>
      <c r="M422" s="80">
        <v>1</v>
      </c>
      <c r="N422" s="80">
        <f t="shared" si="25"/>
        <v>0</v>
      </c>
      <c r="O422" s="97">
        <f t="shared" si="24"/>
        <v>0</v>
      </c>
      <c r="P422" s="97">
        <f t="shared" si="26"/>
        <v>0</v>
      </c>
      <c r="Q422" s="97">
        <f t="shared" si="27"/>
        <v>0</v>
      </c>
    </row>
    <row r="423" spans="5:17" x14ac:dyDescent="0.25">
      <c r="E423" s="81" t="str">
        <f xml:space="preserve"> IF( VLOOKUP( F423, 'Gepland transport - SD tabel'!$E$14:$F$9013, 2, FALSE ) = "", "OverNight (ON)", "SameDay (SD)" )</f>
        <v>OverNight (ON)</v>
      </c>
      <c r="F423" s="94">
        <v>2498</v>
      </c>
      <c r="G423" s="80" t="s">
        <v>294</v>
      </c>
      <c r="H423" s="80" t="s">
        <v>102</v>
      </c>
      <c r="I423" s="95">
        <v>44869</v>
      </c>
      <c r="J423" s="80" t="s">
        <v>430</v>
      </c>
      <c r="K423" s="96">
        <v>0.33333333333333331</v>
      </c>
      <c r="L423" s="96">
        <v>0.41666666666666663</v>
      </c>
      <c r="M423" s="80">
        <v>1</v>
      </c>
      <c r="N423" s="80">
        <f t="shared" si="25"/>
        <v>0</v>
      </c>
      <c r="O423" s="97">
        <f t="shared" si="24"/>
        <v>0</v>
      </c>
      <c r="P423" s="97">
        <f t="shared" si="26"/>
        <v>0</v>
      </c>
      <c r="Q423" s="97">
        <f t="shared" si="27"/>
        <v>0</v>
      </c>
    </row>
    <row r="424" spans="5:17" x14ac:dyDescent="0.25">
      <c r="E424" s="81" t="str">
        <f xml:space="preserve"> IF( VLOOKUP( F424, 'Gepland transport - SD tabel'!$E$14:$F$9013, 2, FALSE ) = "", "OverNight (ON)", "SameDay (SD)" )</f>
        <v>OverNight (ON)</v>
      </c>
      <c r="F424" s="94">
        <v>1112</v>
      </c>
      <c r="G424" s="80" t="s">
        <v>416</v>
      </c>
      <c r="H424" s="80" t="s">
        <v>493</v>
      </c>
      <c r="I424" s="95">
        <v>44869</v>
      </c>
      <c r="J424" s="80" t="s">
        <v>430</v>
      </c>
      <c r="K424" s="96">
        <v>0.33333333333333331</v>
      </c>
      <c r="L424" s="96">
        <v>0.41666666666666663</v>
      </c>
      <c r="M424" s="80">
        <v>1</v>
      </c>
      <c r="N424" s="80">
        <f t="shared" si="25"/>
        <v>0</v>
      </c>
      <c r="O424" s="97">
        <f t="shared" si="24"/>
        <v>0</v>
      </c>
      <c r="P424" s="97">
        <f t="shared" si="26"/>
        <v>0</v>
      </c>
      <c r="Q424" s="97">
        <f t="shared" si="27"/>
        <v>0</v>
      </c>
    </row>
    <row r="425" spans="5:17" x14ac:dyDescent="0.25">
      <c r="E425" s="81" t="str">
        <f xml:space="preserve"> IF( VLOOKUP( F425, 'Gepland transport - SD tabel'!$E$14:$F$9013, 2, FALSE ) = "", "OverNight (ON)", "SameDay (SD)" )</f>
        <v>OverNight (ON)</v>
      </c>
      <c r="F425" s="94">
        <v>2914</v>
      </c>
      <c r="G425" s="80" t="s">
        <v>358</v>
      </c>
      <c r="H425" s="80" t="s">
        <v>213</v>
      </c>
      <c r="I425" s="95">
        <v>44869</v>
      </c>
      <c r="J425" s="80" t="s">
        <v>430</v>
      </c>
      <c r="K425" s="96">
        <v>0.75</v>
      </c>
      <c r="L425" s="96">
        <v>0.83333333333333337</v>
      </c>
      <c r="M425" s="80">
        <v>1</v>
      </c>
      <c r="N425" s="80">
        <f t="shared" si="25"/>
        <v>0</v>
      </c>
      <c r="O425" s="97">
        <f t="shared" si="24"/>
        <v>0</v>
      </c>
      <c r="P425" s="97">
        <f t="shared" si="26"/>
        <v>0</v>
      </c>
      <c r="Q425" s="97">
        <f t="shared" si="27"/>
        <v>0</v>
      </c>
    </row>
    <row r="426" spans="5:17" x14ac:dyDescent="0.25">
      <c r="E426" s="81" t="str">
        <f xml:space="preserve"> IF( VLOOKUP( F426, 'Gepland transport - SD tabel'!$E$14:$F$9013, 2, FALSE ) = "", "OverNight (ON)", "SameDay (SD)" )</f>
        <v>OverNight (ON)</v>
      </c>
      <c r="F426" s="94">
        <v>8101</v>
      </c>
      <c r="G426" s="80" t="s">
        <v>494</v>
      </c>
      <c r="H426" s="80" t="s">
        <v>495</v>
      </c>
      <c r="I426" s="95">
        <v>44869</v>
      </c>
      <c r="J426" s="80" t="s">
        <v>430</v>
      </c>
      <c r="K426" s="96">
        <v>0.625</v>
      </c>
      <c r="L426" s="96">
        <v>0.70833333333333337</v>
      </c>
      <c r="M426" s="80">
        <v>1</v>
      </c>
      <c r="N426" s="80">
        <f t="shared" si="25"/>
        <v>0</v>
      </c>
      <c r="O426" s="97">
        <f t="shared" si="24"/>
        <v>0</v>
      </c>
      <c r="P426" s="97">
        <f t="shared" si="26"/>
        <v>0</v>
      </c>
      <c r="Q426" s="97">
        <f t="shared" si="27"/>
        <v>0</v>
      </c>
    </row>
    <row r="427" spans="5:17" x14ac:dyDescent="0.25">
      <c r="E427" s="81" t="str">
        <f xml:space="preserve"> IF( VLOOKUP( F427, 'Gepland transport - SD tabel'!$E$14:$F$9013, 2, FALSE ) = "", "OverNight (ON)", "SameDay (SD)" )</f>
        <v>OverNight (ON)</v>
      </c>
      <c r="F427" s="94">
        <v>2971</v>
      </c>
      <c r="G427" s="80" t="s">
        <v>496</v>
      </c>
      <c r="H427" s="80" t="s">
        <v>497</v>
      </c>
      <c r="I427" s="95">
        <v>44869</v>
      </c>
      <c r="J427" s="80" t="s">
        <v>430</v>
      </c>
      <c r="K427" s="96">
        <v>0.75</v>
      </c>
      <c r="L427" s="96">
        <v>0.83333333333333337</v>
      </c>
      <c r="M427" s="80">
        <v>1</v>
      </c>
      <c r="N427" s="80">
        <f t="shared" si="25"/>
        <v>0</v>
      </c>
      <c r="O427" s="97">
        <f t="shared" si="24"/>
        <v>0</v>
      </c>
      <c r="P427" s="97">
        <f t="shared" si="26"/>
        <v>0</v>
      </c>
      <c r="Q427" s="97">
        <f t="shared" si="27"/>
        <v>0</v>
      </c>
    </row>
    <row r="428" spans="5:17" x14ac:dyDescent="0.25">
      <c r="E428" s="81" t="str">
        <f xml:space="preserve"> IF( VLOOKUP( F428, 'Gepland transport - SD tabel'!$E$14:$F$9013, 2, FALSE ) = "", "OverNight (ON)", "SameDay (SD)" )</f>
        <v>OverNight (ON)</v>
      </c>
      <c r="F428" s="94">
        <v>3083</v>
      </c>
      <c r="G428" s="80" t="s">
        <v>382</v>
      </c>
      <c r="H428" s="80" t="s">
        <v>86</v>
      </c>
      <c r="I428" s="95">
        <v>44869</v>
      </c>
      <c r="J428" s="80" t="s">
        <v>430</v>
      </c>
      <c r="K428" s="96">
        <v>0.625</v>
      </c>
      <c r="L428" s="96">
        <v>0.70833333333333337</v>
      </c>
      <c r="M428" s="80">
        <v>1</v>
      </c>
      <c r="N428" s="80">
        <f t="shared" si="25"/>
        <v>0</v>
      </c>
      <c r="O428" s="97">
        <f t="shared" si="24"/>
        <v>0</v>
      </c>
      <c r="P428" s="97">
        <f t="shared" si="26"/>
        <v>0</v>
      </c>
      <c r="Q428" s="97">
        <f t="shared" si="27"/>
        <v>0</v>
      </c>
    </row>
    <row r="429" spans="5:17" x14ac:dyDescent="0.25">
      <c r="E429" s="81" t="str">
        <f xml:space="preserve"> IF( VLOOKUP( F429, 'Gepland transport - SD tabel'!$E$14:$F$9013, 2, FALSE ) = "", "OverNight (ON)", "SameDay (SD)" )</f>
        <v>OverNight (ON)</v>
      </c>
      <c r="F429" s="94">
        <v>2921</v>
      </c>
      <c r="G429" s="80" t="s">
        <v>322</v>
      </c>
      <c r="H429" s="80" t="s">
        <v>190</v>
      </c>
      <c r="I429" s="95">
        <v>44869</v>
      </c>
      <c r="J429" s="80" t="s">
        <v>430</v>
      </c>
      <c r="K429" s="96">
        <v>0.75</v>
      </c>
      <c r="L429" s="96">
        <v>0.83333333333333337</v>
      </c>
      <c r="M429" s="80">
        <v>1</v>
      </c>
      <c r="N429" s="80">
        <f t="shared" si="25"/>
        <v>0</v>
      </c>
      <c r="O429" s="97">
        <f t="shared" si="24"/>
        <v>0</v>
      </c>
      <c r="P429" s="97">
        <f t="shared" si="26"/>
        <v>0</v>
      </c>
      <c r="Q429" s="97">
        <f t="shared" si="27"/>
        <v>0</v>
      </c>
    </row>
    <row r="430" spans="5:17" x14ac:dyDescent="0.25">
      <c r="E430" s="81" t="str">
        <f xml:space="preserve"> IF( VLOOKUP( F430, 'Gepland transport - SD tabel'!$E$14:$F$9013, 2, FALSE ) = "", "OverNight (ON)", "SameDay (SD)" )</f>
        <v>OverNight (ON)</v>
      </c>
      <c r="F430" s="94">
        <v>3021</v>
      </c>
      <c r="G430" s="80" t="s">
        <v>498</v>
      </c>
      <c r="H430" s="80" t="s">
        <v>86</v>
      </c>
      <c r="I430" s="95">
        <v>44869</v>
      </c>
      <c r="J430" s="80" t="s">
        <v>430</v>
      </c>
      <c r="K430" s="96">
        <v>0.625</v>
      </c>
      <c r="L430" s="96">
        <v>0.70833333333333337</v>
      </c>
      <c r="M430" s="80">
        <v>1</v>
      </c>
      <c r="N430" s="80">
        <f t="shared" si="25"/>
        <v>0</v>
      </c>
      <c r="O430" s="97">
        <f t="shared" si="24"/>
        <v>0</v>
      </c>
      <c r="P430" s="97">
        <f t="shared" si="26"/>
        <v>0</v>
      </c>
      <c r="Q430" s="97">
        <f t="shared" si="27"/>
        <v>0</v>
      </c>
    </row>
    <row r="431" spans="5:17" x14ac:dyDescent="0.25">
      <c r="E431" s="81" t="str">
        <f xml:space="preserve"> IF( VLOOKUP( F431, 'Gepland transport - SD tabel'!$E$14:$F$9013, 2, FALSE ) = "", "OverNight (ON)", "SameDay (SD)" )</f>
        <v>OverNight (ON)</v>
      </c>
      <c r="F431" s="94">
        <v>2351</v>
      </c>
      <c r="G431" s="80" t="s">
        <v>499</v>
      </c>
      <c r="H431" s="80" t="s">
        <v>500</v>
      </c>
      <c r="I431" s="95">
        <v>44869</v>
      </c>
      <c r="J431" s="80" t="s">
        <v>430</v>
      </c>
      <c r="K431" s="96">
        <v>0.625</v>
      </c>
      <c r="L431" s="96">
        <v>0.70833333333333337</v>
      </c>
      <c r="M431" s="80">
        <v>1</v>
      </c>
      <c r="N431" s="80">
        <f t="shared" si="25"/>
        <v>0</v>
      </c>
      <c r="O431" s="97">
        <f t="shared" si="24"/>
        <v>0</v>
      </c>
      <c r="P431" s="97">
        <f t="shared" si="26"/>
        <v>0</v>
      </c>
      <c r="Q431" s="97">
        <f t="shared" si="27"/>
        <v>0</v>
      </c>
    </row>
    <row r="432" spans="5:17" x14ac:dyDescent="0.25">
      <c r="E432" s="81" t="str">
        <f xml:space="preserve"> IF( VLOOKUP( F432, 'Gepland transport - SD tabel'!$E$14:$F$9013, 2, FALSE ) = "", "OverNight (ON)", "SameDay (SD)" )</f>
        <v>OverNight (ON)</v>
      </c>
      <c r="F432" s="94">
        <v>2803</v>
      </c>
      <c r="G432" s="80" t="s">
        <v>501</v>
      </c>
      <c r="H432" s="80" t="s">
        <v>177</v>
      </c>
      <c r="I432" s="95">
        <v>44869</v>
      </c>
      <c r="J432" s="80" t="s">
        <v>430</v>
      </c>
      <c r="K432" s="96">
        <v>0.625</v>
      </c>
      <c r="L432" s="96">
        <v>0.70833333333333337</v>
      </c>
      <c r="M432" s="80">
        <v>1</v>
      </c>
      <c r="N432" s="80">
        <f t="shared" si="25"/>
        <v>0</v>
      </c>
      <c r="O432" s="97">
        <f t="shared" si="24"/>
        <v>0</v>
      </c>
      <c r="P432" s="97">
        <f t="shared" si="26"/>
        <v>0</v>
      </c>
      <c r="Q432" s="97">
        <f t="shared" si="27"/>
        <v>0</v>
      </c>
    </row>
    <row r="433" spans="5:17" x14ac:dyDescent="0.25">
      <c r="E433" s="81" t="str">
        <f xml:space="preserve"> IF( VLOOKUP( F433, 'Gepland transport - SD tabel'!$E$14:$F$9013, 2, FALSE ) = "", "OverNight (ON)", "SameDay (SD)" )</f>
        <v>OverNight (ON)</v>
      </c>
      <c r="F433" s="94">
        <v>3077</v>
      </c>
      <c r="G433" s="80" t="s">
        <v>445</v>
      </c>
      <c r="H433" s="80" t="s">
        <v>86</v>
      </c>
      <c r="I433" s="95">
        <v>44869</v>
      </c>
      <c r="J433" s="80" t="s">
        <v>430</v>
      </c>
      <c r="K433" s="96">
        <v>0.75</v>
      </c>
      <c r="L433" s="96">
        <v>0.83333333333333337</v>
      </c>
      <c r="M433" s="80">
        <v>1</v>
      </c>
      <c r="N433" s="80">
        <f t="shared" si="25"/>
        <v>0</v>
      </c>
      <c r="O433" s="97">
        <f t="shared" si="24"/>
        <v>0</v>
      </c>
      <c r="P433" s="97">
        <f t="shared" si="26"/>
        <v>0</v>
      </c>
      <c r="Q433" s="97">
        <f t="shared" si="27"/>
        <v>0</v>
      </c>
    </row>
    <row r="434" spans="5:17" x14ac:dyDescent="0.25">
      <c r="E434" s="81" t="str">
        <f xml:space="preserve"> IF( VLOOKUP( F434, 'Gepland transport - SD tabel'!$E$14:$F$9013, 2, FALSE ) = "", "OverNight (ON)", "SameDay (SD)" )</f>
        <v>OverNight (ON)</v>
      </c>
      <c r="F434" s="94">
        <v>4268</v>
      </c>
      <c r="G434" s="80" t="s">
        <v>411</v>
      </c>
      <c r="H434" s="80" t="s">
        <v>502</v>
      </c>
      <c r="I434" s="95">
        <v>44869</v>
      </c>
      <c r="J434" s="80" t="s">
        <v>430</v>
      </c>
      <c r="K434" s="96">
        <v>0.625</v>
      </c>
      <c r="L434" s="96">
        <v>0.70833333333333337</v>
      </c>
      <c r="M434" s="80">
        <v>1</v>
      </c>
      <c r="N434" s="80">
        <f t="shared" si="25"/>
        <v>0</v>
      </c>
      <c r="O434" s="97">
        <f t="shared" si="24"/>
        <v>0</v>
      </c>
      <c r="P434" s="97">
        <f t="shared" si="26"/>
        <v>0</v>
      </c>
      <c r="Q434" s="97">
        <f t="shared" si="27"/>
        <v>0</v>
      </c>
    </row>
    <row r="435" spans="5:17" x14ac:dyDescent="0.25">
      <c r="E435" s="81" t="str">
        <f xml:space="preserve"> IF( VLOOKUP( F435, 'Gepland transport - SD tabel'!$E$14:$F$9013, 2, FALSE ) = "", "OverNight (ON)", "SameDay (SD)" )</f>
        <v>OverNight (ON)</v>
      </c>
      <c r="F435" s="94">
        <v>2263</v>
      </c>
      <c r="G435" s="80" t="s">
        <v>161</v>
      </c>
      <c r="H435" s="80" t="s">
        <v>301</v>
      </c>
      <c r="I435" s="95">
        <v>44869</v>
      </c>
      <c r="J435" s="80" t="s">
        <v>430</v>
      </c>
      <c r="K435" s="96">
        <v>0.625</v>
      </c>
      <c r="L435" s="96">
        <v>0.70833333333333337</v>
      </c>
      <c r="M435" s="80">
        <v>1</v>
      </c>
      <c r="N435" s="80">
        <f t="shared" si="25"/>
        <v>0</v>
      </c>
      <c r="O435" s="97">
        <f t="shared" si="24"/>
        <v>0</v>
      </c>
      <c r="P435" s="97">
        <f t="shared" si="26"/>
        <v>0</v>
      </c>
      <c r="Q435" s="97">
        <f t="shared" si="27"/>
        <v>0</v>
      </c>
    </row>
    <row r="436" spans="5:17" x14ac:dyDescent="0.25">
      <c r="E436" s="81" t="str">
        <f xml:space="preserve"> IF( VLOOKUP( F436, 'Gepland transport - SD tabel'!$E$14:$F$9013, 2, FALSE ) = "", "OverNight (ON)", "SameDay (SD)" )</f>
        <v>OverNight (ON)</v>
      </c>
      <c r="F436" s="94">
        <v>4416</v>
      </c>
      <c r="G436" s="80" t="s">
        <v>418</v>
      </c>
      <c r="H436" s="80" t="s">
        <v>432</v>
      </c>
      <c r="I436" s="95">
        <v>44869</v>
      </c>
      <c r="J436" s="80" t="s">
        <v>430</v>
      </c>
      <c r="K436" s="96">
        <v>0.625</v>
      </c>
      <c r="L436" s="96">
        <v>0.70833333333333337</v>
      </c>
      <c r="M436" s="80">
        <v>1</v>
      </c>
      <c r="N436" s="80">
        <f t="shared" si="25"/>
        <v>0</v>
      </c>
      <c r="O436" s="97">
        <f t="shared" si="24"/>
        <v>0</v>
      </c>
      <c r="P436" s="97">
        <f t="shared" si="26"/>
        <v>0</v>
      </c>
      <c r="Q436" s="97">
        <f t="shared" si="27"/>
        <v>0</v>
      </c>
    </row>
    <row r="437" spans="5:17" x14ac:dyDescent="0.25">
      <c r="E437" s="81" t="str">
        <f xml:space="preserve"> IF( VLOOKUP( F437, 'Gepland transport - SD tabel'!$E$14:$F$9013, 2, FALSE ) = "", "OverNight (ON)", "SameDay (SD)" )</f>
        <v>OverNight (ON)</v>
      </c>
      <c r="F437" s="94">
        <v>4871</v>
      </c>
      <c r="G437" s="80" t="s">
        <v>482</v>
      </c>
      <c r="H437" s="80" t="s">
        <v>299</v>
      </c>
      <c r="I437" s="95">
        <v>44869</v>
      </c>
      <c r="J437" s="80" t="s">
        <v>430</v>
      </c>
      <c r="K437" s="96">
        <v>0.625</v>
      </c>
      <c r="L437" s="96">
        <v>0.70833333333333337</v>
      </c>
      <c r="M437" s="80">
        <v>1</v>
      </c>
      <c r="N437" s="80">
        <f t="shared" si="25"/>
        <v>0</v>
      </c>
      <c r="O437" s="97">
        <f t="shared" si="24"/>
        <v>0</v>
      </c>
      <c r="P437" s="97">
        <f t="shared" si="26"/>
        <v>0</v>
      </c>
      <c r="Q437" s="97">
        <f t="shared" si="27"/>
        <v>0</v>
      </c>
    </row>
    <row r="438" spans="5:17" x14ac:dyDescent="0.25">
      <c r="E438" s="81" t="str">
        <f xml:space="preserve"> IF( VLOOKUP( F438, 'Gepland transport - SD tabel'!$E$14:$F$9013, 2, FALSE ) = "", "OverNight (ON)", "SameDay (SD)" )</f>
        <v>OverNight (ON)</v>
      </c>
      <c r="F438" s="94">
        <v>2524</v>
      </c>
      <c r="G438" s="80" t="s">
        <v>442</v>
      </c>
      <c r="H438" s="80" t="s">
        <v>102</v>
      </c>
      <c r="I438" s="95">
        <v>44869</v>
      </c>
      <c r="J438" s="80" t="s">
        <v>430</v>
      </c>
      <c r="K438" s="96">
        <v>0.625</v>
      </c>
      <c r="L438" s="96">
        <v>0.70833333333333337</v>
      </c>
      <c r="M438" s="80">
        <v>1</v>
      </c>
      <c r="N438" s="80">
        <f t="shared" si="25"/>
        <v>0</v>
      </c>
      <c r="O438" s="97">
        <f t="shared" si="24"/>
        <v>0</v>
      </c>
      <c r="P438" s="97">
        <f t="shared" si="26"/>
        <v>0</v>
      </c>
      <c r="Q438" s="97">
        <f t="shared" si="27"/>
        <v>0</v>
      </c>
    </row>
    <row r="439" spans="5:17" x14ac:dyDescent="0.25">
      <c r="E439" s="81" t="str">
        <f xml:space="preserve"> IF( VLOOKUP( F439, 'Gepland transport - SD tabel'!$E$14:$F$9013, 2, FALSE ) = "", "OverNight (ON)", "SameDay (SD)" )</f>
        <v>OverNight (ON)</v>
      </c>
      <c r="F439" s="94">
        <v>3072</v>
      </c>
      <c r="G439" s="80" t="s">
        <v>488</v>
      </c>
      <c r="H439" s="80" t="s">
        <v>86</v>
      </c>
      <c r="I439" s="95">
        <v>44869</v>
      </c>
      <c r="J439" s="80" t="s">
        <v>430</v>
      </c>
      <c r="K439" s="96">
        <v>0.625</v>
      </c>
      <c r="L439" s="96">
        <v>0.70833333333333337</v>
      </c>
      <c r="M439" s="80">
        <v>1</v>
      </c>
      <c r="N439" s="80">
        <f t="shared" si="25"/>
        <v>0</v>
      </c>
      <c r="O439" s="97">
        <f t="shared" si="24"/>
        <v>0</v>
      </c>
      <c r="P439" s="97">
        <f t="shared" si="26"/>
        <v>0</v>
      </c>
      <c r="Q439" s="97">
        <f t="shared" si="27"/>
        <v>0</v>
      </c>
    </row>
    <row r="440" spans="5:17" x14ac:dyDescent="0.25">
      <c r="E440" s="81" t="str">
        <f xml:space="preserve"> IF( VLOOKUP( F440, 'Gepland transport - SD tabel'!$E$14:$F$9013, 2, FALSE ) = "", "OverNight (ON)", "SameDay (SD)" )</f>
        <v>OverNight (ON)</v>
      </c>
      <c r="F440" s="94">
        <v>2574</v>
      </c>
      <c r="G440" s="80" t="s">
        <v>503</v>
      </c>
      <c r="H440" s="80" t="s">
        <v>422</v>
      </c>
      <c r="I440" s="95">
        <v>44869</v>
      </c>
      <c r="J440" s="80" t="s">
        <v>430</v>
      </c>
      <c r="K440" s="96">
        <v>0.75</v>
      </c>
      <c r="L440" s="96">
        <v>0.83333333333333337</v>
      </c>
      <c r="M440" s="80">
        <v>1</v>
      </c>
      <c r="N440" s="80">
        <f t="shared" si="25"/>
        <v>0</v>
      </c>
      <c r="O440" s="97">
        <f t="shared" si="24"/>
        <v>0</v>
      </c>
      <c r="P440" s="97">
        <f t="shared" si="26"/>
        <v>0</v>
      </c>
      <c r="Q440" s="97">
        <f t="shared" si="27"/>
        <v>0</v>
      </c>
    </row>
    <row r="441" spans="5:17" x14ac:dyDescent="0.25">
      <c r="E441" s="81" t="str">
        <f xml:space="preserve"> IF( VLOOKUP( F441, 'Gepland transport - SD tabel'!$E$14:$F$9013, 2, FALSE ) = "", "OverNight (ON)", "SameDay (SD)" )</f>
        <v>OverNight (ON)</v>
      </c>
      <c r="F441" s="94">
        <v>3328</v>
      </c>
      <c r="G441" s="80" t="s">
        <v>504</v>
      </c>
      <c r="H441" s="80" t="s">
        <v>78</v>
      </c>
      <c r="I441" s="95">
        <v>44869</v>
      </c>
      <c r="J441" s="80" t="s">
        <v>430</v>
      </c>
      <c r="K441" s="96">
        <v>0.625</v>
      </c>
      <c r="L441" s="96">
        <v>0.70833333333333337</v>
      </c>
      <c r="M441" s="80">
        <v>1</v>
      </c>
      <c r="N441" s="80">
        <f t="shared" si="25"/>
        <v>0</v>
      </c>
      <c r="O441" s="97">
        <f t="shared" si="24"/>
        <v>0</v>
      </c>
      <c r="P441" s="97">
        <f t="shared" si="26"/>
        <v>0</v>
      </c>
      <c r="Q441" s="97">
        <f t="shared" si="27"/>
        <v>0</v>
      </c>
    </row>
    <row r="442" spans="5:17" x14ac:dyDescent="0.25">
      <c r="E442" s="81" t="str">
        <f xml:space="preserve"> IF( VLOOKUP( F442, 'Gepland transport - SD tabel'!$E$14:$F$9013, 2, FALSE ) = "", "OverNight (ON)", "SameDay (SD)" )</f>
        <v>OverNight (ON)</v>
      </c>
      <c r="F442" s="94">
        <v>3404</v>
      </c>
      <c r="G442" s="80" t="s">
        <v>89</v>
      </c>
      <c r="H442" s="80" t="s">
        <v>505</v>
      </c>
      <c r="I442" s="95">
        <v>44869</v>
      </c>
      <c r="J442" s="80" t="s">
        <v>430</v>
      </c>
      <c r="K442" s="96">
        <v>0.75</v>
      </c>
      <c r="L442" s="96">
        <v>0.83333333333333337</v>
      </c>
      <c r="M442" s="80">
        <v>1</v>
      </c>
      <c r="N442" s="80">
        <f t="shared" si="25"/>
        <v>0</v>
      </c>
      <c r="O442" s="97">
        <f t="shared" si="24"/>
        <v>0</v>
      </c>
      <c r="P442" s="97">
        <f t="shared" si="26"/>
        <v>0</v>
      </c>
      <c r="Q442" s="97">
        <f t="shared" si="27"/>
        <v>0</v>
      </c>
    </row>
    <row r="443" spans="5:17" x14ac:dyDescent="0.25">
      <c r="E443" s="81" t="str">
        <f xml:space="preserve"> IF( VLOOKUP( F443, 'Gepland transport - SD tabel'!$E$14:$F$9013, 2, FALSE ) = "", "OverNight (ON)", "SameDay (SD)" )</f>
        <v>OverNight (ON)</v>
      </c>
      <c r="F443" s="94">
        <v>2995</v>
      </c>
      <c r="G443" s="80" t="s">
        <v>428</v>
      </c>
      <c r="H443" s="80" t="s">
        <v>506</v>
      </c>
      <c r="I443" s="95">
        <v>44869</v>
      </c>
      <c r="J443" s="80" t="s">
        <v>430</v>
      </c>
      <c r="K443" s="96">
        <v>0.75</v>
      </c>
      <c r="L443" s="96">
        <v>0.83333333333333337</v>
      </c>
      <c r="M443" s="80">
        <v>1</v>
      </c>
      <c r="N443" s="80">
        <f t="shared" si="25"/>
        <v>0</v>
      </c>
      <c r="O443" s="97">
        <f t="shared" si="24"/>
        <v>0</v>
      </c>
      <c r="P443" s="97">
        <f t="shared" si="26"/>
        <v>0</v>
      </c>
      <c r="Q443" s="97">
        <f t="shared" si="27"/>
        <v>0</v>
      </c>
    </row>
    <row r="444" spans="5:17" x14ac:dyDescent="0.25">
      <c r="E444" s="81" t="str">
        <f xml:space="preserve"> IF( VLOOKUP( F444, 'Gepland transport - SD tabel'!$E$14:$F$9013, 2, FALSE ) = "", "OverNight (ON)", "SameDay (SD)" )</f>
        <v>OverNight (ON)</v>
      </c>
      <c r="F444" s="94">
        <v>4931</v>
      </c>
      <c r="G444" s="80" t="s">
        <v>507</v>
      </c>
      <c r="H444" s="80" t="s">
        <v>508</v>
      </c>
      <c r="I444" s="95">
        <v>44869</v>
      </c>
      <c r="J444" s="80" t="s">
        <v>430</v>
      </c>
      <c r="K444" s="96">
        <v>0.625</v>
      </c>
      <c r="L444" s="96">
        <v>0.70833333333333337</v>
      </c>
      <c r="M444" s="80">
        <v>1</v>
      </c>
      <c r="N444" s="80">
        <f t="shared" si="25"/>
        <v>0</v>
      </c>
      <c r="O444" s="97">
        <f t="shared" si="24"/>
        <v>0</v>
      </c>
      <c r="P444" s="97">
        <f t="shared" si="26"/>
        <v>0</v>
      </c>
      <c r="Q444" s="97">
        <f t="shared" si="27"/>
        <v>0</v>
      </c>
    </row>
    <row r="445" spans="5:17" x14ac:dyDescent="0.25">
      <c r="E445" s="81" t="str">
        <f xml:space="preserve"> IF( VLOOKUP( F445, 'Gepland transport - SD tabel'!$E$14:$F$9013, 2, FALSE ) = "", "OverNight (ON)", "SameDay (SD)" )</f>
        <v>OverNight (ON)</v>
      </c>
      <c r="F445" s="94">
        <v>3068</v>
      </c>
      <c r="G445" s="80" t="s">
        <v>103</v>
      </c>
      <c r="H445" s="80" t="s">
        <v>86</v>
      </c>
      <c r="I445" s="95">
        <v>44869</v>
      </c>
      <c r="J445" s="80" t="s">
        <v>430</v>
      </c>
      <c r="K445" s="96">
        <v>0.75</v>
      </c>
      <c r="L445" s="96">
        <v>0.83333333333333337</v>
      </c>
      <c r="M445" s="80">
        <v>1</v>
      </c>
      <c r="N445" s="80">
        <f t="shared" si="25"/>
        <v>0</v>
      </c>
      <c r="O445" s="97">
        <f t="shared" si="24"/>
        <v>0</v>
      </c>
      <c r="P445" s="97">
        <f t="shared" si="26"/>
        <v>0</v>
      </c>
      <c r="Q445" s="97">
        <f t="shared" si="27"/>
        <v>0</v>
      </c>
    </row>
    <row r="446" spans="5:17" x14ac:dyDescent="0.25">
      <c r="E446" s="81" t="str">
        <f xml:space="preserve"> IF( VLOOKUP( F446, 'Gepland transport - SD tabel'!$E$14:$F$9013, 2, FALSE ) = "", "OverNight (ON)", "SameDay (SD)" )</f>
        <v>OverNight (ON)</v>
      </c>
      <c r="F446" s="94">
        <v>3522</v>
      </c>
      <c r="G446" s="80" t="s">
        <v>509</v>
      </c>
      <c r="H446" s="80" t="s">
        <v>107</v>
      </c>
      <c r="I446" s="95">
        <v>44869</v>
      </c>
      <c r="J446" s="80" t="s">
        <v>430</v>
      </c>
      <c r="K446" s="96">
        <v>0.41666666666666669</v>
      </c>
      <c r="L446" s="96">
        <v>0.5</v>
      </c>
      <c r="M446" s="80">
        <v>1</v>
      </c>
      <c r="N446" s="80">
        <f t="shared" si="25"/>
        <v>0</v>
      </c>
      <c r="O446" s="97">
        <f t="shared" si="24"/>
        <v>0</v>
      </c>
      <c r="P446" s="97">
        <f t="shared" si="26"/>
        <v>0</v>
      </c>
      <c r="Q446" s="97">
        <f t="shared" si="27"/>
        <v>0</v>
      </c>
    </row>
    <row r="447" spans="5:17" x14ac:dyDescent="0.25">
      <c r="E447" s="81" t="str">
        <f xml:space="preserve"> IF( VLOOKUP( F447, 'Gepland transport - SD tabel'!$E$14:$F$9013, 2, FALSE ) = "", "OverNight (ON)", "SameDay (SD)" )</f>
        <v>OverNight (ON)</v>
      </c>
      <c r="F447" s="94">
        <v>4834</v>
      </c>
      <c r="G447" s="80" t="s">
        <v>449</v>
      </c>
      <c r="H447" s="80" t="s">
        <v>80</v>
      </c>
      <c r="I447" s="95">
        <v>44869</v>
      </c>
      <c r="J447" s="80" t="s">
        <v>430</v>
      </c>
      <c r="K447" s="96">
        <v>0.625</v>
      </c>
      <c r="L447" s="96">
        <v>0.70833333333333337</v>
      </c>
      <c r="M447" s="80">
        <v>1</v>
      </c>
      <c r="N447" s="80">
        <f t="shared" si="25"/>
        <v>0</v>
      </c>
      <c r="O447" s="97">
        <f t="shared" si="24"/>
        <v>0</v>
      </c>
      <c r="P447" s="97">
        <f t="shared" si="26"/>
        <v>0</v>
      </c>
      <c r="Q447" s="97">
        <f t="shared" si="27"/>
        <v>0</v>
      </c>
    </row>
    <row r="448" spans="5:17" x14ac:dyDescent="0.25">
      <c r="E448" s="81" t="str">
        <f xml:space="preserve"> IF( VLOOKUP( F448, 'Gepland transport - SD tabel'!$E$14:$F$9013, 2, FALSE ) = "", "OverNight (ON)", "SameDay (SD)" )</f>
        <v>OverNight (ON)</v>
      </c>
      <c r="F448" s="94">
        <v>3122</v>
      </c>
      <c r="G448" s="80" t="s">
        <v>149</v>
      </c>
      <c r="H448" s="80" t="s">
        <v>88</v>
      </c>
      <c r="I448" s="95">
        <v>44869</v>
      </c>
      <c r="J448" s="80" t="s">
        <v>430</v>
      </c>
      <c r="K448" s="96">
        <v>0.625</v>
      </c>
      <c r="L448" s="96">
        <v>0.70833333333333337</v>
      </c>
      <c r="M448" s="80">
        <v>1</v>
      </c>
      <c r="N448" s="80">
        <f t="shared" si="25"/>
        <v>0</v>
      </c>
      <c r="O448" s="97">
        <f t="shared" si="24"/>
        <v>0</v>
      </c>
      <c r="P448" s="97">
        <f t="shared" si="26"/>
        <v>0</v>
      </c>
      <c r="Q448" s="97">
        <f t="shared" si="27"/>
        <v>0</v>
      </c>
    </row>
    <row r="449" spans="5:17" x14ac:dyDescent="0.25">
      <c r="E449" s="81" t="str">
        <f xml:space="preserve"> IF( VLOOKUP( F449, 'Gepland transport - SD tabel'!$E$14:$F$9013, 2, FALSE ) = "", "OverNight (ON)", "SameDay (SD)" )</f>
        <v>OverNight (ON)</v>
      </c>
      <c r="F449" s="94">
        <v>2631</v>
      </c>
      <c r="G449" s="80" t="s">
        <v>510</v>
      </c>
      <c r="H449" s="80" t="s">
        <v>511</v>
      </c>
      <c r="I449" s="95">
        <v>44869</v>
      </c>
      <c r="J449" s="80" t="s">
        <v>430</v>
      </c>
      <c r="K449" s="96">
        <v>0.75</v>
      </c>
      <c r="L449" s="96">
        <v>0.83333333333333337</v>
      </c>
      <c r="M449" s="80">
        <v>1</v>
      </c>
      <c r="N449" s="80">
        <f t="shared" si="25"/>
        <v>0</v>
      </c>
      <c r="O449" s="97">
        <f t="shared" si="24"/>
        <v>0</v>
      </c>
      <c r="P449" s="97">
        <f t="shared" si="26"/>
        <v>0</v>
      </c>
      <c r="Q449" s="97">
        <f t="shared" si="27"/>
        <v>0</v>
      </c>
    </row>
    <row r="450" spans="5:17" x14ac:dyDescent="0.25">
      <c r="E450" s="81" t="str">
        <f xml:space="preserve"> IF( VLOOKUP( F450, 'Gepland transport - SD tabel'!$E$14:$F$9013, 2, FALSE ) = "", "OverNight (ON)", "SameDay (SD)" )</f>
        <v>OverNight (ON)</v>
      </c>
      <c r="F450" s="94">
        <v>2281</v>
      </c>
      <c r="G450" s="80" t="s">
        <v>330</v>
      </c>
      <c r="H450" s="80" t="s">
        <v>372</v>
      </c>
      <c r="I450" s="95">
        <v>44869</v>
      </c>
      <c r="J450" s="80" t="s">
        <v>430</v>
      </c>
      <c r="K450" s="96">
        <v>0.75</v>
      </c>
      <c r="L450" s="96">
        <v>0.83333333333333337</v>
      </c>
      <c r="M450" s="80">
        <v>1</v>
      </c>
      <c r="N450" s="80">
        <f t="shared" si="25"/>
        <v>0</v>
      </c>
      <c r="O450" s="97">
        <f t="shared" si="24"/>
        <v>0</v>
      </c>
      <c r="P450" s="97">
        <f t="shared" si="26"/>
        <v>0</v>
      </c>
      <c r="Q450" s="97">
        <f t="shared" si="27"/>
        <v>0</v>
      </c>
    </row>
    <row r="451" spans="5:17" x14ac:dyDescent="0.25">
      <c r="E451" s="81" t="str">
        <f xml:space="preserve"> IF( VLOOKUP( F451, 'Gepland transport - SD tabel'!$E$14:$F$9013, 2, FALSE ) = "", "OverNight (ON)", "SameDay (SD)" )</f>
        <v>OverNight (ON)</v>
      </c>
      <c r="F451" s="94">
        <v>5101</v>
      </c>
      <c r="G451" s="80" t="s">
        <v>512</v>
      </c>
      <c r="H451" s="80" t="s">
        <v>243</v>
      </c>
      <c r="I451" s="95">
        <v>44869</v>
      </c>
      <c r="J451" s="80" t="s">
        <v>430</v>
      </c>
      <c r="K451" s="96">
        <v>0.33333333333333331</v>
      </c>
      <c r="L451" s="96">
        <v>0.41666666666666663</v>
      </c>
      <c r="M451" s="80">
        <v>1</v>
      </c>
      <c r="N451" s="80">
        <f t="shared" si="25"/>
        <v>0</v>
      </c>
      <c r="O451" s="97">
        <f t="shared" si="24"/>
        <v>0</v>
      </c>
      <c r="P451" s="97">
        <f t="shared" si="26"/>
        <v>0</v>
      </c>
      <c r="Q451" s="97">
        <f t="shared" si="27"/>
        <v>0</v>
      </c>
    </row>
    <row r="452" spans="5:17" x14ac:dyDescent="0.25">
      <c r="E452" s="81" t="str">
        <f xml:space="preserve"> IF( VLOOKUP( F452, 'Gepland transport - SD tabel'!$E$14:$F$9013, 2, FALSE ) = "", "OverNight (ON)", "SameDay (SD)" )</f>
        <v>OverNight (ON)</v>
      </c>
      <c r="F452" s="94">
        <v>1567</v>
      </c>
      <c r="G452" s="80" t="s">
        <v>261</v>
      </c>
      <c r="H452" s="80" t="s">
        <v>513</v>
      </c>
      <c r="I452" s="95">
        <v>44869</v>
      </c>
      <c r="J452" s="80" t="s">
        <v>430</v>
      </c>
      <c r="K452" s="96">
        <v>0.33333333333333331</v>
      </c>
      <c r="L452" s="96">
        <v>0.41666666666666663</v>
      </c>
      <c r="M452" s="80">
        <v>1</v>
      </c>
      <c r="N452" s="80">
        <f t="shared" si="25"/>
        <v>0</v>
      </c>
      <c r="O452" s="97">
        <f t="shared" si="24"/>
        <v>0</v>
      </c>
      <c r="P452" s="97">
        <f t="shared" si="26"/>
        <v>0</v>
      </c>
      <c r="Q452" s="97">
        <f t="shared" si="27"/>
        <v>0</v>
      </c>
    </row>
    <row r="453" spans="5:17" x14ac:dyDescent="0.25">
      <c r="E453" s="81" t="str">
        <f xml:space="preserve"> IF( VLOOKUP( F453, 'Gepland transport - SD tabel'!$E$14:$F$9013, 2, FALSE ) = "", "OverNight (ON)", "SameDay (SD)" )</f>
        <v>OverNight (ON)</v>
      </c>
      <c r="F453" s="94">
        <v>5121</v>
      </c>
      <c r="G453" s="80" t="s">
        <v>423</v>
      </c>
      <c r="H453" s="80" t="s">
        <v>444</v>
      </c>
      <c r="I453" s="95">
        <v>44870</v>
      </c>
      <c r="J453" s="80" t="s">
        <v>514</v>
      </c>
      <c r="K453" s="96">
        <v>0.41666666666666669</v>
      </c>
      <c r="L453" s="96">
        <v>0.5</v>
      </c>
      <c r="M453" s="80">
        <v>1</v>
      </c>
      <c r="N453" s="80">
        <f t="shared" si="25"/>
        <v>0</v>
      </c>
      <c r="O453" s="97">
        <f t="shared" si="24"/>
        <v>0</v>
      </c>
      <c r="P453" s="97">
        <f t="shared" si="26"/>
        <v>0</v>
      </c>
      <c r="Q453" s="97">
        <f t="shared" si="27"/>
        <v>0</v>
      </c>
    </row>
    <row r="454" spans="5:17" x14ac:dyDescent="0.25">
      <c r="E454" s="81" t="str">
        <f xml:space="preserve"> IF( VLOOKUP( F454, 'Gepland transport - SD tabel'!$E$14:$F$9013, 2, FALSE ) = "", "OverNight (ON)", "SameDay (SD)" )</f>
        <v>OverNight (ON)</v>
      </c>
      <c r="F454" s="94">
        <v>2034</v>
      </c>
      <c r="G454" s="80" t="s">
        <v>515</v>
      </c>
      <c r="H454" s="80" t="s">
        <v>516</v>
      </c>
      <c r="I454" s="95">
        <v>44870</v>
      </c>
      <c r="J454" s="80" t="s">
        <v>514</v>
      </c>
      <c r="K454" s="96">
        <v>0.375</v>
      </c>
      <c r="L454" s="96">
        <v>0.45833333333333331</v>
      </c>
      <c r="M454" s="80">
        <v>1</v>
      </c>
      <c r="N454" s="80">
        <f t="shared" si="25"/>
        <v>0</v>
      </c>
      <c r="O454" s="97">
        <f t="shared" si="24"/>
        <v>0</v>
      </c>
      <c r="P454" s="97">
        <f t="shared" si="26"/>
        <v>0</v>
      </c>
      <c r="Q454" s="97">
        <f t="shared" si="27"/>
        <v>0</v>
      </c>
    </row>
    <row r="455" spans="5:17" x14ac:dyDescent="0.25">
      <c r="E455" s="81" t="str">
        <f xml:space="preserve"> IF( VLOOKUP( F455, 'Gepland transport - SD tabel'!$E$14:$F$9013, 2, FALSE ) = "", "OverNight (ON)", "SameDay (SD)" )</f>
        <v>OverNight (ON)</v>
      </c>
      <c r="F455" s="94">
        <v>3331</v>
      </c>
      <c r="G455" s="80" t="s">
        <v>405</v>
      </c>
      <c r="H455" s="80" t="s">
        <v>91</v>
      </c>
      <c r="I455" s="95">
        <v>44870</v>
      </c>
      <c r="J455" s="80" t="s">
        <v>514</v>
      </c>
      <c r="K455" s="96">
        <v>0.375</v>
      </c>
      <c r="L455" s="96">
        <v>0.45833333333333331</v>
      </c>
      <c r="M455" s="80">
        <v>1</v>
      </c>
      <c r="N455" s="80">
        <f t="shared" si="25"/>
        <v>0</v>
      </c>
      <c r="O455" s="97">
        <f t="shared" si="24"/>
        <v>0</v>
      </c>
      <c r="P455" s="97">
        <f t="shared" si="26"/>
        <v>0</v>
      </c>
      <c r="Q455" s="97">
        <f t="shared" si="27"/>
        <v>0</v>
      </c>
    </row>
    <row r="456" spans="5:17" x14ac:dyDescent="0.25">
      <c r="E456" s="81" t="str">
        <f xml:space="preserve"> IF( VLOOKUP( F456, 'Gepland transport - SD tabel'!$E$14:$F$9013, 2, FALSE ) = "", "OverNight (ON)", "SameDay (SD)" )</f>
        <v>OverNight (ON)</v>
      </c>
      <c r="F456" s="94">
        <v>2573</v>
      </c>
      <c r="G456" s="80" t="s">
        <v>517</v>
      </c>
      <c r="H456" s="80" t="s">
        <v>102</v>
      </c>
      <c r="I456" s="95">
        <v>44870</v>
      </c>
      <c r="J456" s="80" t="s">
        <v>514</v>
      </c>
      <c r="K456" s="96">
        <v>0.375</v>
      </c>
      <c r="L456" s="96">
        <v>0.45833333333333331</v>
      </c>
      <c r="M456" s="80">
        <v>1</v>
      </c>
      <c r="N456" s="80">
        <f t="shared" si="25"/>
        <v>0</v>
      </c>
      <c r="O456" s="97">
        <f t="shared" si="24"/>
        <v>0</v>
      </c>
      <c r="P456" s="97">
        <f t="shared" si="26"/>
        <v>0</v>
      </c>
      <c r="Q456" s="97">
        <f t="shared" si="27"/>
        <v>0</v>
      </c>
    </row>
    <row r="457" spans="5:17" x14ac:dyDescent="0.25">
      <c r="E457" s="81" t="str">
        <f xml:space="preserve"> IF( VLOOKUP( F457, 'Gepland transport - SD tabel'!$E$14:$F$9013, 2, FALSE ) = "", "OverNight (ON)", "SameDay (SD)" )</f>
        <v>OverNight (ON)</v>
      </c>
      <c r="F457" s="94">
        <v>2586</v>
      </c>
      <c r="G457" s="80" t="s">
        <v>175</v>
      </c>
      <c r="H457" s="80" t="s">
        <v>102</v>
      </c>
      <c r="I457" s="95">
        <v>44870</v>
      </c>
      <c r="J457" s="80" t="s">
        <v>514</v>
      </c>
      <c r="K457" s="96">
        <v>0.41666666666666669</v>
      </c>
      <c r="L457" s="96">
        <v>0.5</v>
      </c>
      <c r="M457" s="80">
        <v>2</v>
      </c>
      <c r="N457" s="80">
        <f t="shared" si="25"/>
        <v>1</v>
      </c>
      <c r="O457" s="97">
        <f t="shared" si="24"/>
        <v>0</v>
      </c>
      <c r="P457" s="97">
        <f t="shared" si="26"/>
        <v>0</v>
      </c>
      <c r="Q457" s="97">
        <f t="shared" si="27"/>
        <v>0</v>
      </c>
    </row>
    <row r="458" spans="5:17" x14ac:dyDescent="0.25">
      <c r="E458" s="81" t="str">
        <f xml:space="preserve"> IF( VLOOKUP( F458, 'Gepland transport - SD tabel'!$E$14:$F$9013, 2, FALSE ) = "", "OverNight (ON)", "SameDay (SD)" )</f>
        <v>OverNight (ON)</v>
      </c>
      <c r="F458" s="94">
        <v>5025</v>
      </c>
      <c r="G458" s="80" t="s">
        <v>518</v>
      </c>
      <c r="H458" s="80" t="s">
        <v>95</v>
      </c>
      <c r="I458" s="95">
        <v>44870</v>
      </c>
      <c r="J458" s="80" t="s">
        <v>514</v>
      </c>
      <c r="K458" s="96">
        <v>0.375</v>
      </c>
      <c r="L458" s="96">
        <v>0.45833333333333331</v>
      </c>
      <c r="M458" s="80">
        <v>1</v>
      </c>
      <c r="N458" s="80">
        <f t="shared" si="25"/>
        <v>0</v>
      </c>
      <c r="O458" s="97">
        <f t="shared" si="24"/>
        <v>0</v>
      </c>
      <c r="P458" s="97">
        <f t="shared" si="26"/>
        <v>0</v>
      </c>
      <c r="Q458" s="97">
        <f t="shared" si="27"/>
        <v>0</v>
      </c>
    </row>
    <row r="459" spans="5:17" x14ac:dyDescent="0.25">
      <c r="E459" s="81" t="str">
        <f xml:space="preserve"> IF( VLOOKUP( F459, 'Gepland transport - SD tabel'!$E$14:$F$9013, 2, FALSE ) = "", "OverNight (ON)", "SameDay (SD)" )</f>
        <v>OverNight (ON)</v>
      </c>
      <c r="F459" s="94">
        <v>2563</v>
      </c>
      <c r="G459" s="80" t="s">
        <v>465</v>
      </c>
      <c r="H459" s="80" t="s">
        <v>164</v>
      </c>
      <c r="I459" s="95">
        <v>44870</v>
      </c>
      <c r="J459" s="80" t="s">
        <v>514</v>
      </c>
      <c r="K459" s="96">
        <v>0.41666666666666669</v>
      </c>
      <c r="L459" s="96">
        <v>0.5</v>
      </c>
      <c r="M459" s="80">
        <v>2</v>
      </c>
      <c r="N459" s="80">
        <f t="shared" si="25"/>
        <v>1</v>
      </c>
      <c r="O459" s="97">
        <f t="shared" si="24"/>
        <v>0</v>
      </c>
      <c r="P459" s="97">
        <f t="shared" si="26"/>
        <v>0</v>
      </c>
      <c r="Q459" s="97">
        <f t="shared" si="27"/>
        <v>0</v>
      </c>
    </row>
    <row r="460" spans="5:17" x14ac:dyDescent="0.25">
      <c r="E460" s="81" t="str">
        <f xml:space="preserve"> IF( VLOOKUP( F460, 'Gepland transport - SD tabel'!$E$14:$F$9013, 2, FALSE ) = "", "OverNight (ON)", "SameDay (SD)" )</f>
        <v>OverNight (ON)</v>
      </c>
      <c r="F460" s="94">
        <v>3118</v>
      </c>
      <c r="G460" s="80" t="s">
        <v>197</v>
      </c>
      <c r="H460" s="80" t="s">
        <v>88</v>
      </c>
      <c r="I460" s="95">
        <v>44870</v>
      </c>
      <c r="J460" s="80" t="s">
        <v>514</v>
      </c>
      <c r="K460" s="96">
        <v>0.33333333333333331</v>
      </c>
      <c r="L460" s="96">
        <v>0.41666666666666663</v>
      </c>
      <c r="M460" s="80">
        <v>1</v>
      </c>
      <c r="N460" s="80">
        <f t="shared" si="25"/>
        <v>0</v>
      </c>
      <c r="O460" s="97">
        <f t="shared" si="24"/>
        <v>0</v>
      </c>
      <c r="P460" s="97">
        <f t="shared" si="26"/>
        <v>0</v>
      </c>
      <c r="Q460" s="97">
        <f t="shared" si="27"/>
        <v>0</v>
      </c>
    </row>
    <row r="461" spans="5:17" x14ac:dyDescent="0.25">
      <c r="E461" s="81" t="str">
        <f xml:space="preserve"> IF( VLOOKUP( F461, 'Gepland transport - SD tabel'!$E$14:$F$9013, 2, FALSE ) = "", "OverNight (ON)", "SameDay (SD)" )</f>
        <v>OverNight (ON)</v>
      </c>
      <c r="F461" s="94">
        <v>2253</v>
      </c>
      <c r="G461" s="80" t="s">
        <v>481</v>
      </c>
      <c r="H461" s="80" t="s">
        <v>365</v>
      </c>
      <c r="I461" s="95">
        <v>44870</v>
      </c>
      <c r="J461" s="80" t="s">
        <v>514</v>
      </c>
      <c r="K461" s="96">
        <v>0.33333333333333331</v>
      </c>
      <c r="L461" s="96">
        <v>0.41666666666666663</v>
      </c>
      <c r="M461" s="80">
        <v>1</v>
      </c>
      <c r="N461" s="80">
        <f t="shared" si="25"/>
        <v>0</v>
      </c>
      <c r="O461" s="97">
        <f t="shared" si="24"/>
        <v>0</v>
      </c>
      <c r="P461" s="97">
        <f t="shared" si="26"/>
        <v>0</v>
      </c>
      <c r="Q461" s="97">
        <f t="shared" si="27"/>
        <v>0</v>
      </c>
    </row>
    <row r="462" spans="5:17" x14ac:dyDescent="0.25">
      <c r="E462" s="81" t="str">
        <f xml:space="preserve"> IF( VLOOKUP( F462, 'Gepland transport - SD tabel'!$E$14:$F$9013, 2, FALSE ) = "", "OverNight (ON)", "SameDay (SD)" )</f>
        <v>OverNight (ON)</v>
      </c>
      <c r="F462" s="94">
        <v>5662</v>
      </c>
      <c r="G462" s="80" t="s">
        <v>373</v>
      </c>
      <c r="H462" s="80" t="s">
        <v>519</v>
      </c>
      <c r="I462" s="95">
        <v>44870</v>
      </c>
      <c r="J462" s="80" t="s">
        <v>514</v>
      </c>
      <c r="K462" s="96">
        <v>0.41666666666666669</v>
      </c>
      <c r="L462" s="96">
        <v>0.5</v>
      </c>
      <c r="M462" s="80">
        <v>1</v>
      </c>
      <c r="N462" s="80">
        <f t="shared" si="25"/>
        <v>0</v>
      </c>
      <c r="O462" s="97">
        <f t="shared" si="24"/>
        <v>0</v>
      </c>
      <c r="P462" s="97">
        <f t="shared" si="26"/>
        <v>0</v>
      </c>
      <c r="Q462" s="97">
        <f t="shared" si="27"/>
        <v>0</v>
      </c>
    </row>
    <row r="463" spans="5:17" x14ac:dyDescent="0.25">
      <c r="E463" s="81" t="str">
        <f xml:space="preserve"> IF( VLOOKUP( F463, 'Gepland transport - SD tabel'!$E$14:$F$9013, 2, FALSE ) = "", "OverNight (ON)", "SameDay (SD)" )</f>
        <v>OverNight (ON)</v>
      </c>
      <c r="F463" s="94">
        <v>4152</v>
      </c>
      <c r="G463" s="80" t="s">
        <v>72</v>
      </c>
      <c r="H463" s="80" t="s">
        <v>520</v>
      </c>
      <c r="I463" s="95">
        <v>44870</v>
      </c>
      <c r="J463" s="80" t="s">
        <v>514</v>
      </c>
      <c r="K463" s="96">
        <v>0.33333333333333331</v>
      </c>
      <c r="L463" s="96">
        <v>0.41666666666666663</v>
      </c>
      <c r="M463" s="80">
        <v>1</v>
      </c>
      <c r="N463" s="80">
        <f t="shared" si="25"/>
        <v>0</v>
      </c>
      <c r="O463" s="97">
        <f t="shared" si="24"/>
        <v>0</v>
      </c>
      <c r="P463" s="97">
        <f t="shared" si="26"/>
        <v>0</v>
      </c>
      <c r="Q463" s="97">
        <f t="shared" si="27"/>
        <v>0</v>
      </c>
    </row>
    <row r="464" spans="5:17" x14ac:dyDescent="0.25">
      <c r="E464" s="81" t="str">
        <f xml:space="preserve"> IF( VLOOKUP( F464, 'Gepland transport - SD tabel'!$E$14:$F$9013, 2, FALSE ) = "", "OverNight (ON)", "SameDay (SD)" )</f>
        <v>OverNight (ON)</v>
      </c>
      <c r="F464" s="94">
        <v>2993</v>
      </c>
      <c r="G464" s="80" t="s">
        <v>193</v>
      </c>
      <c r="H464" s="80" t="s">
        <v>196</v>
      </c>
      <c r="I464" s="95">
        <v>44870</v>
      </c>
      <c r="J464" s="80" t="s">
        <v>514</v>
      </c>
      <c r="K464" s="96">
        <v>0.375</v>
      </c>
      <c r="L464" s="96">
        <v>0.45833333333333331</v>
      </c>
      <c r="M464" s="80">
        <v>1</v>
      </c>
      <c r="N464" s="80">
        <f t="shared" si="25"/>
        <v>0</v>
      </c>
      <c r="O464" s="97">
        <f t="shared" si="24"/>
        <v>0</v>
      </c>
      <c r="P464" s="97">
        <f t="shared" si="26"/>
        <v>0</v>
      </c>
      <c r="Q464" s="97">
        <f t="shared" si="27"/>
        <v>0</v>
      </c>
    </row>
    <row r="465" spans="5:17" x14ac:dyDescent="0.25">
      <c r="E465" s="81" t="str">
        <f xml:space="preserve"> IF( VLOOKUP( F465, 'Gepland transport - SD tabel'!$E$14:$F$9013, 2, FALSE ) = "", "OverNight (ON)", "SameDay (SD)" )</f>
        <v>OverNight (ON)</v>
      </c>
      <c r="F465" s="94">
        <v>8071</v>
      </c>
      <c r="G465" s="80" t="s">
        <v>521</v>
      </c>
      <c r="H465" s="80" t="s">
        <v>522</v>
      </c>
      <c r="I465" s="95">
        <v>44870</v>
      </c>
      <c r="J465" s="80" t="s">
        <v>514</v>
      </c>
      <c r="K465" s="96">
        <v>0.33333333333333331</v>
      </c>
      <c r="L465" s="96">
        <v>0.41666666666666663</v>
      </c>
      <c r="M465" s="80">
        <v>1</v>
      </c>
      <c r="N465" s="80">
        <f t="shared" si="25"/>
        <v>0</v>
      </c>
      <c r="O465" s="97">
        <f t="shared" si="24"/>
        <v>0</v>
      </c>
      <c r="P465" s="97">
        <f t="shared" si="26"/>
        <v>0</v>
      </c>
      <c r="Q465" s="97">
        <f t="shared" si="27"/>
        <v>0</v>
      </c>
    </row>
    <row r="466" spans="5:17" x14ac:dyDescent="0.25">
      <c r="E466" s="81" t="str">
        <f xml:space="preserve"> IF( VLOOKUP( F466, 'Gepland transport - SD tabel'!$E$14:$F$9013, 2, FALSE ) = "", "OverNight (ON)", "SameDay (SD)" )</f>
        <v>OverNight (ON)</v>
      </c>
      <c r="F466" s="94">
        <v>3071</v>
      </c>
      <c r="G466" s="80" t="s">
        <v>523</v>
      </c>
      <c r="H466" s="80" t="s">
        <v>86</v>
      </c>
      <c r="I466" s="95">
        <v>44870</v>
      </c>
      <c r="J466" s="80" t="s">
        <v>514</v>
      </c>
      <c r="K466" s="96">
        <v>0.33333333333333331</v>
      </c>
      <c r="L466" s="96">
        <v>0.41666666666666663</v>
      </c>
      <c r="M466" s="80">
        <v>1</v>
      </c>
      <c r="N466" s="80">
        <f t="shared" si="25"/>
        <v>0</v>
      </c>
      <c r="O466" s="97">
        <f t="shared" si="24"/>
        <v>0</v>
      </c>
      <c r="P466" s="97">
        <f t="shared" si="26"/>
        <v>0</v>
      </c>
      <c r="Q466" s="97">
        <f t="shared" si="27"/>
        <v>0</v>
      </c>
    </row>
    <row r="467" spans="5:17" x14ac:dyDescent="0.25">
      <c r="E467" s="81" t="str">
        <f xml:space="preserve"> IF( VLOOKUP( F467, 'Gepland transport - SD tabel'!$E$14:$F$9013, 2, FALSE ) = "", "OverNight (ON)", "SameDay (SD)" )</f>
        <v>OverNight (ON)</v>
      </c>
      <c r="F467" s="94">
        <v>4671</v>
      </c>
      <c r="G467" s="80" t="s">
        <v>524</v>
      </c>
      <c r="H467" s="80" t="s">
        <v>525</v>
      </c>
      <c r="I467" s="95">
        <v>44870</v>
      </c>
      <c r="J467" s="80" t="s">
        <v>514</v>
      </c>
      <c r="K467" s="96">
        <v>0.33333333333333331</v>
      </c>
      <c r="L467" s="96">
        <v>0.41666666666666663</v>
      </c>
      <c r="M467" s="80">
        <v>1</v>
      </c>
      <c r="N467" s="80">
        <f t="shared" si="25"/>
        <v>0</v>
      </c>
      <c r="O467" s="97">
        <f t="shared" si="24"/>
        <v>0</v>
      </c>
      <c r="P467" s="97">
        <f t="shared" si="26"/>
        <v>0</v>
      </c>
      <c r="Q467" s="97">
        <f t="shared" si="27"/>
        <v>0</v>
      </c>
    </row>
    <row r="468" spans="5:17" x14ac:dyDescent="0.25">
      <c r="E468" s="81" t="str">
        <f xml:space="preserve"> IF( VLOOKUP( F468, 'Gepland transport - SD tabel'!$E$14:$F$9013, 2, FALSE ) = "", "OverNight (ON)", "SameDay (SD)" )</f>
        <v>OverNight (ON)</v>
      </c>
      <c r="F468" s="94">
        <v>2924</v>
      </c>
      <c r="G468" s="80" t="s">
        <v>526</v>
      </c>
      <c r="H468" s="80" t="s">
        <v>190</v>
      </c>
      <c r="I468" s="95">
        <v>44870</v>
      </c>
      <c r="J468" s="80" t="s">
        <v>514</v>
      </c>
      <c r="K468" s="96">
        <v>0.33333333333333331</v>
      </c>
      <c r="L468" s="96">
        <v>0.41666666666666663</v>
      </c>
      <c r="M468" s="80">
        <v>1</v>
      </c>
      <c r="N468" s="80">
        <f t="shared" si="25"/>
        <v>0</v>
      </c>
      <c r="O468" s="97">
        <f t="shared" si="24"/>
        <v>0</v>
      </c>
      <c r="P468" s="97">
        <f t="shared" si="26"/>
        <v>0</v>
      </c>
      <c r="Q468" s="97">
        <f t="shared" si="27"/>
        <v>0</v>
      </c>
    </row>
    <row r="469" spans="5:17" x14ac:dyDescent="0.25">
      <c r="E469" s="81" t="str">
        <f xml:space="preserve"> IF( VLOOKUP( F469, 'Gepland transport - SD tabel'!$E$14:$F$9013, 2, FALSE ) = "", "OverNight (ON)", "SameDay (SD)" )</f>
        <v>OverNight (ON)</v>
      </c>
      <c r="F469" s="94">
        <v>3811</v>
      </c>
      <c r="G469" s="80" t="s">
        <v>346</v>
      </c>
      <c r="H469" s="80" t="s">
        <v>436</v>
      </c>
      <c r="I469" s="95">
        <v>44870</v>
      </c>
      <c r="J469" s="80" t="s">
        <v>514</v>
      </c>
      <c r="K469" s="96">
        <v>0.33333333333333331</v>
      </c>
      <c r="L469" s="96">
        <v>0.41666666666666663</v>
      </c>
      <c r="M469" s="80">
        <v>1</v>
      </c>
      <c r="N469" s="80">
        <f t="shared" si="25"/>
        <v>0</v>
      </c>
      <c r="O469" s="97">
        <f t="shared" si="24"/>
        <v>0</v>
      </c>
      <c r="P469" s="97">
        <f t="shared" si="26"/>
        <v>0</v>
      </c>
      <c r="Q469" s="97">
        <f t="shared" si="27"/>
        <v>0</v>
      </c>
    </row>
    <row r="470" spans="5:17" x14ac:dyDescent="0.25">
      <c r="E470" s="81" t="str">
        <f xml:space="preserve"> IF( VLOOKUP( F470, 'Gepland transport - SD tabel'!$E$14:$F$9013, 2, FALSE ) = "", "OverNight (ON)", "SameDay (SD)" )</f>
        <v>OverNight (ON)</v>
      </c>
      <c r="F470" s="94">
        <v>4904</v>
      </c>
      <c r="G470" s="80" t="s">
        <v>421</v>
      </c>
      <c r="H470" s="80" t="s">
        <v>176</v>
      </c>
      <c r="I470" s="95">
        <v>44870</v>
      </c>
      <c r="J470" s="80" t="s">
        <v>514</v>
      </c>
      <c r="K470" s="96">
        <v>0.33333333333333331</v>
      </c>
      <c r="L470" s="96">
        <v>0.41666666666666663</v>
      </c>
      <c r="M470" s="80">
        <v>1</v>
      </c>
      <c r="N470" s="80">
        <f t="shared" si="25"/>
        <v>0</v>
      </c>
      <c r="O470" s="97">
        <f t="shared" si="24"/>
        <v>0</v>
      </c>
      <c r="P470" s="97">
        <f t="shared" si="26"/>
        <v>0</v>
      </c>
      <c r="Q470" s="97">
        <f t="shared" si="27"/>
        <v>0</v>
      </c>
    </row>
    <row r="471" spans="5:17" x14ac:dyDescent="0.25">
      <c r="E471" s="81" t="str">
        <f xml:space="preserve"> IF( VLOOKUP( F471, 'Gepland transport - SD tabel'!$E$14:$F$9013, 2, FALSE ) = "", "OverNight (ON)", "SameDay (SD)" )</f>
        <v>OverNight (ON)</v>
      </c>
      <c r="F471" s="94">
        <v>3085</v>
      </c>
      <c r="G471" s="80" t="s">
        <v>527</v>
      </c>
      <c r="H471" s="80" t="s">
        <v>86</v>
      </c>
      <c r="I471" s="95">
        <v>44870</v>
      </c>
      <c r="J471" s="80" t="s">
        <v>514</v>
      </c>
      <c r="K471" s="96">
        <v>0.41666666666666669</v>
      </c>
      <c r="L471" s="96">
        <v>0.5</v>
      </c>
      <c r="M471" s="80">
        <v>1</v>
      </c>
      <c r="N471" s="80">
        <f t="shared" si="25"/>
        <v>0</v>
      </c>
      <c r="O471" s="97">
        <f t="shared" ref="O471:O534" si="28" xml:space="preserve"> N471 * $F$16</f>
        <v>0</v>
      </c>
      <c r="P471" s="97">
        <f t="shared" si="26"/>
        <v>0</v>
      </c>
      <c r="Q471" s="97">
        <f t="shared" si="27"/>
        <v>0</v>
      </c>
    </row>
    <row r="472" spans="5:17" x14ac:dyDescent="0.25">
      <c r="E472" s="81" t="str">
        <f xml:space="preserve"> IF( VLOOKUP( F472, 'Gepland transport - SD tabel'!$E$14:$F$9013, 2, FALSE ) = "", "OverNight (ON)", "SameDay (SD)" )</f>
        <v>OverNight (ON)</v>
      </c>
      <c r="F472" s="94">
        <v>2989</v>
      </c>
      <c r="G472" s="80" t="s">
        <v>150</v>
      </c>
      <c r="H472" s="80" t="s">
        <v>320</v>
      </c>
      <c r="I472" s="95">
        <v>44870</v>
      </c>
      <c r="J472" s="80" t="s">
        <v>514</v>
      </c>
      <c r="K472" s="96">
        <v>0.375</v>
      </c>
      <c r="L472" s="96">
        <v>0.45833333333333331</v>
      </c>
      <c r="M472" s="80">
        <v>1</v>
      </c>
      <c r="N472" s="80">
        <f t="shared" ref="N472:N534" si="29" xml:space="preserve"> M472 - 1</f>
        <v>0</v>
      </c>
      <c r="O472" s="97">
        <f t="shared" si="28"/>
        <v>0</v>
      </c>
      <c r="P472" s="97">
        <f t="shared" ref="P472:P535" si="30" xml:space="preserve"> IF( E472 = "SameDay (SD)", $F$12, $F$14 )</f>
        <v>0</v>
      </c>
      <c r="Q472" s="97">
        <f t="shared" ref="Q472:Q534" si="31" xml:space="preserve"> O472 + P472</f>
        <v>0</v>
      </c>
    </row>
    <row r="473" spans="5:17" x14ac:dyDescent="0.25">
      <c r="E473" s="81" t="str">
        <f xml:space="preserve"> IF( VLOOKUP( F473, 'Gepland transport - SD tabel'!$E$14:$F$9013, 2, FALSE ) = "", "OverNight (ON)", "SameDay (SD)" )</f>
        <v>OverNight (ON)</v>
      </c>
      <c r="F473" s="94">
        <v>4381</v>
      </c>
      <c r="G473" s="80" t="s">
        <v>528</v>
      </c>
      <c r="H473" s="80" t="s">
        <v>76</v>
      </c>
      <c r="I473" s="95">
        <v>44870</v>
      </c>
      <c r="J473" s="80" t="s">
        <v>514</v>
      </c>
      <c r="K473" s="96">
        <v>0.375</v>
      </c>
      <c r="L473" s="96">
        <v>0.45833333333333331</v>
      </c>
      <c r="M473" s="80">
        <v>1</v>
      </c>
      <c r="N473" s="80">
        <f t="shared" si="29"/>
        <v>0</v>
      </c>
      <c r="O473" s="97">
        <f t="shared" si="28"/>
        <v>0</v>
      </c>
      <c r="P473" s="97">
        <f t="shared" si="30"/>
        <v>0</v>
      </c>
      <c r="Q473" s="97">
        <f t="shared" si="31"/>
        <v>0</v>
      </c>
    </row>
    <row r="474" spans="5:17" x14ac:dyDescent="0.25">
      <c r="E474" s="81" t="str">
        <f xml:space="preserve"> IF( VLOOKUP( F474, 'Gepland transport - SD tabel'!$E$14:$F$9013, 2, FALSE ) = "", "OverNight (ON)", "SameDay (SD)" )</f>
        <v>OverNight (ON)</v>
      </c>
      <c r="F474" s="94">
        <v>4214</v>
      </c>
      <c r="G474" s="80" t="s">
        <v>416</v>
      </c>
      <c r="H474" s="80" t="s">
        <v>529</v>
      </c>
      <c r="I474" s="95">
        <v>44870</v>
      </c>
      <c r="J474" s="80" t="s">
        <v>514</v>
      </c>
      <c r="K474" s="96">
        <v>0.375</v>
      </c>
      <c r="L474" s="96">
        <v>0.45833333333333331</v>
      </c>
      <c r="M474" s="80">
        <v>1</v>
      </c>
      <c r="N474" s="80">
        <f t="shared" si="29"/>
        <v>0</v>
      </c>
      <c r="O474" s="97">
        <f t="shared" si="28"/>
        <v>0</v>
      </c>
      <c r="P474" s="97">
        <f t="shared" si="30"/>
        <v>0</v>
      </c>
      <c r="Q474" s="97">
        <f t="shared" si="31"/>
        <v>0</v>
      </c>
    </row>
    <row r="475" spans="5:17" x14ac:dyDescent="0.25">
      <c r="E475" s="81" t="str">
        <f xml:space="preserve"> IF( VLOOKUP( F475, 'Gepland transport - SD tabel'!$E$14:$F$9013, 2, FALSE ) = "", "OverNight (ON)", "SameDay (SD)" )</f>
        <v>OverNight (ON)</v>
      </c>
      <c r="F475" s="94">
        <v>2641</v>
      </c>
      <c r="G475" s="80" t="s">
        <v>197</v>
      </c>
      <c r="H475" s="80" t="s">
        <v>191</v>
      </c>
      <c r="I475" s="95">
        <v>44870</v>
      </c>
      <c r="J475" s="80" t="s">
        <v>514</v>
      </c>
      <c r="K475" s="96">
        <v>0.375</v>
      </c>
      <c r="L475" s="96">
        <v>0.45833333333333331</v>
      </c>
      <c r="M475" s="80">
        <v>1</v>
      </c>
      <c r="N475" s="80">
        <f t="shared" si="29"/>
        <v>0</v>
      </c>
      <c r="O475" s="97">
        <f t="shared" si="28"/>
        <v>0</v>
      </c>
      <c r="P475" s="97">
        <f t="shared" si="30"/>
        <v>0</v>
      </c>
      <c r="Q475" s="97">
        <f t="shared" si="31"/>
        <v>0</v>
      </c>
    </row>
    <row r="476" spans="5:17" x14ac:dyDescent="0.25">
      <c r="E476" s="81" t="str">
        <f xml:space="preserve"> IF( VLOOKUP( F476, 'Gepland transport - SD tabel'!$E$14:$F$9013, 2, FALSE ) = "", "OverNight (ON)", "SameDay (SD)" )</f>
        <v>OverNight (ON)</v>
      </c>
      <c r="F476" s="94">
        <v>2566</v>
      </c>
      <c r="G476" s="80" t="s">
        <v>383</v>
      </c>
      <c r="H476" s="80" t="s">
        <v>102</v>
      </c>
      <c r="I476" s="95">
        <v>44870</v>
      </c>
      <c r="J476" s="80" t="s">
        <v>514</v>
      </c>
      <c r="K476" s="96">
        <v>0.375</v>
      </c>
      <c r="L476" s="96">
        <v>0.45833333333333331</v>
      </c>
      <c r="M476" s="80">
        <v>2</v>
      </c>
      <c r="N476" s="80">
        <f t="shared" si="29"/>
        <v>1</v>
      </c>
      <c r="O476" s="97">
        <f t="shared" si="28"/>
        <v>0</v>
      </c>
      <c r="P476" s="97">
        <f t="shared" si="30"/>
        <v>0</v>
      </c>
      <c r="Q476" s="97">
        <f t="shared" si="31"/>
        <v>0</v>
      </c>
    </row>
    <row r="477" spans="5:17" x14ac:dyDescent="0.25">
      <c r="E477" s="81" t="str">
        <f xml:space="preserve"> IF( VLOOKUP( F477, 'Gepland transport - SD tabel'!$E$14:$F$9013, 2, FALSE ) = "", "OverNight (ON)", "SameDay (SD)" )</f>
        <v>OverNight (ON)</v>
      </c>
      <c r="F477" s="94">
        <v>4356</v>
      </c>
      <c r="G477" s="80" t="s">
        <v>490</v>
      </c>
      <c r="H477" s="80" t="s">
        <v>530</v>
      </c>
      <c r="I477" s="95">
        <v>44870</v>
      </c>
      <c r="J477" s="80" t="s">
        <v>514</v>
      </c>
      <c r="K477" s="96">
        <v>0.375</v>
      </c>
      <c r="L477" s="96">
        <v>0.45833333333333331</v>
      </c>
      <c r="M477" s="80">
        <v>1</v>
      </c>
      <c r="N477" s="80">
        <f t="shared" si="29"/>
        <v>0</v>
      </c>
      <c r="O477" s="97">
        <f t="shared" si="28"/>
        <v>0</v>
      </c>
      <c r="P477" s="97">
        <f t="shared" si="30"/>
        <v>0</v>
      </c>
      <c r="Q477" s="97">
        <f t="shared" si="31"/>
        <v>0</v>
      </c>
    </row>
    <row r="478" spans="5:17" x14ac:dyDescent="0.25">
      <c r="E478" s="81" t="str">
        <f xml:space="preserve"> IF( VLOOKUP( F478, 'Gepland transport - SD tabel'!$E$14:$F$9013, 2, FALSE ) = "", "OverNight (ON)", "SameDay (SD)" )</f>
        <v>OverNight (ON)</v>
      </c>
      <c r="F478" s="94">
        <v>4356</v>
      </c>
      <c r="G478" s="80" t="s">
        <v>490</v>
      </c>
      <c r="H478" s="80" t="s">
        <v>530</v>
      </c>
      <c r="I478" s="95">
        <v>44870</v>
      </c>
      <c r="J478" s="80" t="s">
        <v>514</v>
      </c>
      <c r="K478" s="96">
        <v>0.375</v>
      </c>
      <c r="L478" s="96">
        <v>0.45833333333333331</v>
      </c>
      <c r="M478" s="80">
        <v>1</v>
      </c>
      <c r="N478" s="80">
        <f t="shared" si="29"/>
        <v>0</v>
      </c>
      <c r="O478" s="97">
        <f t="shared" si="28"/>
        <v>0</v>
      </c>
      <c r="P478" s="97">
        <f t="shared" si="30"/>
        <v>0</v>
      </c>
      <c r="Q478" s="97">
        <f t="shared" si="31"/>
        <v>0</v>
      </c>
    </row>
    <row r="479" spans="5:17" x14ac:dyDescent="0.25">
      <c r="E479" s="81" t="str">
        <f xml:space="preserve"> IF( VLOOKUP( F479, 'Gepland transport - SD tabel'!$E$14:$F$9013, 2, FALSE ) = "", "OverNight (ON)", "SameDay (SD)" )</f>
        <v>OverNight (ON)</v>
      </c>
      <c r="F479" s="94">
        <v>4416</v>
      </c>
      <c r="G479" s="80" t="s">
        <v>403</v>
      </c>
      <c r="H479" s="80" t="s">
        <v>432</v>
      </c>
      <c r="I479" s="95">
        <v>44870</v>
      </c>
      <c r="J479" s="80" t="s">
        <v>514</v>
      </c>
      <c r="K479" s="96">
        <v>0.375</v>
      </c>
      <c r="L479" s="96">
        <v>0.45833333333333331</v>
      </c>
      <c r="M479" s="80">
        <v>1</v>
      </c>
      <c r="N479" s="80">
        <f t="shared" si="29"/>
        <v>0</v>
      </c>
      <c r="O479" s="97">
        <f t="shared" si="28"/>
        <v>0</v>
      </c>
      <c r="P479" s="97">
        <f t="shared" si="30"/>
        <v>0</v>
      </c>
      <c r="Q479" s="97">
        <f t="shared" si="31"/>
        <v>0</v>
      </c>
    </row>
    <row r="480" spans="5:17" x14ac:dyDescent="0.25">
      <c r="E480" s="81" t="str">
        <f xml:space="preserve"> IF( VLOOKUP( F480, 'Gepland transport - SD tabel'!$E$14:$F$9013, 2, FALSE ) = "", "OverNight (ON)", "SameDay (SD)" )</f>
        <v>OverNight (ON)</v>
      </c>
      <c r="F480" s="94">
        <v>2565</v>
      </c>
      <c r="G480" s="80" t="s">
        <v>531</v>
      </c>
      <c r="H480" s="80" t="s">
        <v>102</v>
      </c>
      <c r="I480" s="95">
        <v>44870</v>
      </c>
      <c r="J480" s="80" t="s">
        <v>514</v>
      </c>
      <c r="K480" s="96">
        <v>0.33333333333333331</v>
      </c>
      <c r="L480" s="96">
        <v>0.41666666666666663</v>
      </c>
      <c r="M480" s="80">
        <v>1</v>
      </c>
      <c r="N480" s="80">
        <f t="shared" si="29"/>
        <v>0</v>
      </c>
      <c r="O480" s="97">
        <f t="shared" si="28"/>
        <v>0</v>
      </c>
      <c r="P480" s="97">
        <f t="shared" si="30"/>
        <v>0</v>
      </c>
      <c r="Q480" s="97">
        <f t="shared" si="31"/>
        <v>0</v>
      </c>
    </row>
    <row r="481" spans="5:17" x14ac:dyDescent="0.25">
      <c r="E481" s="81" t="str">
        <f xml:space="preserve"> IF( VLOOKUP( F481, 'Gepland transport - SD tabel'!$E$14:$F$9013, 2, FALSE ) = "", "OverNight (ON)", "SameDay (SD)" )</f>
        <v>OverNight (ON)</v>
      </c>
      <c r="F481" s="94">
        <v>3995</v>
      </c>
      <c r="G481" s="80" t="s">
        <v>157</v>
      </c>
      <c r="H481" s="80" t="s">
        <v>532</v>
      </c>
      <c r="I481" s="95">
        <v>44870</v>
      </c>
      <c r="J481" s="80" t="s">
        <v>514</v>
      </c>
      <c r="K481" s="96">
        <v>0.33333333333333331</v>
      </c>
      <c r="L481" s="96">
        <v>0.41666666666666663</v>
      </c>
      <c r="M481" s="80">
        <v>1</v>
      </c>
      <c r="N481" s="80">
        <f t="shared" si="29"/>
        <v>0</v>
      </c>
      <c r="O481" s="97">
        <f t="shared" si="28"/>
        <v>0</v>
      </c>
      <c r="P481" s="97">
        <f t="shared" si="30"/>
        <v>0</v>
      </c>
      <c r="Q481" s="97">
        <f t="shared" si="31"/>
        <v>0</v>
      </c>
    </row>
    <row r="482" spans="5:17" x14ac:dyDescent="0.25">
      <c r="E482" s="81" t="str">
        <f xml:space="preserve"> IF( VLOOKUP( F482, 'Gepland transport - SD tabel'!$E$14:$F$9013, 2, FALSE ) = "", "OverNight (ON)", "SameDay (SD)" )</f>
        <v>OverNight (ON)</v>
      </c>
      <c r="F482" s="94">
        <v>3207</v>
      </c>
      <c r="G482" s="80" t="s">
        <v>304</v>
      </c>
      <c r="H482" s="80" t="s">
        <v>134</v>
      </c>
      <c r="I482" s="95">
        <v>44872</v>
      </c>
      <c r="J482" s="80" t="s">
        <v>533</v>
      </c>
      <c r="K482" s="96">
        <v>0.625</v>
      </c>
      <c r="L482" s="96">
        <v>0.70833333333333337</v>
      </c>
      <c r="M482" s="80">
        <v>1</v>
      </c>
      <c r="N482" s="80">
        <f t="shared" si="29"/>
        <v>0</v>
      </c>
      <c r="O482" s="97">
        <f t="shared" si="28"/>
        <v>0</v>
      </c>
      <c r="P482" s="97">
        <f t="shared" si="30"/>
        <v>0</v>
      </c>
      <c r="Q482" s="97">
        <f t="shared" si="31"/>
        <v>0</v>
      </c>
    </row>
    <row r="483" spans="5:17" x14ac:dyDescent="0.25">
      <c r="E483" s="81" t="str">
        <f xml:space="preserve"> IF( VLOOKUP( F483, 'Gepland transport - SD tabel'!$E$14:$F$9013, 2, FALSE ) = "", "OverNight (ON)", "SameDay (SD)" )</f>
        <v>OverNight (ON)</v>
      </c>
      <c r="F483" s="94">
        <v>3085</v>
      </c>
      <c r="G483" s="80" t="s">
        <v>534</v>
      </c>
      <c r="H483" s="80" t="s">
        <v>86</v>
      </c>
      <c r="I483" s="95">
        <v>44872</v>
      </c>
      <c r="J483" s="80" t="s">
        <v>533</v>
      </c>
      <c r="K483" s="96">
        <v>0.75</v>
      </c>
      <c r="L483" s="96">
        <v>0.83333333333333337</v>
      </c>
      <c r="M483" s="80">
        <v>1</v>
      </c>
      <c r="N483" s="80">
        <f t="shared" si="29"/>
        <v>0</v>
      </c>
      <c r="O483" s="97">
        <f t="shared" si="28"/>
        <v>0</v>
      </c>
      <c r="P483" s="97">
        <f t="shared" si="30"/>
        <v>0</v>
      </c>
      <c r="Q483" s="97">
        <f t="shared" si="31"/>
        <v>0</v>
      </c>
    </row>
    <row r="484" spans="5:17" x14ac:dyDescent="0.25">
      <c r="E484" s="81" t="str">
        <f xml:space="preserve"> IF( VLOOKUP( F484, 'Gepland transport - SD tabel'!$E$14:$F$9013, 2, FALSE ) = "", "OverNight (ON)", "SameDay (SD)" )</f>
        <v>OverNight (ON)</v>
      </c>
      <c r="F484" s="94">
        <v>3131</v>
      </c>
      <c r="G484" s="80" t="s">
        <v>238</v>
      </c>
      <c r="H484" s="80" t="s">
        <v>277</v>
      </c>
      <c r="I484" s="95">
        <v>44872</v>
      </c>
      <c r="J484" s="80" t="s">
        <v>533</v>
      </c>
      <c r="K484" s="96">
        <v>0.625</v>
      </c>
      <c r="L484" s="96">
        <v>0.70833333333333337</v>
      </c>
      <c r="M484" s="80">
        <v>1</v>
      </c>
      <c r="N484" s="80">
        <f t="shared" si="29"/>
        <v>0</v>
      </c>
      <c r="O484" s="97">
        <f t="shared" si="28"/>
        <v>0</v>
      </c>
      <c r="P484" s="97">
        <f t="shared" si="30"/>
        <v>0</v>
      </c>
      <c r="Q484" s="97">
        <f t="shared" si="31"/>
        <v>0</v>
      </c>
    </row>
    <row r="485" spans="5:17" x14ac:dyDescent="0.25">
      <c r="E485" s="81" t="str">
        <f xml:space="preserve"> IF( VLOOKUP( F485, 'Gepland transport - SD tabel'!$E$14:$F$9013, 2, FALSE ) = "", "OverNight (ON)", "SameDay (SD)" )</f>
        <v>OverNight (ON)</v>
      </c>
      <c r="F485" s="94">
        <v>3202</v>
      </c>
      <c r="G485" s="80" t="s">
        <v>445</v>
      </c>
      <c r="H485" s="80" t="s">
        <v>134</v>
      </c>
      <c r="I485" s="95">
        <v>44872</v>
      </c>
      <c r="J485" s="80" t="s">
        <v>533</v>
      </c>
      <c r="K485" s="96">
        <v>0.625</v>
      </c>
      <c r="L485" s="96">
        <v>0.70833333333333337</v>
      </c>
      <c r="M485" s="80">
        <v>1</v>
      </c>
      <c r="N485" s="80">
        <f t="shared" si="29"/>
        <v>0</v>
      </c>
      <c r="O485" s="97">
        <f t="shared" si="28"/>
        <v>0</v>
      </c>
      <c r="P485" s="97">
        <f t="shared" si="30"/>
        <v>0</v>
      </c>
      <c r="Q485" s="97">
        <f t="shared" si="31"/>
        <v>0</v>
      </c>
    </row>
    <row r="486" spans="5:17" x14ac:dyDescent="0.25">
      <c r="E486" s="81" t="str">
        <f xml:space="preserve"> IF( VLOOKUP( F486, 'Gepland transport - SD tabel'!$E$14:$F$9013, 2, FALSE ) = "", "OverNight (ON)", "SameDay (SD)" )</f>
        <v>OverNight (ON)</v>
      </c>
      <c r="F486" s="94">
        <v>3265</v>
      </c>
      <c r="G486" s="80" t="s">
        <v>314</v>
      </c>
      <c r="H486" s="80" t="s">
        <v>535</v>
      </c>
      <c r="I486" s="95">
        <v>44872</v>
      </c>
      <c r="J486" s="80" t="s">
        <v>533</v>
      </c>
      <c r="K486" s="96">
        <v>0.75</v>
      </c>
      <c r="L486" s="96">
        <v>0.83333333333333337</v>
      </c>
      <c r="M486" s="80">
        <v>1</v>
      </c>
      <c r="N486" s="80">
        <f t="shared" si="29"/>
        <v>0</v>
      </c>
      <c r="O486" s="97">
        <f t="shared" si="28"/>
        <v>0</v>
      </c>
      <c r="P486" s="97">
        <f t="shared" si="30"/>
        <v>0</v>
      </c>
      <c r="Q486" s="97">
        <f t="shared" si="31"/>
        <v>0</v>
      </c>
    </row>
    <row r="487" spans="5:17" x14ac:dyDescent="0.25">
      <c r="E487" s="81" t="str">
        <f xml:space="preserve"> IF( VLOOKUP( F487, 'Gepland transport - SD tabel'!$E$14:$F$9013, 2, FALSE ) = "", "OverNight (ON)", "SameDay (SD)" )</f>
        <v>OverNight (ON)</v>
      </c>
      <c r="F487" s="94">
        <v>3222</v>
      </c>
      <c r="G487" s="80" t="s">
        <v>94</v>
      </c>
      <c r="H487" s="80" t="s">
        <v>367</v>
      </c>
      <c r="I487" s="95">
        <v>44872</v>
      </c>
      <c r="J487" s="80" t="s">
        <v>533</v>
      </c>
      <c r="K487" s="96">
        <v>0.75</v>
      </c>
      <c r="L487" s="96">
        <v>0.83333333333333337</v>
      </c>
      <c r="M487" s="80">
        <v>1</v>
      </c>
      <c r="N487" s="80">
        <f t="shared" si="29"/>
        <v>0</v>
      </c>
      <c r="O487" s="97">
        <f t="shared" si="28"/>
        <v>0</v>
      </c>
      <c r="P487" s="97">
        <f t="shared" si="30"/>
        <v>0</v>
      </c>
      <c r="Q487" s="97">
        <f t="shared" si="31"/>
        <v>0</v>
      </c>
    </row>
    <row r="488" spans="5:17" x14ac:dyDescent="0.25">
      <c r="E488" s="81" t="str">
        <f xml:space="preserve"> IF( VLOOKUP( F488, 'Gepland transport - SD tabel'!$E$14:$F$9013, 2, FALSE ) = "", "OverNight (ON)", "SameDay (SD)" )</f>
        <v>OverNight (ON)</v>
      </c>
      <c r="F488" s="94">
        <v>3208</v>
      </c>
      <c r="G488" s="80" t="s">
        <v>155</v>
      </c>
      <c r="H488" s="80" t="s">
        <v>134</v>
      </c>
      <c r="I488" s="95">
        <v>44872</v>
      </c>
      <c r="J488" s="80" t="s">
        <v>533</v>
      </c>
      <c r="K488" s="96">
        <v>0.625</v>
      </c>
      <c r="L488" s="96">
        <v>0.70833333333333337</v>
      </c>
      <c r="M488" s="80">
        <v>1</v>
      </c>
      <c r="N488" s="80">
        <f t="shared" si="29"/>
        <v>0</v>
      </c>
      <c r="O488" s="97">
        <f t="shared" si="28"/>
        <v>0</v>
      </c>
      <c r="P488" s="97">
        <f t="shared" si="30"/>
        <v>0</v>
      </c>
      <c r="Q488" s="97">
        <f t="shared" si="31"/>
        <v>0</v>
      </c>
    </row>
    <row r="489" spans="5:17" x14ac:dyDescent="0.25">
      <c r="E489" s="81" t="str">
        <f xml:space="preserve"> IF( VLOOKUP( F489, 'Gepland transport - SD tabel'!$E$14:$F$9013, 2, FALSE ) = "", "OverNight (ON)", "SameDay (SD)" )</f>
        <v>OverNight (ON)</v>
      </c>
      <c r="F489" s="94">
        <v>2957</v>
      </c>
      <c r="G489" s="80" t="s">
        <v>101</v>
      </c>
      <c r="H489" s="80" t="s">
        <v>273</v>
      </c>
      <c r="I489" s="95">
        <v>44872</v>
      </c>
      <c r="J489" s="80" t="s">
        <v>533</v>
      </c>
      <c r="K489" s="96">
        <v>0.75</v>
      </c>
      <c r="L489" s="96">
        <v>0.83333333333333337</v>
      </c>
      <c r="M489" s="80">
        <v>1</v>
      </c>
      <c r="N489" s="80">
        <f t="shared" si="29"/>
        <v>0</v>
      </c>
      <c r="O489" s="97">
        <f t="shared" si="28"/>
        <v>0</v>
      </c>
      <c r="P489" s="97">
        <f t="shared" si="30"/>
        <v>0</v>
      </c>
      <c r="Q489" s="97">
        <f t="shared" si="31"/>
        <v>0</v>
      </c>
    </row>
    <row r="490" spans="5:17" x14ac:dyDescent="0.25">
      <c r="E490" s="81" t="str">
        <f xml:space="preserve"> IF( VLOOKUP( F490, 'Gepland transport - SD tabel'!$E$14:$F$9013, 2, FALSE ) = "", "OverNight (ON)", "SameDay (SD)" )</f>
        <v>OverNight (ON)</v>
      </c>
      <c r="F490" s="94">
        <v>3117</v>
      </c>
      <c r="G490" s="80" t="s">
        <v>536</v>
      </c>
      <c r="H490" s="80" t="s">
        <v>88</v>
      </c>
      <c r="I490" s="95">
        <v>44872</v>
      </c>
      <c r="J490" s="80" t="s">
        <v>533</v>
      </c>
      <c r="K490" s="96">
        <v>0.75</v>
      </c>
      <c r="L490" s="96">
        <v>0.83333333333333337</v>
      </c>
      <c r="M490" s="80">
        <v>1</v>
      </c>
      <c r="N490" s="80">
        <f t="shared" si="29"/>
        <v>0</v>
      </c>
      <c r="O490" s="97">
        <f t="shared" si="28"/>
        <v>0</v>
      </c>
      <c r="P490" s="97">
        <f t="shared" si="30"/>
        <v>0</v>
      </c>
      <c r="Q490" s="97">
        <f t="shared" si="31"/>
        <v>0</v>
      </c>
    </row>
    <row r="491" spans="5:17" x14ac:dyDescent="0.25">
      <c r="E491" s="81" t="str">
        <f xml:space="preserve"> IF( VLOOKUP( F491, 'Gepland transport - SD tabel'!$E$14:$F$9013, 2, FALSE ) = "", "OverNight (ON)", "SameDay (SD)" )</f>
        <v>OverNight (ON)</v>
      </c>
      <c r="F491" s="94">
        <v>3073</v>
      </c>
      <c r="G491" s="80" t="s">
        <v>537</v>
      </c>
      <c r="H491" s="80" t="s">
        <v>86</v>
      </c>
      <c r="I491" s="95">
        <v>44872</v>
      </c>
      <c r="J491" s="80" t="s">
        <v>533</v>
      </c>
      <c r="K491" s="96">
        <v>0.75</v>
      </c>
      <c r="L491" s="96">
        <v>0.83333333333333337</v>
      </c>
      <c r="M491" s="80">
        <v>2</v>
      </c>
      <c r="N491" s="80">
        <f t="shared" si="29"/>
        <v>1</v>
      </c>
      <c r="O491" s="97">
        <f t="shared" si="28"/>
        <v>0</v>
      </c>
      <c r="P491" s="97">
        <f t="shared" si="30"/>
        <v>0</v>
      </c>
      <c r="Q491" s="97">
        <f t="shared" si="31"/>
        <v>0</v>
      </c>
    </row>
    <row r="492" spans="5:17" x14ac:dyDescent="0.25">
      <c r="E492" s="81" t="str">
        <f xml:space="preserve"> IF( VLOOKUP( F492, 'Gepland transport - SD tabel'!$E$14:$F$9013, 2, FALSE ) = "", "OverNight (ON)", "SameDay (SD)" )</f>
        <v>OverNight (ON)</v>
      </c>
      <c r="F492" s="94">
        <v>3124</v>
      </c>
      <c r="G492" s="80" t="s">
        <v>394</v>
      </c>
      <c r="H492" s="80" t="s">
        <v>88</v>
      </c>
      <c r="I492" s="95">
        <v>44872</v>
      </c>
      <c r="J492" s="80" t="s">
        <v>533</v>
      </c>
      <c r="K492" s="96">
        <v>0.75</v>
      </c>
      <c r="L492" s="96">
        <v>0.83333333333333337</v>
      </c>
      <c r="M492" s="80">
        <v>1</v>
      </c>
      <c r="N492" s="80">
        <f t="shared" si="29"/>
        <v>0</v>
      </c>
      <c r="O492" s="97">
        <f t="shared" si="28"/>
        <v>0</v>
      </c>
      <c r="P492" s="97">
        <f t="shared" si="30"/>
        <v>0</v>
      </c>
      <c r="Q492" s="97">
        <f t="shared" si="31"/>
        <v>0</v>
      </c>
    </row>
    <row r="493" spans="5:17" x14ac:dyDescent="0.25">
      <c r="E493" s="81" t="str">
        <f xml:space="preserve"> IF( VLOOKUP( F493, 'Gepland transport - SD tabel'!$E$14:$F$9013, 2, FALSE ) = "", "OverNight (ON)", "SameDay (SD)" )</f>
        <v>OverNight (ON)</v>
      </c>
      <c r="F493" s="94">
        <v>3203</v>
      </c>
      <c r="G493" s="80" t="s">
        <v>230</v>
      </c>
      <c r="H493" s="80" t="s">
        <v>134</v>
      </c>
      <c r="I493" s="95">
        <v>44872</v>
      </c>
      <c r="J493" s="80" t="s">
        <v>533</v>
      </c>
      <c r="K493" s="96">
        <v>0.75</v>
      </c>
      <c r="L493" s="96">
        <v>0.83333333333333337</v>
      </c>
      <c r="M493" s="80">
        <v>1</v>
      </c>
      <c r="N493" s="80">
        <f t="shared" si="29"/>
        <v>0</v>
      </c>
      <c r="O493" s="97">
        <f t="shared" si="28"/>
        <v>0</v>
      </c>
      <c r="P493" s="97">
        <f t="shared" si="30"/>
        <v>0</v>
      </c>
      <c r="Q493" s="97">
        <f t="shared" si="31"/>
        <v>0</v>
      </c>
    </row>
    <row r="494" spans="5:17" x14ac:dyDescent="0.25">
      <c r="E494" s="81" t="str">
        <f xml:space="preserve"> IF( VLOOKUP( F494, 'Gepland transport - SD tabel'!$E$14:$F$9013, 2, FALSE ) = "", "OverNight (ON)", "SameDay (SD)" )</f>
        <v>OverNight (ON)</v>
      </c>
      <c r="F494" s="94">
        <v>3034</v>
      </c>
      <c r="G494" s="80" t="s">
        <v>538</v>
      </c>
      <c r="H494" s="80" t="s">
        <v>86</v>
      </c>
      <c r="I494" s="95">
        <v>44872</v>
      </c>
      <c r="J494" s="80" t="s">
        <v>533</v>
      </c>
      <c r="K494" s="96">
        <v>0.75</v>
      </c>
      <c r="L494" s="96">
        <v>0.83333333333333337</v>
      </c>
      <c r="M494" s="80">
        <v>1</v>
      </c>
      <c r="N494" s="80">
        <f t="shared" si="29"/>
        <v>0</v>
      </c>
      <c r="O494" s="97">
        <f t="shared" si="28"/>
        <v>0</v>
      </c>
      <c r="P494" s="97">
        <f t="shared" si="30"/>
        <v>0</v>
      </c>
      <c r="Q494" s="97">
        <f t="shared" si="31"/>
        <v>0</v>
      </c>
    </row>
    <row r="495" spans="5:17" x14ac:dyDescent="0.25">
      <c r="E495" s="81" t="str">
        <f xml:space="preserve"> IF( VLOOKUP( F495, 'Gepland transport - SD tabel'!$E$14:$F$9013, 2, FALSE ) = "", "OverNight (ON)", "SameDay (SD)" )</f>
        <v>OverNight (ON)</v>
      </c>
      <c r="F495" s="94">
        <v>2909</v>
      </c>
      <c r="G495" s="80" t="s">
        <v>312</v>
      </c>
      <c r="H495" s="80" t="s">
        <v>251</v>
      </c>
      <c r="I495" s="95">
        <v>44872</v>
      </c>
      <c r="J495" s="80" t="s">
        <v>533</v>
      </c>
      <c r="K495" s="96">
        <v>0.625</v>
      </c>
      <c r="L495" s="96">
        <v>0.70833333333333337</v>
      </c>
      <c r="M495" s="80">
        <v>1</v>
      </c>
      <c r="N495" s="80">
        <f t="shared" si="29"/>
        <v>0</v>
      </c>
      <c r="O495" s="97">
        <f t="shared" si="28"/>
        <v>0</v>
      </c>
      <c r="P495" s="97">
        <f t="shared" si="30"/>
        <v>0</v>
      </c>
      <c r="Q495" s="97">
        <f t="shared" si="31"/>
        <v>0</v>
      </c>
    </row>
    <row r="496" spans="5:17" x14ac:dyDescent="0.25">
      <c r="E496" s="81" t="str">
        <f xml:space="preserve"> IF( VLOOKUP( F496, 'Gepland transport - SD tabel'!$E$14:$F$9013, 2, FALSE ) = "", "OverNight (ON)", "SameDay (SD)" )</f>
        <v>OverNight (ON)</v>
      </c>
      <c r="F496" s="94">
        <v>3133</v>
      </c>
      <c r="G496" s="80" t="s">
        <v>539</v>
      </c>
      <c r="H496" s="80" t="s">
        <v>277</v>
      </c>
      <c r="I496" s="95">
        <v>44872</v>
      </c>
      <c r="J496" s="80" t="s">
        <v>533</v>
      </c>
      <c r="K496" s="96">
        <v>0.75</v>
      </c>
      <c r="L496" s="96">
        <v>0.83333333333333337</v>
      </c>
      <c r="M496" s="80">
        <v>1</v>
      </c>
      <c r="N496" s="80">
        <f t="shared" si="29"/>
        <v>0</v>
      </c>
      <c r="O496" s="97">
        <f t="shared" si="28"/>
        <v>0</v>
      </c>
      <c r="P496" s="97">
        <f t="shared" si="30"/>
        <v>0</v>
      </c>
      <c r="Q496" s="97">
        <f t="shared" si="31"/>
        <v>0</v>
      </c>
    </row>
    <row r="497" spans="5:17" x14ac:dyDescent="0.25">
      <c r="E497" s="81" t="str">
        <f xml:space="preserve"> IF( VLOOKUP( F497, 'Gepland transport - SD tabel'!$E$14:$F$9013, 2, FALSE ) = "", "OverNight (ON)", "SameDay (SD)" )</f>
        <v>OverNight (ON)</v>
      </c>
      <c r="F497" s="94">
        <v>3011</v>
      </c>
      <c r="G497" s="80" t="s">
        <v>540</v>
      </c>
      <c r="H497" s="80" t="s">
        <v>86</v>
      </c>
      <c r="I497" s="95">
        <v>44872</v>
      </c>
      <c r="J497" s="80" t="s">
        <v>533</v>
      </c>
      <c r="K497" s="96">
        <v>0.625</v>
      </c>
      <c r="L497" s="96">
        <v>0.70833333333333337</v>
      </c>
      <c r="M497" s="80">
        <v>1</v>
      </c>
      <c r="N497" s="80">
        <f t="shared" si="29"/>
        <v>0</v>
      </c>
      <c r="O497" s="97">
        <f t="shared" si="28"/>
        <v>0</v>
      </c>
      <c r="P497" s="97">
        <f t="shared" si="30"/>
        <v>0</v>
      </c>
      <c r="Q497" s="97">
        <f t="shared" si="31"/>
        <v>0</v>
      </c>
    </row>
    <row r="498" spans="5:17" x14ac:dyDescent="0.25">
      <c r="E498" s="81" t="str">
        <f xml:space="preserve"> IF( VLOOKUP( F498, 'Gepland transport - SD tabel'!$E$14:$F$9013, 2, FALSE ) = "", "OverNight (ON)", "SameDay (SD)" )</f>
        <v>OverNight (ON)</v>
      </c>
      <c r="F498" s="94">
        <v>3085</v>
      </c>
      <c r="G498" s="80" t="s">
        <v>541</v>
      </c>
      <c r="H498" s="80" t="s">
        <v>86</v>
      </c>
      <c r="I498" s="95">
        <v>44872</v>
      </c>
      <c r="J498" s="80" t="s">
        <v>533</v>
      </c>
      <c r="K498" s="96">
        <v>0.625</v>
      </c>
      <c r="L498" s="96">
        <v>0.70833333333333337</v>
      </c>
      <c r="M498" s="80">
        <v>1</v>
      </c>
      <c r="N498" s="80">
        <f t="shared" si="29"/>
        <v>0</v>
      </c>
      <c r="O498" s="97">
        <f t="shared" si="28"/>
        <v>0</v>
      </c>
      <c r="P498" s="97">
        <f t="shared" si="30"/>
        <v>0</v>
      </c>
      <c r="Q498" s="97">
        <f t="shared" si="31"/>
        <v>0</v>
      </c>
    </row>
    <row r="499" spans="5:17" x14ac:dyDescent="0.25">
      <c r="E499" s="81" t="str">
        <f xml:space="preserve"> IF( VLOOKUP( F499, 'Gepland transport - SD tabel'!$E$14:$F$9013, 2, FALSE ) = "", "OverNight (ON)", "SameDay (SD)" )</f>
        <v>OverNight (ON)</v>
      </c>
      <c r="F499" s="94">
        <v>3205</v>
      </c>
      <c r="G499" s="80" t="s">
        <v>278</v>
      </c>
      <c r="H499" s="80" t="s">
        <v>134</v>
      </c>
      <c r="I499" s="95">
        <v>44872</v>
      </c>
      <c r="J499" s="80" t="s">
        <v>533</v>
      </c>
      <c r="K499" s="96">
        <v>0.625</v>
      </c>
      <c r="L499" s="96">
        <v>0.70833333333333337</v>
      </c>
      <c r="M499" s="80">
        <v>1</v>
      </c>
      <c r="N499" s="80">
        <f t="shared" si="29"/>
        <v>0</v>
      </c>
      <c r="O499" s="97">
        <f t="shared" si="28"/>
        <v>0</v>
      </c>
      <c r="P499" s="97">
        <f t="shared" si="30"/>
        <v>0</v>
      </c>
      <c r="Q499" s="97">
        <f t="shared" si="31"/>
        <v>0</v>
      </c>
    </row>
    <row r="500" spans="5:17" x14ac:dyDescent="0.25">
      <c r="E500" s="81" t="str">
        <f xml:space="preserve"> IF( VLOOKUP( F500, 'Gepland transport - SD tabel'!$E$14:$F$9013, 2, FALSE ) = "", "OverNight (ON)", "SameDay (SD)" )</f>
        <v>OverNight (ON)</v>
      </c>
      <c r="F500" s="94">
        <v>3063</v>
      </c>
      <c r="G500" s="80" t="s">
        <v>94</v>
      </c>
      <c r="H500" s="80" t="s">
        <v>86</v>
      </c>
      <c r="I500" s="95">
        <v>44872</v>
      </c>
      <c r="J500" s="80" t="s">
        <v>533</v>
      </c>
      <c r="K500" s="96">
        <v>0.625</v>
      </c>
      <c r="L500" s="96">
        <v>0.70833333333333337</v>
      </c>
      <c r="M500" s="80">
        <v>1</v>
      </c>
      <c r="N500" s="80">
        <f t="shared" si="29"/>
        <v>0</v>
      </c>
      <c r="O500" s="97">
        <f t="shared" si="28"/>
        <v>0</v>
      </c>
      <c r="P500" s="97">
        <f t="shared" si="30"/>
        <v>0</v>
      </c>
      <c r="Q500" s="97">
        <f t="shared" si="31"/>
        <v>0</v>
      </c>
    </row>
    <row r="501" spans="5:17" x14ac:dyDescent="0.25">
      <c r="E501" s="81" t="str">
        <f xml:space="preserve"> IF( VLOOKUP( F501, 'Gepland transport - SD tabel'!$E$14:$F$9013, 2, FALSE ) = "", "OverNight (ON)", "SameDay (SD)" )</f>
        <v>OverNight (ON)</v>
      </c>
      <c r="F501" s="94">
        <v>3039</v>
      </c>
      <c r="G501" s="80" t="s">
        <v>178</v>
      </c>
      <c r="H501" s="80" t="s">
        <v>86</v>
      </c>
      <c r="I501" s="95">
        <v>44872</v>
      </c>
      <c r="J501" s="80" t="s">
        <v>533</v>
      </c>
      <c r="K501" s="96">
        <v>0.625</v>
      </c>
      <c r="L501" s="96">
        <v>0.70833333333333337</v>
      </c>
      <c r="M501" s="80">
        <v>2</v>
      </c>
      <c r="N501" s="80">
        <f t="shared" si="29"/>
        <v>1</v>
      </c>
      <c r="O501" s="97">
        <f t="shared" si="28"/>
        <v>0</v>
      </c>
      <c r="P501" s="97">
        <f t="shared" si="30"/>
        <v>0</v>
      </c>
      <c r="Q501" s="97">
        <f t="shared" si="31"/>
        <v>0</v>
      </c>
    </row>
    <row r="502" spans="5:17" x14ac:dyDescent="0.25">
      <c r="E502" s="81" t="str">
        <f xml:space="preserve"> IF( VLOOKUP( F502, 'Gepland transport - SD tabel'!$E$14:$F$9013, 2, FALSE ) = "", "OverNight (ON)", "SameDay (SD)" )</f>
        <v>OverNight (ON)</v>
      </c>
      <c r="F502" s="94">
        <v>3136</v>
      </c>
      <c r="G502" s="80" t="s">
        <v>238</v>
      </c>
      <c r="H502" s="80" t="s">
        <v>277</v>
      </c>
      <c r="I502" s="95">
        <v>44872</v>
      </c>
      <c r="J502" s="80" t="s">
        <v>533</v>
      </c>
      <c r="K502" s="96">
        <v>0.625</v>
      </c>
      <c r="L502" s="96">
        <v>0.70833333333333337</v>
      </c>
      <c r="M502" s="80">
        <v>1</v>
      </c>
      <c r="N502" s="80">
        <f t="shared" si="29"/>
        <v>0</v>
      </c>
      <c r="O502" s="97">
        <f t="shared" si="28"/>
        <v>0</v>
      </c>
      <c r="P502" s="97">
        <f t="shared" si="30"/>
        <v>0</v>
      </c>
      <c r="Q502" s="97">
        <f t="shared" si="31"/>
        <v>0</v>
      </c>
    </row>
    <row r="503" spans="5:17" x14ac:dyDescent="0.25">
      <c r="E503" s="81" t="str">
        <f xml:space="preserve"> IF( VLOOKUP( F503, 'Gepland transport - SD tabel'!$E$14:$F$9013, 2, FALSE ) = "", "OverNight (ON)", "SameDay (SD)" )</f>
        <v>OverNight (ON)</v>
      </c>
      <c r="F503" s="94">
        <v>3136</v>
      </c>
      <c r="G503" s="80" t="s">
        <v>238</v>
      </c>
      <c r="H503" s="80" t="s">
        <v>277</v>
      </c>
      <c r="I503" s="95">
        <v>44872</v>
      </c>
      <c r="J503" s="80" t="s">
        <v>533</v>
      </c>
      <c r="K503" s="96">
        <v>0.625</v>
      </c>
      <c r="L503" s="96">
        <v>0.70833333333333337</v>
      </c>
      <c r="M503" s="80">
        <v>1</v>
      </c>
      <c r="N503" s="80">
        <f t="shared" si="29"/>
        <v>0</v>
      </c>
      <c r="O503" s="97">
        <f t="shared" si="28"/>
        <v>0</v>
      </c>
      <c r="P503" s="97">
        <f t="shared" si="30"/>
        <v>0</v>
      </c>
      <c r="Q503" s="97">
        <f t="shared" si="31"/>
        <v>0</v>
      </c>
    </row>
    <row r="504" spans="5:17" x14ac:dyDescent="0.25">
      <c r="E504" s="81" t="str">
        <f xml:space="preserve"> IF( VLOOKUP( F504, 'Gepland transport - SD tabel'!$E$14:$F$9013, 2, FALSE ) = "", "OverNight (ON)", "SameDay (SD)" )</f>
        <v>OverNight (ON)</v>
      </c>
      <c r="F504" s="94">
        <v>3073</v>
      </c>
      <c r="G504" s="80" t="s">
        <v>504</v>
      </c>
      <c r="H504" s="80" t="s">
        <v>86</v>
      </c>
      <c r="I504" s="95">
        <v>44873</v>
      </c>
      <c r="J504" s="80" t="s">
        <v>74</v>
      </c>
      <c r="K504" s="96">
        <v>0.625</v>
      </c>
      <c r="L504" s="96">
        <v>0.70833333333333337</v>
      </c>
      <c r="M504" s="80">
        <v>1</v>
      </c>
      <c r="N504" s="80">
        <f t="shared" si="29"/>
        <v>0</v>
      </c>
      <c r="O504" s="97">
        <f t="shared" si="28"/>
        <v>0</v>
      </c>
      <c r="P504" s="97">
        <f t="shared" si="30"/>
        <v>0</v>
      </c>
      <c r="Q504" s="97">
        <f t="shared" si="31"/>
        <v>0</v>
      </c>
    </row>
    <row r="505" spans="5:17" x14ac:dyDescent="0.25">
      <c r="E505" s="81" t="str">
        <f xml:space="preserve"> IF( VLOOKUP( F505, 'Gepland transport - SD tabel'!$E$14:$F$9013, 2, FALSE ) = "", "OverNight (ON)", "SameDay (SD)" )</f>
        <v>OverNight (ON)</v>
      </c>
      <c r="F505" s="94">
        <v>3344</v>
      </c>
      <c r="G505" s="80" t="s">
        <v>536</v>
      </c>
      <c r="H505" s="80" t="s">
        <v>233</v>
      </c>
      <c r="I505" s="95">
        <v>44873</v>
      </c>
      <c r="J505" s="80" t="s">
        <v>74</v>
      </c>
      <c r="K505" s="96">
        <v>0.375</v>
      </c>
      <c r="L505" s="96">
        <v>0.45833333333333331</v>
      </c>
      <c r="M505" s="80">
        <v>1</v>
      </c>
      <c r="N505" s="80">
        <f t="shared" si="29"/>
        <v>0</v>
      </c>
      <c r="O505" s="97">
        <f t="shared" si="28"/>
        <v>0</v>
      </c>
      <c r="P505" s="97">
        <f t="shared" si="30"/>
        <v>0</v>
      </c>
      <c r="Q505" s="97">
        <f t="shared" si="31"/>
        <v>0</v>
      </c>
    </row>
    <row r="506" spans="5:17" x14ac:dyDescent="0.25">
      <c r="E506" s="81" t="str">
        <f xml:space="preserve"> IF( VLOOKUP( F506, 'Gepland transport - SD tabel'!$E$14:$F$9013, 2, FALSE ) = "", "OverNight (ON)", "SameDay (SD)" )</f>
        <v>OverNight (ON)</v>
      </c>
      <c r="F506" s="94">
        <v>8219</v>
      </c>
      <c r="G506" s="80" t="s">
        <v>226</v>
      </c>
      <c r="H506" s="80" t="s">
        <v>542</v>
      </c>
      <c r="I506" s="95">
        <v>44873</v>
      </c>
      <c r="J506" s="80" t="s">
        <v>74</v>
      </c>
      <c r="K506" s="96">
        <v>0.75</v>
      </c>
      <c r="L506" s="96">
        <v>0.83333333333333337</v>
      </c>
      <c r="M506" s="80">
        <v>1</v>
      </c>
      <c r="N506" s="80">
        <f t="shared" si="29"/>
        <v>0</v>
      </c>
      <c r="O506" s="97">
        <f t="shared" si="28"/>
        <v>0</v>
      </c>
      <c r="P506" s="97">
        <f t="shared" si="30"/>
        <v>0</v>
      </c>
      <c r="Q506" s="97">
        <f t="shared" si="31"/>
        <v>0</v>
      </c>
    </row>
    <row r="507" spans="5:17" x14ac:dyDescent="0.25">
      <c r="E507" s="81" t="str">
        <f xml:space="preserve"> IF( VLOOKUP( F507, 'Gepland transport - SD tabel'!$E$14:$F$9013, 2, FALSE ) = "", "OverNight (ON)", "SameDay (SD)" )</f>
        <v>OverNight (ON)</v>
      </c>
      <c r="F507" s="94">
        <v>4454</v>
      </c>
      <c r="G507" s="80" t="s">
        <v>199</v>
      </c>
      <c r="H507" s="80" t="s">
        <v>543</v>
      </c>
      <c r="I507" s="95">
        <v>44873</v>
      </c>
      <c r="J507" s="80" t="s">
        <v>74</v>
      </c>
      <c r="K507" s="96">
        <v>0.75</v>
      </c>
      <c r="L507" s="96">
        <v>0.83333333333333337</v>
      </c>
      <c r="M507" s="80">
        <v>1</v>
      </c>
      <c r="N507" s="80">
        <f t="shared" si="29"/>
        <v>0</v>
      </c>
      <c r="O507" s="97">
        <f t="shared" si="28"/>
        <v>0</v>
      </c>
      <c r="P507" s="97">
        <f t="shared" si="30"/>
        <v>0</v>
      </c>
      <c r="Q507" s="97">
        <f t="shared" si="31"/>
        <v>0</v>
      </c>
    </row>
    <row r="508" spans="5:17" x14ac:dyDescent="0.25">
      <c r="E508" s="81" t="str">
        <f xml:space="preserve"> IF( VLOOKUP( F508, 'Gepland transport - SD tabel'!$E$14:$F$9013, 2, FALSE ) = "", "OverNight (ON)", "SameDay (SD)" )</f>
        <v>OverNight (ON)</v>
      </c>
      <c r="F508" s="94">
        <v>3024</v>
      </c>
      <c r="G508" s="80" t="s">
        <v>266</v>
      </c>
      <c r="H508" s="80" t="s">
        <v>86</v>
      </c>
      <c r="I508" s="95">
        <v>44873</v>
      </c>
      <c r="J508" s="80" t="s">
        <v>74</v>
      </c>
      <c r="K508" s="96">
        <v>0.625</v>
      </c>
      <c r="L508" s="96">
        <v>0.70833333333333337</v>
      </c>
      <c r="M508" s="80">
        <v>1</v>
      </c>
      <c r="N508" s="80">
        <f t="shared" si="29"/>
        <v>0</v>
      </c>
      <c r="O508" s="97">
        <f t="shared" si="28"/>
        <v>0</v>
      </c>
      <c r="P508" s="97">
        <f t="shared" si="30"/>
        <v>0</v>
      </c>
      <c r="Q508" s="97">
        <f t="shared" si="31"/>
        <v>0</v>
      </c>
    </row>
    <row r="509" spans="5:17" x14ac:dyDescent="0.25">
      <c r="E509" s="81" t="str">
        <f xml:space="preserve"> IF( VLOOKUP( F509, 'Gepland transport - SD tabel'!$E$14:$F$9013, 2, FALSE ) = "", "OverNight (ON)", "SameDay (SD)" )</f>
        <v>OverNight (ON)</v>
      </c>
      <c r="F509" s="94">
        <v>6836</v>
      </c>
      <c r="G509" s="80" t="s">
        <v>382</v>
      </c>
      <c r="H509" s="80" t="s">
        <v>544</v>
      </c>
      <c r="I509" s="95">
        <v>44873</v>
      </c>
      <c r="J509" s="80" t="s">
        <v>74</v>
      </c>
      <c r="K509" s="96">
        <v>0.75</v>
      </c>
      <c r="L509" s="96">
        <v>0.83333333333333337</v>
      </c>
      <c r="M509" s="80">
        <v>1</v>
      </c>
      <c r="N509" s="80">
        <f t="shared" si="29"/>
        <v>0</v>
      </c>
      <c r="O509" s="97">
        <f t="shared" si="28"/>
        <v>0</v>
      </c>
      <c r="P509" s="97">
        <f t="shared" si="30"/>
        <v>0</v>
      </c>
      <c r="Q509" s="97">
        <f t="shared" si="31"/>
        <v>0</v>
      </c>
    </row>
    <row r="510" spans="5:17" x14ac:dyDescent="0.25">
      <c r="E510" s="81" t="str">
        <f xml:space="preserve"> IF( VLOOKUP( F510, 'Gepland transport - SD tabel'!$E$14:$F$9013, 2, FALSE ) = "", "OverNight (ON)", "SameDay (SD)" )</f>
        <v>OverNight (ON)</v>
      </c>
      <c r="F510" s="94">
        <v>4661</v>
      </c>
      <c r="G510" s="80" t="s">
        <v>489</v>
      </c>
      <c r="H510" s="80" t="s">
        <v>545</v>
      </c>
      <c r="I510" s="95">
        <v>44873</v>
      </c>
      <c r="J510" s="80" t="s">
        <v>74</v>
      </c>
      <c r="K510" s="96">
        <v>0.33333333333333331</v>
      </c>
      <c r="L510" s="96">
        <v>0.41666666666666663</v>
      </c>
      <c r="M510" s="80">
        <v>1</v>
      </c>
      <c r="N510" s="80">
        <f t="shared" si="29"/>
        <v>0</v>
      </c>
      <c r="O510" s="97">
        <f t="shared" si="28"/>
        <v>0</v>
      </c>
      <c r="P510" s="97">
        <f t="shared" si="30"/>
        <v>0</v>
      </c>
      <c r="Q510" s="97">
        <f t="shared" si="31"/>
        <v>0</v>
      </c>
    </row>
    <row r="511" spans="5:17" x14ac:dyDescent="0.25">
      <c r="E511" s="81" t="str">
        <f xml:space="preserve"> IF( VLOOKUP( F511, 'Gepland transport - SD tabel'!$E$14:$F$9013, 2, FALSE ) = "", "OverNight (ON)", "SameDay (SD)" )</f>
        <v>OverNight (ON)</v>
      </c>
      <c r="F511" s="94">
        <v>1274</v>
      </c>
      <c r="G511" s="80" t="s">
        <v>403</v>
      </c>
      <c r="H511" s="80" t="s">
        <v>546</v>
      </c>
      <c r="I511" s="95">
        <v>44873</v>
      </c>
      <c r="J511" s="80" t="s">
        <v>74</v>
      </c>
      <c r="K511" s="96">
        <v>0.75</v>
      </c>
      <c r="L511" s="96">
        <v>0.83333333333333337</v>
      </c>
      <c r="M511" s="80">
        <v>1</v>
      </c>
      <c r="N511" s="80">
        <f t="shared" si="29"/>
        <v>0</v>
      </c>
      <c r="O511" s="97">
        <f t="shared" si="28"/>
        <v>0</v>
      </c>
      <c r="P511" s="97">
        <f t="shared" si="30"/>
        <v>0</v>
      </c>
      <c r="Q511" s="97">
        <f t="shared" si="31"/>
        <v>0</v>
      </c>
    </row>
    <row r="512" spans="5:17" x14ac:dyDescent="0.25">
      <c r="E512" s="81" t="str">
        <f xml:space="preserve"> IF( VLOOKUP( F512, 'Gepland transport - SD tabel'!$E$14:$F$9013, 2, FALSE ) = "", "OverNight (ON)", "SameDay (SD)" )</f>
        <v>OverNight (ON)</v>
      </c>
      <c r="F512" s="94">
        <v>3086</v>
      </c>
      <c r="G512" s="80" t="s">
        <v>547</v>
      </c>
      <c r="H512" s="80" t="s">
        <v>86</v>
      </c>
      <c r="I512" s="95">
        <v>44873</v>
      </c>
      <c r="J512" s="80" t="s">
        <v>74</v>
      </c>
      <c r="K512" s="96">
        <v>0.33333333333333331</v>
      </c>
      <c r="L512" s="96">
        <v>0.41666666666666663</v>
      </c>
      <c r="M512" s="80">
        <v>1</v>
      </c>
      <c r="N512" s="80">
        <f t="shared" si="29"/>
        <v>0</v>
      </c>
      <c r="O512" s="97">
        <f t="shared" si="28"/>
        <v>0</v>
      </c>
      <c r="P512" s="97">
        <f t="shared" si="30"/>
        <v>0</v>
      </c>
      <c r="Q512" s="97">
        <f t="shared" si="31"/>
        <v>0</v>
      </c>
    </row>
    <row r="513" spans="5:17" x14ac:dyDescent="0.25">
      <c r="E513" s="81" t="str">
        <f xml:space="preserve"> IF( VLOOKUP( F513, 'Gepland transport - SD tabel'!$E$14:$F$9013, 2, FALSE ) = "", "OverNight (ON)", "SameDay (SD)" )</f>
        <v>OverNight (ON)</v>
      </c>
      <c r="F513" s="94">
        <v>3063</v>
      </c>
      <c r="G513" s="80" t="s">
        <v>108</v>
      </c>
      <c r="H513" s="80" t="s">
        <v>86</v>
      </c>
      <c r="I513" s="95">
        <v>44873</v>
      </c>
      <c r="J513" s="80" t="s">
        <v>74</v>
      </c>
      <c r="K513" s="96">
        <v>0.75</v>
      </c>
      <c r="L513" s="96">
        <v>0.83333333333333337</v>
      </c>
      <c r="M513" s="80">
        <v>1</v>
      </c>
      <c r="N513" s="80">
        <f t="shared" si="29"/>
        <v>0</v>
      </c>
      <c r="O513" s="97">
        <f t="shared" si="28"/>
        <v>0</v>
      </c>
      <c r="P513" s="97">
        <f t="shared" si="30"/>
        <v>0</v>
      </c>
      <c r="Q513" s="97">
        <f t="shared" si="31"/>
        <v>0</v>
      </c>
    </row>
    <row r="514" spans="5:17" x14ac:dyDescent="0.25">
      <c r="E514" s="81" t="str">
        <f xml:space="preserve"> IF( VLOOKUP( F514, 'Gepland transport - SD tabel'!$E$14:$F$9013, 2, FALSE ) = "", "OverNight (ON)", "SameDay (SD)" )</f>
        <v>OverNight (ON)</v>
      </c>
      <c r="F514" s="94">
        <v>3142</v>
      </c>
      <c r="G514" s="80" t="s">
        <v>548</v>
      </c>
      <c r="H514" s="80" t="s">
        <v>328</v>
      </c>
      <c r="I514" s="95">
        <v>44873</v>
      </c>
      <c r="J514" s="80" t="s">
        <v>74</v>
      </c>
      <c r="K514" s="96">
        <v>0.41666666666666669</v>
      </c>
      <c r="L514" s="96">
        <v>0.5</v>
      </c>
      <c r="M514" s="80">
        <v>1</v>
      </c>
      <c r="N514" s="80">
        <f t="shared" si="29"/>
        <v>0</v>
      </c>
      <c r="O514" s="97">
        <f t="shared" si="28"/>
        <v>0</v>
      </c>
      <c r="P514" s="97">
        <f t="shared" si="30"/>
        <v>0</v>
      </c>
      <c r="Q514" s="97">
        <f t="shared" si="31"/>
        <v>0</v>
      </c>
    </row>
    <row r="515" spans="5:17" x14ac:dyDescent="0.25">
      <c r="E515" s="81" t="str">
        <f xml:space="preserve"> IF( VLOOKUP( F515, 'Gepland transport - SD tabel'!$E$14:$F$9013, 2, FALSE ) = "", "OverNight (ON)", "SameDay (SD)" )</f>
        <v>OverNight (ON)</v>
      </c>
      <c r="F515" s="94">
        <v>2264</v>
      </c>
      <c r="G515" s="80" t="s">
        <v>548</v>
      </c>
      <c r="H515" s="80" t="s">
        <v>301</v>
      </c>
      <c r="I515" s="95">
        <v>44873</v>
      </c>
      <c r="J515" s="80" t="s">
        <v>74</v>
      </c>
      <c r="K515" s="96">
        <v>0.41666666666666669</v>
      </c>
      <c r="L515" s="96">
        <v>0.5</v>
      </c>
      <c r="M515" s="80">
        <v>1</v>
      </c>
      <c r="N515" s="80">
        <f t="shared" si="29"/>
        <v>0</v>
      </c>
      <c r="O515" s="97">
        <f t="shared" si="28"/>
        <v>0</v>
      </c>
      <c r="P515" s="97">
        <f t="shared" si="30"/>
        <v>0</v>
      </c>
      <c r="Q515" s="97">
        <f t="shared" si="31"/>
        <v>0</v>
      </c>
    </row>
    <row r="516" spans="5:17" x14ac:dyDescent="0.25">
      <c r="E516" s="81" t="str">
        <f xml:space="preserve"> IF( VLOOKUP( F516, 'Gepland transport - SD tabel'!$E$14:$F$9013, 2, FALSE ) = "", "OverNight (ON)", "SameDay (SD)" )</f>
        <v>OverNight (ON)</v>
      </c>
      <c r="F516" s="94">
        <v>4381</v>
      </c>
      <c r="G516" s="80" t="s">
        <v>352</v>
      </c>
      <c r="H516" s="80" t="s">
        <v>76</v>
      </c>
      <c r="I516" s="95">
        <v>44873</v>
      </c>
      <c r="J516" s="80" t="s">
        <v>74</v>
      </c>
      <c r="K516" s="96">
        <v>0.75</v>
      </c>
      <c r="L516" s="96">
        <v>0.83333333333333337</v>
      </c>
      <c r="M516" s="80">
        <v>1</v>
      </c>
      <c r="N516" s="80">
        <f t="shared" si="29"/>
        <v>0</v>
      </c>
      <c r="O516" s="97">
        <f t="shared" si="28"/>
        <v>0</v>
      </c>
      <c r="P516" s="97">
        <f t="shared" si="30"/>
        <v>0</v>
      </c>
      <c r="Q516" s="97">
        <f t="shared" si="31"/>
        <v>0</v>
      </c>
    </row>
    <row r="517" spans="5:17" x14ac:dyDescent="0.25">
      <c r="E517" s="81" t="str">
        <f xml:space="preserve"> IF( VLOOKUP( F517, 'Gepland transport - SD tabel'!$E$14:$F$9013, 2, FALSE ) = "", "OverNight (ON)", "SameDay (SD)" )</f>
        <v>OverNight (ON)</v>
      </c>
      <c r="F517" s="94">
        <v>5595</v>
      </c>
      <c r="G517" s="80" t="s">
        <v>144</v>
      </c>
      <c r="H517" s="80" t="s">
        <v>549</v>
      </c>
      <c r="I517" s="95">
        <v>44873</v>
      </c>
      <c r="J517" s="80" t="s">
        <v>74</v>
      </c>
      <c r="K517" s="96">
        <v>0.33333333333333331</v>
      </c>
      <c r="L517" s="96">
        <v>0.41666666666666663</v>
      </c>
      <c r="M517" s="80">
        <v>1</v>
      </c>
      <c r="N517" s="80">
        <f t="shared" si="29"/>
        <v>0</v>
      </c>
      <c r="O517" s="97">
        <f t="shared" si="28"/>
        <v>0</v>
      </c>
      <c r="P517" s="97">
        <f t="shared" si="30"/>
        <v>0</v>
      </c>
      <c r="Q517" s="97">
        <f t="shared" si="31"/>
        <v>0</v>
      </c>
    </row>
    <row r="518" spans="5:17" x14ac:dyDescent="0.25">
      <c r="E518" s="81" t="str">
        <f xml:space="preserve"> IF( VLOOKUP( F518, 'Gepland transport - SD tabel'!$E$14:$F$9013, 2, FALSE ) = "", "OverNight (ON)", "SameDay (SD)" )</f>
        <v>OverNight (ON)</v>
      </c>
      <c r="F518" s="94">
        <v>7207</v>
      </c>
      <c r="G518" s="80" t="s">
        <v>232</v>
      </c>
      <c r="H518" s="80" t="s">
        <v>550</v>
      </c>
      <c r="I518" s="95">
        <v>44873</v>
      </c>
      <c r="J518" s="80" t="s">
        <v>74</v>
      </c>
      <c r="K518" s="96">
        <v>0.41666666666666669</v>
      </c>
      <c r="L518" s="96">
        <v>0.5</v>
      </c>
      <c r="M518" s="80">
        <v>1</v>
      </c>
      <c r="N518" s="80">
        <f t="shared" si="29"/>
        <v>0</v>
      </c>
      <c r="O518" s="97">
        <f t="shared" si="28"/>
        <v>0</v>
      </c>
      <c r="P518" s="97">
        <f t="shared" si="30"/>
        <v>0</v>
      </c>
      <c r="Q518" s="97">
        <f t="shared" si="31"/>
        <v>0</v>
      </c>
    </row>
    <row r="519" spans="5:17" x14ac:dyDescent="0.25">
      <c r="E519" s="81" t="str">
        <f xml:space="preserve"> IF( VLOOKUP( F519, 'Gepland transport - SD tabel'!$E$14:$F$9013, 2, FALSE ) = "", "OverNight (ON)", "SameDay (SD)" )</f>
        <v>OverNight (ON)</v>
      </c>
      <c r="F519" s="94">
        <v>4818</v>
      </c>
      <c r="G519" s="80" t="s">
        <v>226</v>
      </c>
      <c r="H519" s="80" t="s">
        <v>80</v>
      </c>
      <c r="I519" s="95">
        <v>44873</v>
      </c>
      <c r="J519" s="80" t="s">
        <v>74</v>
      </c>
      <c r="K519" s="96">
        <v>0.75</v>
      </c>
      <c r="L519" s="96">
        <v>0.83333333333333337</v>
      </c>
      <c r="M519" s="80">
        <v>1</v>
      </c>
      <c r="N519" s="80">
        <f t="shared" si="29"/>
        <v>0</v>
      </c>
      <c r="O519" s="97">
        <f t="shared" si="28"/>
        <v>0</v>
      </c>
      <c r="P519" s="97">
        <f t="shared" si="30"/>
        <v>0</v>
      </c>
      <c r="Q519" s="97">
        <f t="shared" si="31"/>
        <v>0</v>
      </c>
    </row>
    <row r="520" spans="5:17" x14ac:dyDescent="0.25">
      <c r="E520" s="81" t="str">
        <f xml:space="preserve"> IF( VLOOKUP( F520, 'Gepland transport - SD tabel'!$E$14:$F$9013, 2, FALSE ) = "", "OverNight (ON)", "SameDay (SD)" )</f>
        <v>OverNight (ON)</v>
      </c>
      <c r="F520" s="94">
        <v>5104</v>
      </c>
      <c r="G520" s="80" t="s">
        <v>175</v>
      </c>
      <c r="H520" s="80" t="s">
        <v>243</v>
      </c>
      <c r="I520" s="95">
        <v>44873</v>
      </c>
      <c r="J520" s="80" t="s">
        <v>74</v>
      </c>
      <c r="K520" s="96">
        <v>0.33333333333333331</v>
      </c>
      <c r="L520" s="96">
        <v>0.41666666666666663</v>
      </c>
      <c r="M520" s="80">
        <v>1</v>
      </c>
      <c r="N520" s="80">
        <f t="shared" si="29"/>
        <v>0</v>
      </c>
      <c r="O520" s="97">
        <f t="shared" si="28"/>
        <v>0</v>
      </c>
      <c r="P520" s="97">
        <f t="shared" si="30"/>
        <v>0</v>
      </c>
      <c r="Q520" s="97">
        <f t="shared" si="31"/>
        <v>0</v>
      </c>
    </row>
    <row r="521" spans="5:17" x14ac:dyDescent="0.25">
      <c r="E521" s="81" t="str">
        <f xml:space="preserve"> IF( VLOOKUP( F521, 'Gepland transport - SD tabel'!$E$14:$F$9013, 2, FALSE ) = "", "OverNight (ON)", "SameDay (SD)" )</f>
        <v>OverNight (ON)</v>
      </c>
      <c r="F521" s="94">
        <v>3052</v>
      </c>
      <c r="G521" s="80" t="s">
        <v>75</v>
      </c>
      <c r="H521" s="80" t="s">
        <v>86</v>
      </c>
      <c r="I521" s="95">
        <v>44873</v>
      </c>
      <c r="J521" s="80" t="s">
        <v>74</v>
      </c>
      <c r="K521" s="96">
        <v>0.75</v>
      </c>
      <c r="L521" s="96">
        <v>0.83333333333333337</v>
      </c>
      <c r="M521" s="80">
        <v>1</v>
      </c>
      <c r="N521" s="80">
        <f t="shared" si="29"/>
        <v>0</v>
      </c>
      <c r="O521" s="97">
        <f t="shared" si="28"/>
        <v>0</v>
      </c>
      <c r="P521" s="97">
        <f t="shared" si="30"/>
        <v>0</v>
      </c>
      <c r="Q521" s="97">
        <f t="shared" si="31"/>
        <v>0</v>
      </c>
    </row>
    <row r="522" spans="5:17" x14ac:dyDescent="0.25">
      <c r="E522" s="81" t="str">
        <f xml:space="preserve"> IF( VLOOKUP( F522, 'Gepland transport - SD tabel'!$E$14:$F$9013, 2, FALSE ) = "", "OverNight (ON)", "SameDay (SD)" )</f>
        <v>OverNight (ON)</v>
      </c>
      <c r="F522" s="94">
        <v>3022</v>
      </c>
      <c r="G522" s="80" t="s">
        <v>282</v>
      </c>
      <c r="H522" s="80" t="s">
        <v>86</v>
      </c>
      <c r="I522" s="95">
        <v>44873</v>
      </c>
      <c r="J522" s="80" t="s">
        <v>74</v>
      </c>
      <c r="K522" s="96">
        <v>0.41666666666666669</v>
      </c>
      <c r="L522" s="96">
        <v>0.5</v>
      </c>
      <c r="M522" s="80">
        <v>1</v>
      </c>
      <c r="N522" s="80">
        <f t="shared" si="29"/>
        <v>0</v>
      </c>
      <c r="O522" s="97">
        <f t="shared" si="28"/>
        <v>0</v>
      </c>
      <c r="P522" s="97">
        <f t="shared" si="30"/>
        <v>0</v>
      </c>
      <c r="Q522" s="97">
        <f t="shared" si="31"/>
        <v>0</v>
      </c>
    </row>
    <row r="523" spans="5:17" x14ac:dyDescent="0.25">
      <c r="E523" s="81" t="str">
        <f xml:space="preserve"> IF( VLOOKUP( F523, 'Gepland transport - SD tabel'!$E$14:$F$9013, 2, FALSE ) = "", "OverNight (ON)", "SameDay (SD)" )</f>
        <v>OverNight (ON)</v>
      </c>
      <c r="F523" s="94">
        <v>3079</v>
      </c>
      <c r="G523" s="80" t="s">
        <v>541</v>
      </c>
      <c r="H523" s="80" t="s">
        <v>86</v>
      </c>
      <c r="I523" s="95">
        <v>44873</v>
      </c>
      <c r="J523" s="80" t="s">
        <v>74</v>
      </c>
      <c r="K523" s="96">
        <v>0.66666666666666663</v>
      </c>
      <c r="L523" s="96">
        <v>0.75</v>
      </c>
      <c r="M523" s="80">
        <v>1</v>
      </c>
      <c r="N523" s="80">
        <f t="shared" si="29"/>
        <v>0</v>
      </c>
      <c r="O523" s="97">
        <f t="shared" si="28"/>
        <v>0</v>
      </c>
      <c r="P523" s="97">
        <f t="shared" si="30"/>
        <v>0</v>
      </c>
      <c r="Q523" s="97">
        <f t="shared" si="31"/>
        <v>0</v>
      </c>
    </row>
    <row r="524" spans="5:17" x14ac:dyDescent="0.25">
      <c r="E524" s="81" t="str">
        <f xml:space="preserve"> IF( VLOOKUP( F524, 'Gepland transport - SD tabel'!$E$14:$F$9013, 2, FALSE ) = "", "OverNight (ON)", "SameDay (SD)" )</f>
        <v>OverNight (ON)</v>
      </c>
      <c r="F524" s="94">
        <v>4904</v>
      </c>
      <c r="G524" s="80" t="s">
        <v>411</v>
      </c>
      <c r="H524" s="80" t="s">
        <v>176</v>
      </c>
      <c r="I524" s="95">
        <v>44873</v>
      </c>
      <c r="J524" s="80" t="s">
        <v>74</v>
      </c>
      <c r="K524" s="96">
        <v>0.625</v>
      </c>
      <c r="L524" s="96">
        <v>0.70833333333333337</v>
      </c>
      <c r="M524" s="80">
        <v>1</v>
      </c>
      <c r="N524" s="80">
        <f t="shared" si="29"/>
        <v>0</v>
      </c>
      <c r="O524" s="97">
        <f t="shared" si="28"/>
        <v>0</v>
      </c>
      <c r="P524" s="97">
        <f t="shared" si="30"/>
        <v>0</v>
      </c>
      <c r="Q524" s="97">
        <f t="shared" si="31"/>
        <v>0</v>
      </c>
    </row>
    <row r="525" spans="5:17" x14ac:dyDescent="0.25">
      <c r="E525" s="81" t="str">
        <f xml:space="preserve"> IF( VLOOKUP( F525, 'Gepland transport - SD tabel'!$E$14:$F$9013, 2, FALSE ) = "", "OverNight (ON)", "SameDay (SD)" )</f>
        <v>OverNight (ON)</v>
      </c>
      <c r="F525" s="94">
        <v>5161</v>
      </c>
      <c r="G525" s="80" t="s">
        <v>108</v>
      </c>
      <c r="H525" s="80" t="s">
        <v>551</v>
      </c>
      <c r="I525" s="95">
        <v>44873</v>
      </c>
      <c r="J525" s="80" t="s">
        <v>74</v>
      </c>
      <c r="K525" s="96">
        <v>0.33333333333333331</v>
      </c>
      <c r="L525" s="96">
        <v>0.41666666666666663</v>
      </c>
      <c r="M525" s="80">
        <v>1</v>
      </c>
      <c r="N525" s="80">
        <f t="shared" si="29"/>
        <v>0</v>
      </c>
      <c r="O525" s="97">
        <f t="shared" si="28"/>
        <v>0</v>
      </c>
      <c r="P525" s="97">
        <f t="shared" si="30"/>
        <v>0</v>
      </c>
      <c r="Q525" s="97">
        <f t="shared" si="31"/>
        <v>0</v>
      </c>
    </row>
    <row r="526" spans="5:17" x14ac:dyDescent="0.25">
      <c r="E526" s="81" t="str">
        <f xml:space="preserve"> IF( VLOOKUP( F526, 'Gepland transport - SD tabel'!$E$14:$F$9013, 2, FALSE ) = "", "OverNight (ON)", "SameDay (SD)" )</f>
        <v>OverNight (ON)</v>
      </c>
      <c r="F526" s="94">
        <v>3271</v>
      </c>
      <c r="G526" s="80" t="s">
        <v>492</v>
      </c>
      <c r="H526" s="80" t="s">
        <v>552</v>
      </c>
      <c r="I526" s="95">
        <v>44873</v>
      </c>
      <c r="J526" s="80" t="s">
        <v>74</v>
      </c>
      <c r="K526" s="96">
        <v>0.75</v>
      </c>
      <c r="L526" s="96">
        <v>0.83333333333333337</v>
      </c>
      <c r="M526" s="80">
        <v>1</v>
      </c>
      <c r="N526" s="80">
        <f t="shared" si="29"/>
        <v>0</v>
      </c>
      <c r="O526" s="97">
        <f t="shared" si="28"/>
        <v>0</v>
      </c>
      <c r="P526" s="97">
        <f t="shared" si="30"/>
        <v>0</v>
      </c>
      <c r="Q526" s="97">
        <f t="shared" si="31"/>
        <v>0</v>
      </c>
    </row>
    <row r="527" spans="5:17" x14ac:dyDescent="0.25">
      <c r="E527" s="81" t="str">
        <f xml:space="preserve"> IF( VLOOKUP( F527, 'Gepland transport - SD tabel'!$E$14:$F$9013, 2, FALSE ) = "", "OverNight (ON)", "SameDay (SD)" )</f>
        <v>OverNight (ON)</v>
      </c>
      <c r="F527" s="94">
        <v>4651</v>
      </c>
      <c r="G527" s="80" t="s">
        <v>144</v>
      </c>
      <c r="H527" s="80" t="s">
        <v>120</v>
      </c>
      <c r="I527" s="95">
        <v>44873</v>
      </c>
      <c r="J527" s="80" t="s">
        <v>74</v>
      </c>
      <c r="K527" s="96">
        <v>0.41666666666666669</v>
      </c>
      <c r="L527" s="96">
        <v>0.5</v>
      </c>
      <c r="M527" s="80">
        <v>2</v>
      </c>
      <c r="N527" s="80">
        <f t="shared" si="29"/>
        <v>1</v>
      </c>
      <c r="O527" s="97">
        <f t="shared" si="28"/>
        <v>0</v>
      </c>
      <c r="P527" s="97">
        <f t="shared" si="30"/>
        <v>0</v>
      </c>
      <c r="Q527" s="97">
        <f t="shared" si="31"/>
        <v>0</v>
      </c>
    </row>
    <row r="528" spans="5:17" x14ac:dyDescent="0.25">
      <c r="E528" s="81" t="str">
        <f xml:space="preserve"> IF( VLOOKUP( F528, 'Gepland transport - SD tabel'!$E$14:$F$9013, 2, FALSE ) = "", "OverNight (ON)", "SameDay (SD)" )</f>
        <v>OverNight (ON)</v>
      </c>
      <c r="F528" s="94">
        <v>3352</v>
      </c>
      <c r="G528" s="80" t="s">
        <v>322</v>
      </c>
      <c r="H528" s="80" t="s">
        <v>151</v>
      </c>
      <c r="I528" s="95">
        <v>44873</v>
      </c>
      <c r="J528" s="80" t="s">
        <v>74</v>
      </c>
      <c r="K528" s="96">
        <v>0.75</v>
      </c>
      <c r="L528" s="96">
        <v>0.83333333333333337</v>
      </c>
      <c r="M528" s="80">
        <v>1</v>
      </c>
      <c r="N528" s="80">
        <f t="shared" si="29"/>
        <v>0</v>
      </c>
      <c r="O528" s="97">
        <f t="shared" si="28"/>
        <v>0</v>
      </c>
      <c r="P528" s="97">
        <f t="shared" si="30"/>
        <v>0</v>
      </c>
      <c r="Q528" s="97">
        <f t="shared" si="31"/>
        <v>0</v>
      </c>
    </row>
    <row r="529" spans="5:17" x14ac:dyDescent="0.25">
      <c r="E529" s="81" t="str">
        <f xml:space="preserve"> IF( VLOOKUP( F529, 'Gepland transport - SD tabel'!$E$14:$F$9013, 2, FALSE ) = "", "OverNight (ON)", "SameDay (SD)" )</f>
        <v>OverNight (ON)</v>
      </c>
      <c r="F529" s="94">
        <v>4873</v>
      </c>
      <c r="G529" s="80" t="s">
        <v>553</v>
      </c>
      <c r="H529" s="80" t="s">
        <v>93</v>
      </c>
      <c r="I529" s="95">
        <v>44873</v>
      </c>
      <c r="J529" s="80" t="s">
        <v>74</v>
      </c>
      <c r="K529" s="96">
        <v>0.33333333333333331</v>
      </c>
      <c r="L529" s="96">
        <v>0.41666666666666663</v>
      </c>
      <c r="M529" s="80">
        <v>1</v>
      </c>
      <c r="N529" s="80">
        <f t="shared" si="29"/>
        <v>0</v>
      </c>
      <c r="O529" s="97">
        <f t="shared" si="28"/>
        <v>0</v>
      </c>
      <c r="P529" s="97">
        <f t="shared" si="30"/>
        <v>0</v>
      </c>
      <c r="Q529" s="97">
        <f t="shared" si="31"/>
        <v>0</v>
      </c>
    </row>
    <row r="530" spans="5:17" x14ac:dyDescent="0.25">
      <c r="E530" s="81" t="str">
        <f xml:space="preserve"> IF( VLOOKUP( F530, 'Gepland transport - SD tabel'!$E$14:$F$9013, 2, FALSE ) = "", "OverNight (ON)", "SameDay (SD)" )</f>
        <v>OverNight (ON)</v>
      </c>
      <c r="F530" s="94">
        <v>4335</v>
      </c>
      <c r="G530" s="80" t="s">
        <v>157</v>
      </c>
      <c r="H530" s="80" t="s">
        <v>272</v>
      </c>
      <c r="I530" s="95">
        <v>44873</v>
      </c>
      <c r="J530" s="80" t="s">
        <v>74</v>
      </c>
      <c r="K530" s="96">
        <v>0.41666666666666669</v>
      </c>
      <c r="L530" s="96">
        <v>0.5</v>
      </c>
      <c r="M530" s="80">
        <v>1</v>
      </c>
      <c r="N530" s="80">
        <f t="shared" si="29"/>
        <v>0</v>
      </c>
      <c r="O530" s="97">
        <f t="shared" si="28"/>
        <v>0</v>
      </c>
      <c r="P530" s="97">
        <f t="shared" si="30"/>
        <v>0</v>
      </c>
      <c r="Q530" s="97">
        <f t="shared" si="31"/>
        <v>0</v>
      </c>
    </row>
    <row r="531" spans="5:17" x14ac:dyDescent="0.25">
      <c r="E531" s="81" t="str">
        <f xml:space="preserve"> IF( VLOOKUP( F531, 'Gepland transport - SD tabel'!$E$14:$F$9013, 2, FALSE ) = "", "OverNight (ON)", "SameDay (SD)" )</f>
        <v>OverNight (ON)</v>
      </c>
      <c r="F531" s="94">
        <v>5131</v>
      </c>
      <c r="G531" s="80" t="s">
        <v>270</v>
      </c>
      <c r="H531" s="80" t="s">
        <v>554</v>
      </c>
      <c r="I531" s="95">
        <v>44873</v>
      </c>
      <c r="J531" s="80" t="s">
        <v>74</v>
      </c>
      <c r="K531" s="96">
        <v>0.41666666666666669</v>
      </c>
      <c r="L531" s="96">
        <v>0.5</v>
      </c>
      <c r="M531" s="80">
        <v>1</v>
      </c>
      <c r="N531" s="80">
        <f t="shared" si="29"/>
        <v>0</v>
      </c>
      <c r="O531" s="97">
        <f t="shared" si="28"/>
        <v>0</v>
      </c>
      <c r="P531" s="97">
        <f t="shared" si="30"/>
        <v>0</v>
      </c>
      <c r="Q531" s="97">
        <f t="shared" si="31"/>
        <v>0</v>
      </c>
    </row>
    <row r="532" spans="5:17" x14ac:dyDescent="0.25">
      <c r="E532" s="81" t="str">
        <f xml:space="preserve"> IF( VLOOKUP( F532, 'Gepland transport - SD tabel'!$E$14:$F$9013, 2, FALSE ) = "", "OverNight (ON)", "SameDay (SD)" )</f>
        <v>OverNight (ON)</v>
      </c>
      <c r="F532" s="94">
        <v>2809</v>
      </c>
      <c r="G532" s="80" t="s">
        <v>375</v>
      </c>
      <c r="H532" s="80" t="s">
        <v>177</v>
      </c>
      <c r="I532" s="95">
        <v>44873</v>
      </c>
      <c r="J532" s="80" t="s">
        <v>74</v>
      </c>
      <c r="K532" s="96">
        <v>0.41666666666666669</v>
      </c>
      <c r="L532" s="96">
        <v>0.5</v>
      </c>
      <c r="M532" s="80">
        <v>2</v>
      </c>
      <c r="N532" s="80">
        <f t="shared" si="29"/>
        <v>1</v>
      </c>
      <c r="O532" s="97">
        <f t="shared" si="28"/>
        <v>0</v>
      </c>
      <c r="P532" s="97">
        <f t="shared" si="30"/>
        <v>0</v>
      </c>
      <c r="Q532" s="97">
        <f t="shared" si="31"/>
        <v>0</v>
      </c>
    </row>
    <row r="533" spans="5:17" x14ac:dyDescent="0.25">
      <c r="E533" s="81" t="str">
        <f xml:space="preserve"> IF( VLOOKUP( F533, 'Gepland transport - SD tabel'!$E$14:$F$9013, 2, FALSE ) = "", "OverNight (ON)", "SameDay (SD)" )</f>
        <v>OverNight (ON)</v>
      </c>
      <c r="F533" s="94">
        <v>3315</v>
      </c>
      <c r="G533" s="80" t="s">
        <v>122</v>
      </c>
      <c r="H533" s="80" t="s">
        <v>78</v>
      </c>
      <c r="I533" s="95">
        <v>44873</v>
      </c>
      <c r="J533" s="80" t="s">
        <v>74</v>
      </c>
      <c r="K533" s="96">
        <v>0.75</v>
      </c>
      <c r="L533" s="96">
        <v>0.83333333333333337</v>
      </c>
      <c r="M533" s="80">
        <v>2</v>
      </c>
      <c r="N533" s="80">
        <f t="shared" si="29"/>
        <v>1</v>
      </c>
      <c r="O533" s="97">
        <f t="shared" si="28"/>
        <v>0</v>
      </c>
      <c r="P533" s="97">
        <f t="shared" si="30"/>
        <v>0</v>
      </c>
      <c r="Q533" s="97">
        <f t="shared" si="31"/>
        <v>0</v>
      </c>
    </row>
    <row r="534" spans="5:17" x14ac:dyDescent="0.25">
      <c r="E534" s="81" t="str">
        <f xml:space="preserve"> IF( VLOOKUP( F534, 'Gepland transport - SD tabel'!$E$14:$F$9013, 2, FALSE ) = "", "OverNight (ON)", "SameDay (SD)" )</f>
        <v>OverNight (ON)</v>
      </c>
      <c r="F534" s="94">
        <v>3039</v>
      </c>
      <c r="G534" s="80" t="s">
        <v>421</v>
      </c>
      <c r="H534" s="80" t="s">
        <v>86</v>
      </c>
      <c r="I534" s="95">
        <v>44873</v>
      </c>
      <c r="J534" s="80" t="s">
        <v>74</v>
      </c>
      <c r="K534" s="96">
        <v>0.41666666666666669</v>
      </c>
      <c r="L534" s="96">
        <v>0.5</v>
      </c>
      <c r="M534" s="80">
        <v>1</v>
      </c>
      <c r="N534" s="80">
        <f t="shared" si="29"/>
        <v>0</v>
      </c>
      <c r="O534" s="97">
        <f t="shared" si="28"/>
        <v>0</v>
      </c>
      <c r="P534" s="97">
        <f t="shared" si="30"/>
        <v>0</v>
      </c>
      <c r="Q534" s="97">
        <f t="shared" si="31"/>
        <v>0</v>
      </c>
    </row>
    <row r="535" spans="5:17" x14ac:dyDescent="0.25">
      <c r="E535" s="81" t="str">
        <f xml:space="preserve"> IF( VLOOKUP( F535, 'Gepland transport - SD tabel'!$E$14:$F$9013, 2, FALSE ) = "", "OverNight (ON)", "SameDay (SD)" )</f>
        <v>OverNight (ON)</v>
      </c>
      <c r="F535" s="94">
        <v>2935</v>
      </c>
      <c r="G535" s="80" t="s">
        <v>380</v>
      </c>
      <c r="H535" s="80" t="s">
        <v>98</v>
      </c>
      <c r="I535" s="95">
        <v>44873</v>
      </c>
      <c r="J535" s="80" t="s">
        <v>74</v>
      </c>
      <c r="K535" s="96">
        <v>0.625</v>
      </c>
      <c r="L535" s="96">
        <v>0.70833333333333337</v>
      </c>
      <c r="M535" s="80">
        <v>1</v>
      </c>
      <c r="N535" s="80">
        <f t="shared" ref="N535:N598" si="32" xml:space="preserve"> M535 - 1</f>
        <v>0</v>
      </c>
      <c r="O535" s="97">
        <f t="shared" ref="O535:O598" si="33" xml:space="preserve"> N535 * $F$16</f>
        <v>0</v>
      </c>
      <c r="P535" s="97">
        <f t="shared" si="30"/>
        <v>0</v>
      </c>
      <c r="Q535" s="97">
        <f t="shared" ref="Q535:Q598" si="34" xml:space="preserve"> O535 + P535</f>
        <v>0</v>
      </c>
    </row>
    <row r="536" spans="5:17" x14ac:dyDescent="0.25">
      <c r="E536" s="81" t="str">
        <f xml:space="preserve"> IF( VLOOKUP( F536, 'Gepland transport - SD tabel'!$E$14:$F$9013, 2, FALSE ) = "", "OverNight (ON)", "SameDay (SD)" )</f>
        <v>OverNight (ON)</v>
      </c>
      <c r="F536" s="94">
        <v>3192</v>
      </c>
      <c r="G536" s="80" t="s">
        <v>449</v>
      </c>
      <c r="H536" s="80" t="s">
        <v>86</v>
      </c>
      <c r="I536" s="95">
        <v>44873</v>
      </c>
      <c r="J536" s="80" t="s">
        <v>74</v>
      </c>
      <c r="K536" s="96">
        <v>0.33333333333333331</v>
      </c>
      <c r="L536" s="96">
        <v>0.41666666666666663</v>
      </c>
      <c r="M536" s="80">
        <v>1</v>
      </c>
      <c r="N536" s="80">
        <f t="shared" si="32"/>
        <v>0</v>
      </c>
      <c r="O536" s="97">
        <f t="shared" si="33"/>
        <v>0</v>
      </c>
      <c r="P536" s="97">
        <f t="shared" ref="P536:P599" si="35" xml:space="preserve"> IF( E536 = "SameDay (SD)", $F$12, $F$14 )</f>
        <v>0</v>
      </c>
      <c r="Q536" s="97">
        <f t="shared" si="34"/>
        <v>0</v>
      </c>
    </row>
    <row r="537" spans="5:17" x14ac:dyDescent="0.25">
      <c r="E537" s="81" t="str">
        <f xml:space="preserve"> IF( VLOOKUP( F537, 'Gepland transport - SD tabel'!$E$14:$F$9013, 2, FALSE ) = "", "OverNight (ON)", "SameDay (SD)" )</f>
        <v>OverNight (ON)</v>
      </c>
      <c r="F537" s="94">
        <v>3314</v>
      </c>
      <c r="G537" s="80" t="s">
        <v>555</v>
      </c>
      <c r="H537" s="80" t="s">
        <v>78</v>
      </c>
      <c r="I537" s="95">
        <v>44873</v>
      </c>
      <c r="J537" s="80" t="s">
        <v>74</v>
      </c>
      <c r="K537" s="96">
        <v>0.33333333333333331</v>
      </c>
      <c r="L537" s="96">
        <v>0.41666666666666663</v>
      </c>
      <c r="M537" s="80">
        <v>1</v>
      </c>
      <c r="N537" s="80">
        <f t="shared" si="32"/>
        <v>0</v>
      </c>
      <c r="O537" s="97">
        <f t="shared" si="33"/>
        <v>0</v>
      </c>
      <c r="P537" s="97">
        <f t="shared" si="35"/>
        <v>0</v>
      </c>
      <c r="Q537" s="97">
        <f t="shared" si="34"/>
        <v>0</v>
      </c>
    </row>
    <row r="538" spans="5:17" x14ac:dyDescent="0.25">
      <c r="E538" s="81" t="str">
        <f xml:space="preserve"> IF( VLOOKUP( F538, 'Gepland transport - SD tabel'!$E$14:$F$9013, 2, FALSE ) = "", "OverNight (ON)", "SameDay (SD)" )</f>
        <v>OverNight (ON)</v>
      </c>
      <c r="F538" s="94">
        <v>3925</v>
      </c>
      <c r="G538" s="80" t="s">
        <v>343</v>
      </c>
      <c r="H538" s="80" t="s">
        <v>556</v>
      </c>
      <c r="I538" s="95">
        <v>44873</v>
      </c>
      <c r="J538" s="80" t="s">
        <v>74</v>
      </c>
      <c r="K538" s="96">
        <v>0.41666666666666669</v>
      </c>
      <c r="L538" s="96">
        <v>0.5</v>
      </c>
      <c r="M538" s="80">
        <v>1</v>
      </c>
      <c r="N538" s="80">
        <f t="shared" si="32"/>
        <v>0</v>
      </c>
      <c r="O538" s="97">
        <f t="shared" si="33"/>
        <v>0</v>
      </c>
      <c r="P538" s="97">
        <f t="shared" si="35"/>
        <v>0</v>
      </c>
      <c r="Q538" s="97">
        <f t="shared" si="34"/>
        <v>0</v>
      </c>
    </row>
    <row r="539" spans="5:17" x14ac:dyDescent="0.25">
      <c r="E539" s="81" t="str">
        <f xml:space="preserve"> IF( VLOOKUP( F539, 'Gepland transport - SD tabel'!$E$14:$F$9013, 2, FALSE ) = "", "OverNight (ON)", "SameDay (SD)" )</f>
        <v>OverNight (ON)</v>
      </c>
      <c r="F539" s="94">
        <v>2993</v>
      </c>
      <c r="G539" s="80" t="s">
        <v>557</v>
      </c>
      <c r="H539" s="80" t="s">
        <v>196</v>
      </c>
      <c r="I539" s="95">
        <v>44873</v>
      </c>
      <c r="J539" s="80" t="s">
        <v>74</v>
      </c>
      <c r="K539" s="96">
        <v>0.625</v>
      </c>
      <c r="L539" s="96">
        <v>0.70833333333333337</v>
      </c>
      <c r="M539" s="80">
        <v>1</v>
      </c>
      <c r="N539" s="80">
        <f t="shared" si="32"/>
        <v>0</v>
      </c>
      <c r="O539" s="97">
        <f t="shared" si="33"/>
        <v>0</v>
      </c>
      <c r="P539" s="97">
        <f t="shared" si="35"/>
        <v>0</v>
      </c>
      <c r="Q539" s="97">
        <f t="shared" si="34"/>
        <v>0</v>
      </c>
    </row>
    <row r="540" spans="5:17" x14ac:dyDescent="0.25">
      <c r="E540" s="81" t="str">
        <f xml:space="preserve"> IF( VLOOKUP( F540, 'Gepland transport - SD tabel'!$E$14:$F$9013, 2, FALSE ) = "", "OverNight (ON)", "SameDay (SD)" )</f>
        <v>OverNight (ON)</v>
      </c>
      <c r="F540" s="94">
        <v>4541</v>
      </c>
      <c r="G540" s="80" t="s">
        <v>252</v>
      </c>
      <c r="H540" s="80" t="s">
        <v>558</v>
      </c>
      <c r="I540" s="95">
        <v>44873</v>
      </c>
      <c r="J540" s="80" t="s">
        <v>74</v>
      </c>
      <c r="K540" s="96">
        <v>0.75</v>
      </c>
      <c r="L540" s="96">
        <v>0.83333333333333337</v>
      </c>
      <c r="M540" s="80">
        <v>1</v>
      </c>
      <c r="N540" s="80">
        <f t="shared" si="32"/>
        <v>0</v>
      </c>
      <c r="O540" s="97">
        <f t="shared" si="33"/>
        <v>0</v>
      </c>
      <c r="P540" s="97">
        <f t="shared" si="35"/>
        <v>0</v>
      </c>
      <c r="Q540" s="97">
        <f t="shared" si="34"/>
        <v>0</v>
      </c>
    </row>
    <row r="541" spans="5:17" x14ac:dyDescent="0.25">
      <c r="E541" s="81" t="str">
        <f xml:space="preserve"> IF( VLOOKUP( F541, 'Gepland transport - SD tabel'!$E$14:$F$9013, 2, FALSE ) = "", "OverNight (ON)", "SameDay (SD)" )</f>
        <v>OverNight (ON)</v>
      </c>
      <c r="F541" s="94">
        <v>7274</v>
      </c>
      <c r="G541" s="80" t="s">
        <v>499</v>
      </c>
      <c r="H541" s="80" t="s">
        <v>559</v>
      </c>
      <c r="I541" s="95">
        <v>44873</v>
      </c>
      <c r="J541" s="80" t="s">
        <v>74</v>
      </c>
      <c r="K541" s="96">
        <v>0.33333333333333331</v>
      </c>
      <c r="L541" s="96">
        <v>0.41666666666666663</v>
      </c>
      <c r="M541" s="80">
        <v>1</v>
      </c>
      <c r="N541" s="80">
        <f t="shared" si="32"/>
        <v>0</v>
      </c>
      <c r="O541" s="97">
        <f t="shared" si="33"/>
        <v>0</v>
      </c>
      <c r="P541" s="97">
        <f t="shared" si="35"/>
        <v>0</v>
      </c>
      <c r="Q541" s="97">
        <f t="shared" si="34"/>
        <v>0</v>
      </c>
    </row>
    <row r="542" spans="5:17" x14ac:dyDescent="0.25">
      <c r="E542" s="81" t="str">
        <f xml:space="preserve"> IF( VLOOKUP( F542, 'Gepland transport - SD tabel'!$E$14:$F$9013, 2, FALSE ) = "", "OverNight (ON)", "SameDay (SD)" )</f>
        <v>OverNight (ON)</v>
      </c>
      <c r="F542" s="94">
        <v>3131</v>
      </c>
      <c r="G542" s="80" t="s">
        <v>163</v>
      </c>
      <c r="H542" s="80" t="s">
        <v>277</v>
      </c>
      <c r="I542" s="95">
        <v>44873</v>
      </c>
      <c r="J542" s="80" t="s">
        <v>74</v>
      </c>
      <c r="K542" s="96">
        <v>0.75</v>
      </c>
      <c r="L542" s="96">
        <v>0.83333333333333337</v>
      </c>
      <c r="M542" s="80">
        <v>1</v>
      </c>
      <c r="N542" s="80">
        <f t="shared" si="32"/>
        <v>0</v>
      </c>
      <c r="O542" s="97">
        <f t="shared" si="33"/>
        <v>0</v>
      </c>
      <c r="P542" s="97">
        <f t="shared" si="35"/>
        <v>0</v>
      </c>
      <c r="Q542" s="97">
        <f t="shared" si="34"/>
        <v>0</v>
      </c>
    </row>
    <row r="543" spans="5:17" x14ac:dyDescent="0.25">
      <c r="E543" s="81" t="str">
        <f xml:space="preserve"> IF( VLOOKUP( F543, 'Gepland transport - SD tabel'!$E$14:$F$9013, 2, FALSE ) = "", "OverNight (ON)", "SameDay (SD)" )</f>
        <v>OverNight (ON)</v>
      </c>
      <c r="F543" s="94">
        <v>1861</v>
      </c>
      <c r="G543" s="80" t="s">
        <v>560</v>
      </c>
      <c r="H543" s="80" t="s">
        <v>561</v>
      </c>
      <c r="I543" s="95">
        <v>44873</v>
      </c>
      <c r="J543" s="80" t="s">
        <v>74</v>
      </c>
      <c r="K543" s="96">
        <v>0.625</v>
      </c>
      <c r="L543" s="96">
        <v>0.70833333333333337</v>
      </c>
      <c r="M543" s="80">
        <v>1</v>
      </c>
      <c r="N543" s="80">
        <f t="shared" si="32"/>
        <v>0</v>
      </c>
      <c r="O543" s="97">
        <f t="shared" si="33"/>
        <v>0</v>
      </c>
      <c r="P543" s="97">
        <f t="shared" si="35"/>
        <v>0</v>
      </c>
      <c r="Q543" s="97">
        <f t="shared" si="34"/>
        <v>0</v>
      </c>
    </row>
    <row r="544" spans="5:17" x14ac:dyDescent="0.25">
      <c r="E544" s="81" t="str">
        <f xml:space="preserve"> IF( VLOOKUP( F544, 'Gepland transport - SD tabel'!$E$14:$F$9013, 2, FALSE ) = "", "OverNight (ON)", "SameDay (SD)" )</f>
        <v>OverNight (ON)</v>
      </c>
      <c r="F544" s="94">
        <v>7152</v>
      </c>
      <c r="G544" s="80" t="s">
        <v>348</v>
      </c>
      <c r="H544" s="80" t="s">
        <v>562</v>
      </c>
      <c r="I544" s="95">
        <v>44873</v>
      </c>
      <c r="J544" s="80" t="s">
        <v>74</v>
      </c>
      <c r="K544" s="96">
        <v>0.41666666666666669</v>
      </c>
      <c r="L544" s="96">
        <v>0.5</v>
      </c>
      <c r="M544" s="80">
        <v>1</v>
      </c>
      <c r="N544" s="80">
        <f t="shared" si="32"/>
        <v>0</v>
      </c>
      <c r="O544" s="97">
        <f t="shared" si="33"/>
        <v>0</v>
      </c>
      <c r="P544" s="97">
        <f t="shared" si="35"/>
        <v>0</v>
      </c>
      <c r="Q544" s="97">
        <f t="shared" si="34"/>
        <v>0</v>
      </c>
    </row>
    <row r="545" spans="5:17" x14ac:dyDescent="0.25">
      <c r="E545" s="81" t="str">
        <f xml:space="preserve"> IF( VLOOKUP( F545, 'Gepland transport - SD tabel'!$E$14:$F$9013, 2, FALSE ) = "", "OverNight (ON)", "SameDay (SD)" )</f>
        <v>OverNight (ON)</v>
      </c>
      <c r="F545" s="94">
        <v>3202</v>
      </c>
      <c r="G545" s="80" t="s">
        <v>112</v>
      </c>
      <c r="H545" s="80" t="s">
        <v>134</v>
      </c>
      <c r="I545" s="95">
        <v>44873</v>
      </c>
      <c r="J545" s="80" t="s">
        <v>74</v>
      </c>
      <c r="K545" s="96">
        <v>0.625</v>
      </c>
      <c r="L545" s="96">
        <v>0.70833333333333337</v>
      </c>
      <c r="M545" s="80">
        <v>1</v>
      </c>
      <c r="N545" s="80">
        <f t="shared" si="32"/>
        <v>0</v>
      </c>
      <c r="O545" s="97">
        <f t="shared" si="33"/>
        <v>0</v>
      </c>
      <c r="P545" s="97">
        <f t="shared" si="35"/>
        <v>0</v>
      </c>
      <c r="Q545" s="97">
        <f t="shared" si="34"/>
        <v>0</v>
      </c>
    </row>
    <row r="546" spans="5:17" x14ac:dyDescent="0.25">
      <c r="E546" s="81" t="str">
        <f xml:space="preserve"> IF( VLOOKUP( F546, 'Gepland transport - SD tabel'!$E$14:$F$9013, 2, FALSE ) = "", "OverNight (ON)", "SameDay (SD)" )</f>
        <v>OverNight (ON)</v>
      </c>
      <c r="F546" s="94">
        <v>5258</v>
      </c>
      <c r="G546" s="80" t="s">
        <v>385</v>
      </c>
      <c r="H546" s="80" t="s">
        <v>563</v>
      </c>
      <c r="I546" s="95">
        <v>44873</v>
      </c>
      <c r="J546" s="80" t="s">
        <v>74</v>
      </c>
      <c r="K546" s="96">
        <v>0.375</v>
      </c>
      <c r="L546" s="96">
        <v>0.45833333333333331</v>
      </c>
      <c r="M546" s="80">
        <v>1</v>
      </c>
      <c r="N546" s="80">
        <f t="shared" si="32"/>
        <v>0</v>
      </c>
      <c r="O546" s="97">
        <f t="shared" si="33"/>
        <v>0</v>
      </c>
      <c r="P546" s="97">
        <f t="shared" si="35"/>
        <v>0</v>
      </c>
      <c r="Q546" s="97">
        <f t="shared" si="34"/>
        <v>0</v>
      </c>
    </row>
    <row r="547" spans="5:17" x14ac:dyDescent="0.25">
      <c r="E547" s="81" t="str">
        <f xml:space="preserve"> IF( VLOOKUP( F547, 'Gepland transport - SD tabel'!$E$14:$F$9013, 2, FALSE ) = "", "OverNight (ON)", "SameDay (SD)" )</f>
        <v>OverNight (ON)</v>
      </c>
      <c r="F547" s="94">
        <v>3011</v>
      </c>
      <c r="G547" s="80" t="s">
        <v>564</v>
      </c>
      <c r="H547" s="80" t="s">
        <v>86</v>
      </c>
      <c r="I547" s="95">
        <v>44873</v>
      </c>
      <c r="J547" s="80" t="s">
        <v>74</v>
      </c>
      <c r="K547" s="96">
        <v>0.33333333333333331</v>
      </c>
      <c r="L547" s="96">
        <v>0.41666666666666663</v>
      </c>
      <c r="M547" s="80">
        <v>1</v>
      </c>
      <c r="N547" s="80">
        <f t="shared" si="32"/>
        <v>0</v>
      </c>
      <c r="O547" s="97">
        <f t="shared" si="33"/>
        <v>0</v>
      </c>
      <c r="P547" s="97">
        <f t="shared" si="35"/>
        <v>0</v>
      </c>
      <c r="Q547" s="97">
        <f t="shared" si="34"/>
        <v>0</v>
      </c>
    </row>
    <row r="548" spans="5:17" x14ac:dyDescent="0.25">
      <c r="E548" s="81" t="str">
        <f xml:space="preserve"> IF( VLOOKUP( F548, 'Gepland transport - SD tabel'!$E$14:$F$9013, 2, FALSE ) = "", "OverNight (ON)", "SameDay (SD)" )</f>
        <v>OverNight (ON)</v>
      </c>
      <c r="F548" s="94">
        <v>9064</v>
      </c>
      <c r="G548" s="80" t="s">
        <v>524</v>
      </c>
      <c r="H548" s="80" t="s">
        <v>565</v>
      </c>
      <c r="I548" s="95">
        <v>44873</v>
      </c>
      <c r="J548" s="80" t="s">
        <v>74</v>
      </c>
      <c r="K548" s="96">
        <v>0.33333333333333331</v>
      </c>
      <c r="L548" s="96">
        <v>0.41666666666666663</v>
      </c>
      <c r="M548" s="80">
        <v>1</v>
      </c>
      <c r="N548" s="80">
        <f t="shared" si="32"/>
        <v>0</v>
      </c>
      <c r="O548" s="97">
        <f t="shared" si="33"/>
        <v>0</v>
      </c>
      <c r="P548" s="97">
        <f t="shared" si="35"/>
        <v>0</v>
      </c>
      <c r="Q548" s="97">
        <f t="shared" si="34"/>
        <v>0</v>
      </c>
    </row>
    <row r="549" spans="5:17" x14ac:dyDescent="0.25">
      <c r="E549" s="81" t="str">
        <f xml:space="preserve"> IF( VLOOKUP( F549, 'Gepland transport - SD tabel'!$E$14:$F$9013, 2, FALSE ) = "", "OverNight (ON)", "SameDay (SD)" )</f>
        <v>OverNight (ON)</v>
      </c>
      <c r="F549" s="94">
        <v>3123</v>
      </c>
      <c r="G549" s="80" t="s">
        <v>423</v>
      </c>
      <c r="H549" s="80" t="s">
        <v>88</v>
      </c>
      <c r="I549" s="95">
        <v>44873</v>
      </c>
      <c r="J549" s="80" t="s">
        <v>74</v>
      </c>
      <c r="K549" s="96">
        <v>0.625</v>
      </c>
      <c r="L549" s="96">
        <v>0.70833333333333337</v>
      </c>
      <c r="M549" s="80">
        <v>1</v>
      </c>
      <c r="N549" s="80">
        <f t="shared" si="32"/>
        <v>0</v>
      </c>
      <c r="O549" s="97">
        <f t="shared" si="33"/>
        <v>0</v>
      </c>
      <c r="P549" s="97">
        <f t="shared" si="35"/>
        <v>0</v>
      </c>
      <c r="Q549" s="97">
        <f t="shared" si="34"/>
        <v>0</v>
      </c>
    </row>
    <row r="550" spans="5:17" x14ac:dyDescent="0.25">
      <c r="E550" s="81" t="str">
        <f xml:space="preserve"> IF( VLOOKUP( F550, 'Gepland transport - SD tabel'!$E$14:$F$9013, 2, FALSE ) = "", "OverNight (ON)", "SameDay (SD)" )</f>
        <v>OverNight (ON)</v>
      </c>
      <c r="F550" s="94">
        <v>4907</v>
      </c>
      <c r="G550" s="80" t="s">
        <v>566</v>
      </c>
      <c r="H550" s="80" t="s">
        <v>172</v>
      </c>
      <c r="I550" s="95">
        <v>44873</v>
      </c>
      <c r="J550" s="80" t="s">
        <v>74</v>
      </c>
      <c r="K550" s="96">
        <v>0.75</v>
      </c>
      <c r="L550" s="96">
        <v>0.83333333333333337</v>
      </c>
      <c r="M550" s="80">
        <v>1</v>
      </c>
      <c r="N550" s="80">
        <f t="shared" si="32"/>
        <v>0</v>
      </c>
      <c r="O550" s="97">
        <f t="shared" si="33"/>
        <v>0</v>
      </c>
      <c r="P550" s="97">
        <f t="shared" si="35"/>
        <v>0</v>
      </c>
      <c r="Q550" s="97">
        <f t="shared" si="34"/>
        <v>0</v>
      </c>
    </row>
    <row r="551" spans="5:17" x14ac:dyDescent="0.25">
      <c r="E551" s="81" t="str">
        <f xml:space="preserve"> IF( VLOOKUP( F551, 'Gepland transport - SD tabel'!$E$14:$F$9013, 2, FALSE ) = "", "OverNight (ON)", "SameDay (SD)" )</f>
        <v>OverNight (ON)</v>
      </c>
      <c r="F551" s="94">
        <v>3202</v>
      </c>
      <c r="G551" s="80" t="s">
        <v>366</v>
      </c>
      <c r="H551" s="80" t="s">
        <v>134</v>
      </c>
      <c r="I551" s="95">
        <v>44873</v>
      </c>
      <c r="J551" s="80" t="s">
        <v>74</v>
      </c>
      <c r="K551" s="96">
        <v>0.75</v>
      </c>
      <c r="L551" s="96">
        <v>0.83333333333333337</v>
      </c>
      <c r="M551" s="80">
        <v>1</v>
      </c>
      <c r="N551" s="80">
        <f t="shared" si="32"/>
        <v>0</v>
      </c>
      <c r="O551" s="97">
        <f t="shared" si="33"/>
        <v>0</v>
      </c>
      <c r="P551" s="97">
        <f t="shared" si="35"/>
        <v>0</v>
      </c>
      <c r="Q551" s="97">
        <f t="shared" si="34"/>
        <v>0</v>
      </c>
    </row>
    <row r="552" spans="5:17" x14ac:dyDescent="0.25">
      <c r="E552" s="81" t="str">
        <f xml:space="preserve"> IF( VLOOKUP( F552, 'Gepland transport - SD tabel'!$E$14:$F$9013, 2, FALSE ) = "", "OverNight (ON)", "SameDay (SD)" )</f>
        <v>OverNight (ON)</v>
      </c>
      <c r="F552" s="94">
        <v>4735</v>
      </c>
      <c r="G552" s="80" t="s">
        <v>567</v>
      </c>
      <c r="H552" s="80" t="s">
        <v>568</v>
      </c>
      <c r="I552" s="95">
        <v>44873</v>
      </c>
      <c r="J552" s="80" t="s">
        <v>74</v>
      </c>
      <c r="K552" s="96">
        <v>0.625</v>
      </c>
      <c r="L552" s="96">
        <v>0.70833333333333337</v>
      </c>
      <c r="M552" s="80">
        <v>1</v>
      </c>
      <c r="N552" s="80">
        <f t="shared" si="32"/>
        <v>0</v>
      </c>
      <c r="O552" s="97">
        <f t="shared" si="33"/>
        <v>0</v>
      </c>
      <c r="P552" s="97">
        <f t="shared" si="35"/>
        <v>0</v>
      </c>
      <c r="Q552" s="97">
        <f t="shared" si="34"/>
        <v>0</v>
      </c>
    </row>
    <row r="553" spans="5:17" x14ac:dyDescent="0.25">
      <c r="E553" s="81" t="str">
        <f xml:space="preserve"> IF( VLOOKUP( F553, 'Gepland transport - SD tabel'!$E$14:$F$9013, 2, FALSE ) = "", "OverNight (ON)", "SameDay (SD)" )</f>
        <v>OverNight (ON)</v>
      </c>
      <c r="F553" s="94">
        <v>2315</v>
      </c>
      <c r="G553" s="80" t="s">
        <v>569</v>
      </c>
      <c r="H553" s="80" t="s">
        <v>402</v>
      </c>
      <c r="I553" s="95">
        <v>44873</v>
      </c>
      <c r="J553" s="80" t="s">
        <v>74</v>
      </c>
      <c r="K553" s="96">
        <v>0.75</v>
      </c>
      <c r="L553" s="96">
        <v>0.83333333333333337</v>
      </c>
      <c r="M553" s="80">
        <v>1</v>
      </c>
      <c r="N553" s="80">
        <f t="shared" si="32"/>
        <v>0</v>
      </c>
      <c r="O553" s="97">
        <f t="shared" si="33"/>
        <v>0</v>
      </c>
      <c r="P553" s="97">
        <f t="shared" si="35"/>
        <v>0</v>
      </c>
      <c r="Q553" s="97">
        <f t="shared" si="34"/>
        <v>0</v>
      </c>
    </row>
    <row r="554" spans="5:17" x14ac:dyDescent="0.25">
      <c r="E554" s="81" t="str">
        <f xml:space="preserve"> IF( VLOOKUP( F554, 'Gepland transport - SD tabel'!$E$14:$F$9013, 2, FALSE ) = "", "OverNight (ON)", "SameDay (SD)" )</f>
        <v>OverNight (ON)</v>
      </c>
      <c r="F554" s="94">
        <v>3083</v>
      </c>
      <c r="G554" s="80" t="s">
        <v>570</v>
      </c>
      <c r="H554" s="80" t="s">
        <v>86</v>
      </c>
      <c r="I554" s="95">
        <v>44873</v>
      </c>
      <c r="J554" s="80" t="s">
        <v>74</v>
      </c>
      <c r="K554" s="96">
        <v>0.625</v>
      </c>
      <c r="L554" s="96">
        <v>0.70833333333333337</v>
      </c>
      <c r="M554" s="80">
        <v>1</v>
      </c>
      <c r="N554" s="80">
        <f t="shared" si="32"/>
        <v>0</v>
      </c>
      <c r="O554" s="97">
        <f t="shared" si="33"/>
        <v>0</v>
      </c>
      <c r="P554" s="97">
        <f t="shared" si="35"/>
        <v>0</v>
      </c>
      <c r="Q554" s="97">
        <f t="shared" si="34"/>
        <v>0</v>
      </c>
    </row>
    <row r="555" spans="5:17" x14ac:dyDescent="0.25">
      <c r="E555" s="81" t="str">
        <f xml:space="preserve"> IF( VLOOKUP( F555, 'Gepland transport - SD tabel'!$E$14:$F$9013, 2, FALSE ) = "", "OverNight (ON)", "SameDay (SD)" )</f>
        <v>OverNight (ON)</v>
      </c>
      <c r="F555" s="94">
        <v>4003</v>
      </c>
      <c r="G555" s="80" t="s">
        <v>371</v>
      </c>
      <c r="H555" s="80" t="s">
        <v>571</v>
      </c>
      <c r="I555" s="95">
        <v>44873</v>
      </c>
      <c r="J555" s="80" t="s">
        <v>74</v>
      </c>
      <c r="K555" s="96">
        <v>0.75</v>
      </c>
      <c r="L555" s="96">
        <v>0.83333333333333337</v>
      </c>
      <c r="M555" s="80">
        <v>1</v>
      </c>
      <c r="N555" s="80">
        <f t="shared" si="32"/>
        <v>0</v>
      </c>
      <c r="O555" s="97">
        <f t="shared" si="33"/>
        <v>0</v>
      </c>
      <c r="P555" s="97">
        <f t="shared" si="35"/>
        <v>0</v>
      </c>
      <c r="Q555" s="97">
        <f t="shared" si="34"/>
        <v>0</v>
      </c>
    </row>
    <row r="556" spans="5:17" x14ac:dyDescent="0.25">
      <c r="E556" s="81" t="str">
        <f xml:space="preserve"> IF( VLOOKUP( F556, 'Gepland transport - SD tabel'!$E$14:$F$9013, 2, FALSE ) = "", "OverNight (ON)", "SameDay (SD)" )</f>
        <v>OverNight (ON)</v>
      </c>
      <c r="F556" s="94">
        <v>3223</v>
      </c>
      <c r="G556" s="80" t="s">
        <v>572</v>
      </c>
      <c r="H556" s="80" t="s">
        <v>367</v>
      </c>
      <c r="I556" s="95">
        <v>44873</v>
      </c>
      <c r="J556" s="80" t="s">
        <v>74</v>
      </c>
      <c r="K556" s="96">
        <v>0.75</v>
      </c>
      <c r="L556" s="96">
        <v>0.83333333333333337</v>
      </c>
      <c r="M556" s="80">
        <v>1</v>
      </c>
      <c r="N556" s="80">
        <f t="shared" si="32"/>
        <v>0</v>
      </c>
      <c r="O556" s="97">
        <f t="shared" si="33"/>
        <v>0</v>
      </c>
      <c r="P556" s="97">
        <f t="shared" si="35"/>
        <v>0</v>
      </c>
      <c r="Q556" s="97">
        <f t="shared" si="34"/>
        <v>0</v>
      </c>
    </row>
    <row r="557" spans="5:17" x14ac:dyDescent="0.25">
      <c r="E557" s="81" t="str">
        <f xml:space="preserve"> IF( VLOOKUP( F557, 'Gepland transport - SD tabel'!$E$14:$F$9013, 2, FALSE ) = "", "OverNight (ON)", "SameDay (SD)" )</f>
        <v>OverNight (ON)</v>
      </c>
      <c r="F557" s="94">
        <v>4584</v>
      </c>
      <c r="G557" s="80" t="s">
        <v>573</v>
      </c>
      <c r="H557" s="80" t="s">
        <v>574</v>
      </c>
      <c r="I557" s="95">
        <v>44873</v>
      </c>
      <c r="J557" s="80" t="s">
        <v>74</v>
      </c>
      <c r="K557" s="96">
        <v>0.41666666666666669</v>
      </c>
      <c r="L557" s="96">
        <v>0.5</v>
      </c>
      <c r="M557" s="80">
        <v>1</v>
      </c>
      <c r="N557" s="80">
        <f t="shared" si="32"/>
        <v>0</v>
      </c>
      <c r="O557" s="97">
        <f t="shared" si="33"/>
        <v>0</v>
      </c>
      <c r="P557" s="97">
        <f t="shared" si="35"/>
        <v>0</v>
      </c>
      <c r="Q557" s="97">
        <f t="shared" si="34"/>
        <v>0</v>
      </c>
    </row>
    <row r="558" spans="5:17" x14ac:dyDescent="0.25">
      <c r="E558" s="81" t="str">
        <f xml:space="preserve"> IF( VLOOKUP( F558, 'Gepland transport - SD tabel'!$E$14:$F$9013, 2, FALSE ) = "", "OverNight (ON)", "SameDay (SD)" )</f>
        <v>OverNight (ON)</v>
      </c>
      <c r="F558" s="94">
        <v>4872</v>
      </c>
      <c r="G558" s="80" t="s">
        <v>575</v>
      </c>
      <c r="H558" s="80" t="s">
        <v>93</v>
      </c>
      <c r="I558" s="95">
        <v>44873</v>
      </c>
      <c r="J558" s="80" t="s">
        <v>74</v>
      </c>
      <c r="K558" s="96">
        <v>0.75</v>
      </c>
      <c r="L558" s="96">
        <v>0.83333333333333337</v>
      </c>
      <c r="M558" s="80">
        <v>1</v>
      </c>
      <c r="N558" s="80">
        <f t="shared" si="32"/>
        <v>0</v>
      </c>
      <c r="O558" s="97">
        <f t="shared" si="33"/>
        <v>0</v>
      </c>
      <c r="P558" s="97">
        <f t="shared" si="35"/>
        <v>0</v>
      </c>
      <c r="Q558" s="97">
        <f t="shared" si="34"/>
        <v>0</v>
      </c>
    </row>
    <row r="559" spans="5:17" x14ac:dyDescent="0.25">
      <c r="E559" s="81" t="str">
        <f xml:space="preserve"> IF( VLOOKUP( F559, 'Gepland transport - SD tabel'!$E$14:$F$9013, 2, FALSE ) = "", "OverNight (ON)", "SameDay (SD)" )</f>
        <v>OverNight (ON)</v>
      </c>
      <c r="F559" s="94">
        <v>2727</v>
      </c>
      <c r="G559" s="80" t="s">
        <v>126</v>
      </c>
      <c r="H559" s="80" t="s">
        <v>127</v>
      </c>
      <c r="I559" s="95">
        <v>44873</v>
      </c>
      <c r="J559" s="80" t="s">
        <v>74</v>
      </c>
      <c r="K559" s="96">
        <v>0.625</v>
      </c>
      <c r="L559" s="96">
        <v>0.70833333333333337</v>
      </c>
      <c r="M559" s="80">
        <v>1</v>
      </c>
      <c r="N559" s="80">
        <f t="shared" si="32"/>
        <v>0</v>
      </c>
      <c r="O559" s="97">
        <f t="shared" si="33"/>
        <v>0</v>
      </c>
      <c r="P559" s="97">
        <f t="shared" si="35"/>
        <v>0</v>
      </c>
      <c r="Q559" s="97">
        <f t="shared" si="34"/>
        <v>0</v>
      </c>
    </row>
    <row r="560" spans="5:17" x14ac:dyDescent="0.25">
      <c r="E560" s="81" t="str">
        <f xml:space="preserve"> IF( VLOOKUP( F560, 'Gepland transport - SD tabel'!$E$14:$F$9013, 2, FALSE ) = "", "OverNight (ON)", "SameDay (SD)" )</f>
        <v>OverNight (ON)</v>
      </c>
      <c r="F560" s="94">
        <v>3363</v>
      </c>
      <c r="G560" s="80" t="s">
        <v>128</v>
      </c>
      <c r="H560" s="80" t="s">
        <v>219</v>
      </c>
      <c r="I560" s="95">
        <v>44873</v>
      </c>
      <c r="J560" s="80" t="s">
        <v>74</v>
      </c>
      <c r="K560" s="96">
        <v>0.625</v>
      </c>
      <c r="L560" s="96">
        <v>0.70833333333333337</v>
      </c>
      <c r="M560" s="80">
        <v>1</v>
      </c>
      <c r="N560" s="80">
        <f t="shared" si="32"/>
        <v>0</v>
      </c>
      <c r="O560" s="97">
        <f t="shared" si="33"/>
        <v>0</v>
      </c>
      <c r="P560" s="97">
        <f t="shared" si="35"/>
        <v>0</v>
      </c>
      <c r="Q560" s="97">
        <f t="shared" si="34"/>
        <v>0</v>
      </c>
    </row>
    <row r="561" spans="5:17" x14ac:dyDescent="0.25">
      <c r="E561" s="81" t="str">
        <f xml:space="preserve"> IF( VLOOKUP( F561, 'Gepland transport - SD tabel'!$E$14:$F$9013, 2, FALSE ) = "", "OverNight (ON)", "SameDay (SD)" )</f>
        <v>OverNight (ON)</v>
      </c>
      <c r="F561" s="94">
        <v>4851</v>
      </c>
      <c r="G561" s="80" t="s">
        <v>504</v>
      </c>
      <c r="H561" s="80" t="s">
        <v>576</v>
      </c>
      <c r="I561" s="95">
        <v>44873</v>
      </c>
      <c r="J561" s="80" t="s">
        <v>74</v>
      </c>
      <c r="K561" s="96">
        <v>0.75</v>
      </c>
      <c r="L561" s="96">
        <v>0.83333333333333337</v>
      </c>
      <c r="M561" s="80">
        <v>1</v>
      </c>
      <c r="N561" s="80">
        <f t="shared" si="32"/>
        <v>0</v>
      </c>
      <c r="O561" s="97">
        <f t="shared" si="33"/>
        <v>0</v>
      </c>
      <c r="P561" s="97">
        <f t="shared" si="35"/>
        <v>0</v>
      </c>
      <c r="Q561" s="97">
        <f t="shared" si="34"/>
        <v>0</v>
      </c>
    </row>
    <row r="562" spans="5:17" x14ac:dyDescent="0.25">
      <c r="E562" s="81" t="str">
        <f xml:space="preserve"> IF( VLOOKUP( F562, 'Gepland transport - SD tabel'!$E$14:$F$9013, 2, FALSE ) = "", "OverNight (ON)", "SameDay (SD)" )</f>
        <v>OverNight (ON)</v>
      </c>
      <c r="F562" s="94">
        <v>2211</v>
      </c>
      <c r="G562" s="80" t="s">
        <v>407</v>
      </c>
      <c r="H562" s="80" t="s">
        <v>577</v>
      </c>
      <c r="I562" s="95">
        <v>44873</v>
      </c>
      <c r="J562" s="80" t="s">
        <v>74</v>
      </c>
      <c r="K562" s="96">
        <v>0.375</v>
      </c>
      <c r="L562" s="96">
        <v>0.45833333333333331</v>
      </c>
      <c r="M562" s="80">
        <v>1</v>
      </c>
      <c r="N562" s="80">
        <f t="shared" si="32"/>
        <v>0</v>
      </c>
      <c r="O562" s="97">
        <f t="shared" si="33"/>
        <v>0</v>
      </c>
      <c r="P562" s="97">
        <f t="shared" si="35"/>
        <v>0</v>
      </c>
      <c r="Q562" s="97">
        <f t="shared" si="34"/>
        <v>0</v>
      </c>
    </row>
    <row r="563" spans="5:17" x14ac:dyDescent="0.25">
      <c r="E563" s="81" t="str">
        <f xml:space="preserve"> IF( VLOOKUP( F563, 'Gepland transport - SD tabel'!$E$14:$F$9013, 2, FALSE ) = "", "OverNight (ON)", "SameDay (SD)" )</f>
        <v>OverNight (ON)</v>
      </c>
      <c r="F563" s="94">
        <v>3028</v>
      </c>
      <c r="G563" s="80" t="s">
        <v>85</v>
      </c>
      <c r="H563" s="80" t="s">
        <v>86</v>
      </c>
      <c r="I563" s="95">
        <v>44873</v>
      </c>
      <c r="J563" s="80" t="s">
        <v>74</v>
      </c>
      <c r="K563" s="96">
        <v>0.625</v>
      </c>
      <c r="L563" s="96">
        <v>0.70833333333333337</v>
      </c>
      <c r="M563" s="80">
        <v>1</v>
      </c>
      <c r="N563" s="80">
        <f t="shared" si="32"/>
        <v>0</v>
      </c>
      <c r="O563" s="97">
        <f t="shared" si="33"/>
        <v>0</v>
      </c>
      <c r="P563" s="97">
        <f t="shared" si="35"/>
        <v>0</v>
      </c>
      <c r="Q563" s="97">
        <f t="shared" si="34"/>
        <v>0</v>
      </c>
    </row>
    <row r="564" spans="5:17" x14ac:dyDescent="0.25">
      <c r="E564" s="81" t="str">
        <f xml:space="preserve"> IF( VLOOKUP( F564, 'Gepland transport - SD tabel'!$E$14:$F$9013, 2, FALSE ) = "", "OverNight (ON)", "SameDay (SD)" )</f>
        <v>OverNight (ON)</v>
      </c>
      <c r="F564" s="94">
        <v>3118</v>
      </c>
      <c r="G564" s="80" t="s">
        <v>197</v>
      </c>
      <c r="H564" s="80" t="s">
        <v>88</v>
      </c>
      <c r="I564" s="95">
        <v>44873</v>
      </c>
      <c r="J564" s="80" t="s">
        <v>74</v>
      </c>
      <c r="K564" s="96">
        <v>0.75</v>
      </c>
      <c r="L564" s="96">
        <v>0.83333333333333337</v>
      </c>
      <c r="M564" s="80">
        <v>1</v>
      </c>
      <c r="N564" s="80">
        <f t="shared" si="32"/>
        <v>0</v>
      </c>
      <c r="O564" s="97">
        <f t="shared" si="33"/>
        <v>0</v>
      </c>
      <c r="P564" s="97">
        <f t="shared" si="35"/>
        <v>0</v>
      </c>
      <c r="Q564" s="97">
        <f t="shared" si="34"/>
        <v>0</v>
      </c>
    </row>
    <row r="565" spans="5:17" x14ac:dyDescent="0.25">
      <c r="E565" s="81" t="str">
        <f xml:space="preserve"> IF( VLOOKUP( F565, 'Gepland transport - SD tabel'!$E$14:$F$9013, 2, FALSE ) = "", "OverNight (ON)", "SameDay (SD)" )</f>
        <v>OverNight (ON)</v>
      </c>
      <c r="F565" s="94">
        <v>2871</v>
      </c>
      <c r="G565" s="80" t="s">
        <v>578</v>
      </c>
      <c r="H565" s="80" t="s">
        <v>579</v>
      </c>
      <c r="I565" s="95">
        <v>44873</v>
      </c>
      <c r="J565" s="80" t="s">
        <v>74</v>
      </c>
      <c r="K565" s="96">
        <v>0.625</v>
      </c>
      <c r="L565" s="96">
        <v>0.70833333333333337</v>
      </c>
      <c r="M565" s="80">
        <v>1</v>
      </c>
      <c r="N565" s="80">
        <f t="shared" si="32"/>
        <v>0</v>
      </c>
      <c r="O565" s="97">
        <f t="shared" si="33"/>
        <v>0</v>
      </c>
      <c r="P565" s="97">
        <f t="shared" si="35"/>
        <v>0</v>
      </c>
      <c r="Q565" s="97">
        <f t="shared" si="34"/>
        <v>0</v>
      </c>
    </row>
    <row r="566" spans="5:17" x14ac:dyDescent="0.25">
      <c r="E566" s="81" t="str">
        <f xml:space="preserve"> IF( VLOOKUP( F566, 'Gepland transport - SD tabel'!$E$14:$F$9013, 2, FALSE ) = "", "OverNight (ON)", "SameDay (SD)" )</f>
        <v>OverNight (ON)</v>
      </c>
      <c r="F566" s="94">
        <v>2871</v>
      </c>
      <c r="G566" s="80" t="s">
        <v>578</v>
      </c>
      <c r="H566" s="80" t="s">
        <v>579</v>
      </c>
      <c r="I566" s="95">
        <v>44873</v>
      </c>
      <c r="J566" s="80" t="s">
        <v>74</v>
      </c>
      <c r="K566" s="96">
        <v>0.625</v>
      </c>
      <c r="L566" s="96">
        <v>0.70833333333333337</v>
      </c>
      <c r="M566" s="80">
        <v>2</v>
      </c>
      <c r="N566" s="80">
        <f t="shared" si="32"/>
        <v>1</v>
      </c>
      <c r="O566" s="97">
        <f t="shared" si="33"/>
        <v>0</v>
      </c>
      <c r="P566" s="97">
        <f t="shared" si="35"/>
        <v>0</v>
      </c>
      <c r="Q566" s="97">
        <f t="shared" si="34"/>
        <v>0</v>
      </c>
    </row>
    <row r="567" spans="5:17" x14ac:dyDescent="0.25">
      <c r="E567" s="81" t="str">
        <f xml:space="preserve"> IF( VLOOKUP( F567, 'Gepland transport - SD tabel'!$E$14:$F$9013, 2, FALSE ) = "", "OverNight (ON)", "SameDay (SD)" )</f>
        <v>OverNight (ON)</v>
      </c>
      <c r="F567" s="94">
        <v>2987</v>
      </c>
      <c r="G567" s="80" t="s">
        <v>142</v>
      </c>
      <c r="H567" s="80" t="s">
        <v>320</v>
      </c>
      <c r="I567" s="95">
        <v>44873</v>
      </c>
      <c r="J567" s="80" t="s">
        <v>74</v>
      </c>
      <c r="K567" s="96">
        <v>0.75</v>
      </c>
      <c r="L567" s="96">
        <v>0.83333333333333337</v>
      </c>
      <c r="M567" s="80">
        <v>1</v>
      </c>
      <c r="N567" s="80">
        <f t="shared" si="32"/>
        <v>0</v>
      </c>
      <c r="O567" s="97">
        <f t="shared" si="33"/>
        <v>0</v>
      </c>
      <c r="P567" s="97">
        <f t="shared" si="35"/>
        <v>0</v>
      </c>
      <c r="Q567" s="97">
        <f t="shared" si="34"/>
        <v>0</v>
      </c>
    </row>
    <row r="568" spans="5:17" x14ac:dyDescent="0.25">
      <c r="E568" s="81" t="str">
        <f xml:space="preserve"> IF( VLOOKUP( F568, 'Gepland transport - SD tabel'!$E$14:$F$9013, 2, FALSE ) = "", "OverNight (ON)", "SameDay (SD)" )</f>
        <v>OverNight (ON)</v>
      </c>
      <c r="F568" s="94">
        <v>3022</v>
      </c>
      <c r="G568" s="80" t="s">
        <v>148</v>
      </c>
      <c r="H568" s="80" t="s">
        <v>86</v>
      </c>
      <c r="I568" s="95">
        <v>44873</v>
      </c>
      <c r="J568" s="80" t="s">
        <v>74</v>
      </c>
      <c r="K568" s="96">
        <v>0.75</v>
      </c>
      <c r="L568" s="96">
        <v>0.83333333333333337</v>
      </c>
      <c r="M568" s="80">
        <v>2</v>
      </c>
      <c r="N568" s="80">
        <f t="shared" si="32"/>
        <v>1</v>
      </c>
      <c r="O568" s="97">
        <f t="shared" si="33"/>
        <v>0</v>
      </c>
      <c r="P568" s="97">
        <f t="shared" si="35"/>
        <v>0</v>
      </c>
      <c r="Q568" s="97">
        <f t="shared" si="34"/>
        <v>0</v>
      </c>
    </row>
    <row r="569" spans="5:17" x14ac:dyDescent="0.25">
      <c r="E569" s="81" t="str">
        <f xml:space="preserve"> IF( VLOOKUP( F569, 'Gepland transport - SD tabel'!$E$14:$F$9013, 2, FALSE ) = "", "OverNight (ON)", "SameDay (SD)" )</f>
        <v>OverNight (ON)</v>
      </c>
      <c r="F569" s="94">
        <v>5037</v>
      </c>
      <c r="G569" s="80" t="s">
        <v>359</v>
      </c>
      <c r="H569" s="80" t="s">
        <v>95</v>
      </c>
      <c r="I569" s="95">
        <v>44873</v>
      </c>
      <c r="J569" s="80" t="s">
        <v>74</v>
      </c>
      <c r="K569" s="96">
        <v>0.625</v>
      </c>
      <c r="L569" s="96">
        <v>0.70833333333333337</v>
      </c>
      <c r="M569" s="80">
        <v>1</v>
      </c>
      <c r="N569" s="80">
        <f t="shared" si="32"/>
        <v>0</v>
      </c>
      <c r="O569" s="97">
        <f t="shared" si="33"/>
        <v>0</v>
      </c>
      <c r="P569" s="97">
        <f t="shared" si="35"/>
        <v>0</v>
      </c>
      <c r="Q569" s="97">
        <f t="shared" si="34"/>
        <v>0</v>
      </c>
    </row>
    <row r="570" spans="5:17" x14ac:dyDescent="0.25">
      <c r="E570" s="81" t="str">
        <f xml:space="preserve"> IF( VLOOKUP( F570, 'Gepland transport - SD tabel'!$E$14:$F$9013, 2, FALSE ) = "", "OverNight (ON)", "SameDay (SD)" )</f>
        <v>OverNight (ON)</v>
      </c>
      <c r="F570" s="94">
        <v>2461</v>
      </c>
      <c r="G570" s="80" t="s">
        <v>553</v>
      </c>
      <c r="H570" s="80" t="s">
        <v>580</v>
      </c>
      <c r="I570" s="95">
        <v>44873</v>
      </c>
      <c r="J570" s="80" t="s">
        <v>74</v>
      </c>
      <c r="K570" s="96">
        <v>0.75</v>
      </c>
      <c r="L570" s="96">
        <v>0.83333333333333337</v>
      </c>
      <c r="M570" s="80">
        <v>1</v>
      </c>
      <c r="N570" s="80">
        <f t="shared" si="32"/>
        <v>0</v>
      </c>
      <c r="O570" s="97">
        <f t="shared" si="33"/>
        <v>0</v>
      </c>
      <c r="P570" s="97">
        <f t="shared" si="35"/>
        <v>0</v>
      </c>
      <c r="Q570" s="97">
        <f t="shared" si="34"/>
        <v>0</v>
      </c>
    </row>
    <row r="571" spans="5:17" x14ac:dyDescent="0.25">
      <c r="E571" s="81" t="str">
        <f xml:space="preserve"> IF( VLOOKUP( F571, 'Gepland transport - SD tabel'!$E$14:$F$9013, 2, FALSE ) = "", "OverNight (ON)", "SameDay (SD)" )</f>
        <v>OverNight (ON)</v>
      </c>
      <c r="F571" s="94">
        <v>4587</v>
      </c>
      <c r="G571" s="80" t="s">
        <v>99</v>
      </c>
      <c r="H571" s="80" t="s">
        <v>581</v>
      </c>
      <c r="I571" s="95">
        <v>44873</v>
      </c>
      <c r="J571" s="80" t="s">
        <v>74</v>
      </c>
      <c r="K571" s="96">
        <v>0.33333333333333331</v>
      </c>
      <c r="L571" s="96">
        <v>0.41666666666666663</v>
      </c>
      <c r="M571" s="80">
        <v>3</v>
      </c>
      <c r="N571" s="80">
        <f t="shared" si="32"/>
        <v>2</v>
      </c>
      <c r="O571" s="97">
        <f t="shared" si="33"/>
        <v>0</v>
      </c>
      <c r="P571" s="97">
        <f t="shared" si="35"/>
        <v>0</v>
      </c>
      <c r="Q571" s="97">
        <f t="shared" si="34"/>
        <v>0</v>
      </c>
    </row>
    <row r="572" spans="5:17" x14ac:dyDescent="0.25">
      <c r="E572" s="81" t="str">
        <f xml:space="preserve"> IF( VLOOKUP( F572, 'Gepland transport - SD tabel'!$E$14:$F$9013, 2, FALSE ) = "", "OverNight (ON)", "SameDay (SD)" )</f>
        <v>OverNight (ON)</v>
      </c>
      <c r="F572" s="94">
        <v>4814</v>
      </c>
      <c r="G572" s="80" t="s">
        <v>582</v>
      </c>
      <c r="H572" s="80" t="s">
        <v>80</v>
      </c>
      <c r="I572" s="95">
        <v>44873</v>
      </c>
      <c r="J572" s="80" t="s">
        <v>74</v>
      </c>
      <c r="K572" s="96">
        <v>0.375</v>
      </c>
      <c r="L572" s="96">
        <v>0.45833333333333331</v>
      </c>
      <c r="M572" s="80">
        <v>1</v>
      </c>
      <c r="N572" s="80">
        <f t="shared" si="32"/>
        <v>0</v>
      </c>
      <c r="O572" s="97">
        <f t="shared" si="33"/>
        <v>0</v>
      </c>
      <c r="P572" s="97">
        <f t="shared" si="35"/>
        <v>0</v>
      </c>
      <c r="Q572" s="97">
        <f t="shared" si="34"/>
        <v>0</v>
      </c>
    </row>
    <row r="573" spans="5:17" x14ac:dyDescent="0.25">
      <c r="E573" s="81" t="str">
        <f xml:space="preserve"> IF( VLOOKUP( F573, 'Gepland transport - SD tabel'!$E$14:$F$9013, 2, FALSE ) = "", "OverNight (ON)", "SameDay (SD)" )</f>
        <v>OverNight (ON)</v>
      </c>
      <c r="F573" s="94">
        <v>4822</v>
      </c>
      <c r="G573" s="80" t="s">
        <v>90</v>
      </c>
      <c r="H573" s="80" t="s">
        <v>80</v>
      </c>
      <c r="I573" s="95">
        <v>44873</v>
      </c>
      <c r="J573" s="80" t="s">
        <v>74</v>
      </c>
      <c r="K573" s="96">
        <v>0.33333333333333331</v>
      </c>
      <c r="L573" s="96">
        <v>0.41666666666666663</v>
      </c>
      <c r="M573" s="80">
        <v>1</v>
      </c>
      <c r="N573" s="80">
        <f t="shared" si="32"/>
        <v>0</v>
      </c>
      <c r="O573" s="97">
        <f t="shared" si="33"/>
        <v>0</v>
      </c>
      <c r="P573" s="97">
        <f t="shared" si="35"/>
        <v>0</v>
      </c>
      <c r="Q573" s="97">
        <f t="shared" si="34"/>
        <v>0</v>
      </c>
    </row>
    <row r="574" spans="5:17" x14ac:dyDescent="0.25">
      <c r="E574" s="81" t="str">
        <f xml:space="preserve"> IF( VLOOKUP( F574, 'Gepland transport - SD tabel'!$E$14:$F$9013, 2, FALSE ) = "", "OverNight (ON)", "SameDay (SD)" )</f>
        <v>OverNight (ON)</v>
      </c>
      <c r="F574" s="94">
        <v>4382</v>
      </c>
      <c r="G574" s="80" t="s">
        <v>583</v>
      </c>
      <c r="H574" s="80" t="s">
        <v>76</v>
      </c>
      <c r="I574" s="95">
        <v>44873</v>
      </c>
      <c r="J574" s="80" t="s">
        <v>74</v>
      </c>
      <c r="K574" s="96">
        <v>0.625</v>
      </c>
      <c r="L574" s="96">
        <v>0.70833333333333337</v>
      </c>
      <c r="M574" s="80">
        <v>1</v>
      </c>
      <c r="N574" s="80">
        <f t="shared" si="32"/>
        <v>0</v>
      </c>
      <c r="O574" s="97">
        <f t="shared" si="33"/>
        <v>0</v>
      </c>
      <c r="P574" s="97">
        <f t="shared" si="35"/>
        <v>0</v>
      </c>
      <c r="Q574" s="97">
        <f t="shared" si="34"/>
        <v>0</v>
      </c>
    </row>
    <row r="575" spans="5:17" x14ac:dyDescent="0.25">
      <c r="E575" s="81" t="str">
        <f xml:space="preserve"> IF( VLOOKUP( F575, 'Gepland transport - SD tabel'!$E$14:$F$9013, 2, FALSE ) = "", "OverNight (ON)", "SameDay (SD)" )</f>
        <v>OverNight (ON)</v>
      </c>
      <c r="F575" s="94">
        <v>4339</v>
      </c>
      <c r="G575" s="80" t="s">
        <v>137</v>
      </c>
      <c r="H575" s="80" t="s">
        <v>584</v>
      </c>
      <c r="I575" s="95">
        <v>44873</v>
      </c>
      <c r="J575" s="80" t="s">
        <v>74</v>
      </c>
      <c r="K575" s="96">
        <v>0.375</v>
      </c>
      <c r="L575" s="96">
        <v>0.45833333333333331</v>
      </c>
      <c r="M575" s="80">
        <v>1</v>
      </c>
      <c r="N575" s="80">
        <f t="shared" si="32"/>
        <v>0</v>
      </c>
      <c r="O575" s="97">
        <f t="shared" si="33"/>
        <v>0</v>
      </c>
      <c r="P575" s="97">
        <f t="shared" si="35"/>
        <v>0</v>
      </c>
      <c r="Q575" s="97">
        <f t="shared" si="34"/>
        <v>0</v>
      </c>
    </row>
    <row r="576" spans="5:17" x14ac:dyDescent="0.25">
      <c r="E576" s="81" t="str">
        <f xml:space="preserve"> IF( VLOOKUP( F576, 'Gepland transport - SD tabel'!$E$14:$F$9013, 2, FALSE ) = "", "OverNight (ON)", "SameDay (SD)" )</f>
        <v>OverNight (ON)</v>
      </c>
      <c r="F576" s="94">
        <v>3066</v>
      </c>
      <c r="G576" s="80" t="s">
        <v>304</v>
      </c>
      <c r="H576" s="80" t="s">
        <v>86</v>
      </c>
      <c r="I576" s="95">
        <v>44873</v>
      </c>
      <c r="J576" s="80" t="s">
        <v>74</v>
      </c>
      <c r="K576" s="96">
        <v>0.66666666666666663</v>
      </c>
      <c r="L576" s="96">
        <v>0.75</v>
      </c>
      <c r="M576" s="80">
        <v>1</v>
      </c>
      <c r="N576" s="80">
        <f t="shared" si="32"/>
        <v>0</v>
      </c>
      <c r="O576" s="97">
        <f t="shared" si="33"/>
        <v>0</v>
      </c>
      <c r="P576" s="97">
        <f t="shared" si="35"/>
        <v>0</v>
      </c>
      <c r="Q576" s="97">
        <f t="shared" si="34"/>
        <v>0</v>
      </c>
    </row>
    <row r="577" spans="5:17" x14ac:dyDescent="0.25">
      <c r="E577" s="81" t="str">
        <f xml:space="preserve"> IF( VLOOKUP( F577, 'Gepland transport - SD tabel'!$E$14:$F$9013, 2, FALSE ) = "", "OverNight (ON)", "SameDay (SD)" )</f>
        <v>OverNight (ON)</v>
      </c>
      <c r="F577" s="94">
        <v>3059</v>
      </c>
      <c r="G577" s="80" t="s">
        <v>92</v>
      </c>
      <c r="H577" s="80" t="s">
        <v>86</v>
      </c>
      <c r="I577" s="95">
        <v>44873</v>
      </c>
      <c r="J577" s="80" t="s">
        <v>74</v>
      </c>
      <c r="K577" s="96">
        <v>0.41666666666666669</v>
      </c>
      <c r="L577" s="96">
        <v>0.5</v>
      </c>
      <c r="M577" s="80">
        <v>1</v>
      </c>
      <c r="N577" s="80">
        <f t="shared" si="32"/>
        <v>0</v>
      </c>
      <c r="O577" s="97">
        <f t="shared" si="33"/>
        <v>0</v>
      </c>
      <c r="P577" s="97">
        <f t="shared" si="35"/>
        <v>0</v>
      </c>
      <c r="Q577" s="97">
        <f t="shared" si="34"/>
        <v>0</v>
      </c>
    </row>
    <row r="578" spans="5:17" x14ac:dyDescent="0.25">
      <c r="E578" s="81" t="str">
        <f xml:space="preserve"> IF( VLOOKUP( F578, 'Gepland transport - SD tabel'!$E$14:$F$9013, 2, FALSE ) = "", "OverNight (ON)", "SameDay (SD)" )</f>
        <v>OverNight (ON)</v>
      </c>
      <c r="F578" s="94">
        <v>2693</v>
      </c>
      <c r="G578" s="80" t="s">
        <v>77</v>
      </c>
      <c r="H578" s="80" t="s">
        <v>486</v>
      </c>
      <c r="I578" s="95">
        <v>44873</v>
      </c>
      <c r="J578" s="80" t="s">
        <v>74</v>
      </c>
      <c r="K578" s="96">
        <v>0.33333333333333331</v>
      </c>
      <c r="L578" s="96">
        <v>0.41666666666666663</v>
      </c>
      <c r="M578" s="80">
        <v>1</v>
      </c>
      <c r="N578" s="80">
        <f t="shared" si="32"/>
        <v>0</v>
      </c>
      <c r="O578" s="97">
        <f t="shared" si="33"/>
        <v>0</v>
      </c>
      <c r="P578" s="97">
        <f t="shared" si="35"/>
        <v>0</v>
      </c>
      <c r="Q578" s="97">
        <f t="shared" si="34"/>
        <v>0</v>
      </c>
    </row>
    <row r="579" spans="5:17" x14ac:dyDescent="0.25">
      <c r="E579" s="81" t="str">
        <f xml:space="preserve"> IF( VLOOKUP( F579, 'Gepland transport - SD tabel'!$E$14:$F$9013, 2, FALSE ) = "", "OverNight (ON)", "SameDay (SD)" )</f>
        <v>OverNight (ON)</v>
      </c>
      <c r="F579" s="94">
        <v>3262</v>
      </c>
      <c r="G579" s="80" t="s">
        <v>361</v>
      </c>
      <c r="H579" s="80" t="s">
        <v>203</v>
      </c>
      <c r="I579" s="95">
        <v>44873</v>
      </c>
      <c r="J579" s="80" t="s">
        <v>74</v>
      </c>
      <c r="K579" s="96">
        <v>0.375</v>
      </c>
      <c r="L579" s="96">
        <v>0.45833333333333331</v>
      </c>
      <c r="M579" s="80">
        <v>1</v>
      </c>
      <c r="N579" s="80">
        <f t="shared" si="32"/>
        <v>0</v>
      </c>
      <c r="O579" s="97">
        <f t="shared" si="33"/>
        <v>0</v>
      </c>
      <c r="P579" s="97">
        <f t="shared" si="35"/>
        <v>0</v>
      </c>
      <c r="Q579" s="97">
        <f t="shared" si="34"/>
        <v>0</v>
      </c>
    </row>
    <row r="580" spans="5:17" x14ac:dyDescent="0.25">
      <c r="E580" s="81" t="str">
        <f xml:space="preserve"> IF( VLOOKUP( F580, 'Gepland transport - SD tabel'!$E$14:$F$9013, 2, FALSE ) = "", "OverNight (ON)", "SameDay (SD)" )</f>
        <v>OverNight (ON)</v>
      </c>
      <c r="F580" s="94">
        <v>2552</v>
      </c>
      <c r="G580" s="80" t="s">
        <v>90</v>
      </c>
      <c r="H580" s="80" t="s">
        <v>164</v>
      </c>
      <c r="I580" s="95">
        <v>44873</v>
      </c>
      <c r="J580" s="80" t="s">
        <v>74</v>
      </c>
      <c r="K580" s="96">
        <v>0.625</v>
      </c>
      <c r="L580" s="96">
        <v>0.70833333333333337</v>
      </c>
      <c r="M580" s="80">
        <v>2</v>
      </c>
      <c r="N580" s="80">
        <f t="shared" si="32"/>
        <v>1</v>
      </c>
      <c r="O580" s="97">
        <f t="shared" si="33"/>
        <v>0</v>
      </c>
      <c r="P580" s="97">
        <f t="shared" si="35"/>
        <v>0</v>
      </c>
      <c r="Q580" s="97">
        <f t="shared" si="34"/>
        <v>0</v>
      </c>
    </row>
    <row r="581" spans="5:17" x14ac:dyDescent="0.25">
      <c r="E581" s="81" t="str">
        <f xml:space="preserve"> IF( VLOOKUP( F581, 'Gepland transport - SD tabel'!$E$14:$F$9013, 2, FALSE ) = "", "OverNight (ON)", "SameDay (SD)" )</f>
        <v>OverNight (ON)</v>
      </c>
      <c r="F581" s="94">
        <v>4708</v>
      </c>
      <c r="G581" s="80" t="s">
        <v>443</v>
      </c>
      <c r="H581" s="80" t="s">
        <v>104</v>
      </c>
      <c r="I581" s="95">
        <v>44873</v>
      </c>
      <c r="J581" s="80" t="s">
        <v>74</v>
      </c>
      <c r="K581" s="96">
        <v>0.41666666666666669</v>
      </c>
      <c r="L581" s="96">
        <v>0.5</v>
      </c>
      <c r="M581" s="80">
        <v>1</v>
      </c>
      <c r="N581" s="80">
        <f t="shared" si="32"/>
        <v>0</v>
      </c>
      <c r="O581" s="97">
        <f t="shared" si="33"/>
        <v>0</v>
      </c>
      <c r="P581" s="97">
        <f t="shared" si="35"/>
        <v>0</v>
      </c>
      <c r="Q581" s="97">
        <f t="shared" si="34"/>
        <v>0</v>
      </c>
    </row>
    <row r="582" spans="5:17" x14ac:dyDescent="0.25">
      <c r="E582" s="81" t="str">
        <f xml:space="preserve"> IF( VLOOKUP( F582, 'Gepland transport - SD tabel'!$E$14:$F$9013, 2, FALSE ) = "", "OverNight (ON)", "SameDay (SD)" )</f>
        <v>OverNight (ON)</v>
      </c>
      <c r="F582" s="94">
        <v>3119</v>
      </c>
      <c r="G582" s="80" t="s">
        <v>122</v>
      </c>
      <c r="H582" s="80" t="s">
        <v>88</v>
      </c>
      <c r="I582" s="95">
        <v>44873</v>
      </c>
      <c r="J582" s="80" t="s">
        <v>74</v>
      </c>
      <c r="K582" s="96">
        <v>0.625</v>
      </c>
      <c r="L582" s="96">
        <v>0.70833333333333337</v>
      </c>
      <c r="M582" s="80">
        <v>1</v>
      </c>
      <c r="N582" s="80">
        <f t="shared" si="32"/>
        <v>0</v>
      </c>
      <c r="O582" s="97">
        <f t="shared" si="33"/>
        <v>0</v>
      </c>
      <c r="P582" s="97">
        <f t="shared" si="35"/>
        <v>0</v>
      </c>
      <c r="Q582" s="97">
        <f t="shared" si="34"/>
        <v>0</v>
      </c>
    </row>
    <row r="583" spans="5:17" x14ac:dyDescent="0.25">
      <c r="E583" s="81" t="str">
        <f xml:space="preserve"> IF( VLOOKUP( F583, 'Gepland transport - SD tabel'!$E$14:$F$9013, 2, FALSE ) = "", "OverNight (ON)", "SameDay (SD)" )</f>
        <v>OverNight (ON)</v>
      </c>
      <c r="F583" s="94">
        <v>4901</v>
      </c>
      <c r="G583" s="80" t="s">
        <v>103</v>
      </c>
      <c r="H583" s="80" t="s">
        <v>176</v>
      </c>
      <c r="I583" s="95">
        <v>44873</v>
      </c>
      <c r="J583" s="80" t="s">
        <v>74</v>
      </c>
      <c r="K583" s="96">
        <v>0.33333333333333331</v>
      </c>
      <c r="L583" s="96">
        <v>0.41666666666666663</v>
      </c>
      <c r="M583" s="80">
        <v>1</v>
      </c>
      <c r="N583" s="80">
        <f t="shared" si="32"/>
        <v>0</v>
      </c>
      <c r="O583" s="97">
        <f t="shared" si="33"/>
        <v>0</v>
      </c>
      <c r="P583" s="97">
        <f t="shared" si="35"/>
        <v>0</v>
      </c>
      <c r="Q583" s="97">
        <f t="shared" si="34"/>
        <v>0</v>
      </c>
    </row>
    <row r="584" spans="5:17" x14ac:dyDescent="0.25">
      <c r="E584" s="81" t="str">
        <f xml:space="preserve"> IF( VLOOKUP( F584, 'Gepland transport - SD tabel'!$E$14:$F$9013, 2, FALSE ) = "", "OverNight (ON)", "SameDay (SD)" )</f>
        <v>OverNight (ON)</v>
      </c>
      <c r="F584" s="94">
        <v>3271</v>
      </c>
      <c r="G584" s="80" t="s">
        <v>585</v>
      </c>
      <c r="H584" s="80" t="s">
        <v>552</v>
      </c>
      <c r="I584" s="95">
        <v>44873</v>
      </c>
      <c r="J584" s="80" t="s">
        <v>74</v>
      </c>
      <c r="K584" s="96">
        <v>0.625</v>
      </c>
      <c r="L584" s="96">
        <v>0.70833333333333337</v>
      </c>
      <c r="M584" s="80">
        <v>1</v>
      </c>
      <c r="N584" s="80">
        <f t="shared" si="32"/>
        <v>0</v>
      </c>
      <c r="O584" s="97">
        <f t="shared" si="33"/>
        <v>0</v>
      </c>
      <c r="P584" s="97">
        <f t="shared" si="35"/>
        <v>0</v>
      </c>
      <c r="Q584" s="97">
        <f t="shared" si="34"/>
        <v>0</v>
      </c>
    </row>
    <row r="585" spans="5:17" x14ac:dyDescent="0.25">
      <c r="E585" s="81" t="str">
        <f xml:space="preserve"> IF( VLOOKUP( F585, 'Gepland transport - SD tabel'!$E$14:$F$9013, 2, FALSE ) = "", "OverNight (ON)", "SameDay (SD)" )</f>
        <v>OverNight (ON)</v>
      </c>
      <c r="F585" s="94">
        <v>3253</v>
      </c>
      <c r="G585" s="80" t="s">
        <v>575</v>
      </c>
      <c r="H585" s="80" t="s">
        <v>111</v>
      </c>
      <c r="I585" s="95">
        <v>44873</v>
      </c>
      <c r="J585" s="80" t="s">
        <v>74</v>
      </c>
      <c r="K585" s="96">
        <v>0.75</v>
      </c>
      <c r="L585" s="96">
        <v>0.83333333333333337</v>
      </c>
      <c r="M585" s="80">
        <v>1</v>
      </c>
      <c r="N585" s="80">
        <f t="shared" si="32"/>
        <v>0</v>
      </c>
      <c r="O585" s="97">
        <f t="shared" si="33"/>
        <v>0</v>
      </c>
      <c r="P585" s="97">
        <f t="shared" si="35"/>
        <v>0</v>
      </c>
      <c r="Q585" s="97">
        <f t="shared" si="34"/>
        <v>0</v>
      </c>
    </row>
    <row r="586" spans="5:17" x14ac:dyDescent="0.25">
      <c r="E586" s="81" t="str">
        <f xml:space="preserve"> IF( VLOOKUP( F586, 'Gepland transport - SD tabel'!$E$14:$F$9013, 2, FALSE ) = "", "OverNight (ON)", "SameDay (SD)" )</f>
        <v>OverNight (ON)</v>
      </c>
      <c r="F586" s="94">
        <v>5066</v>
      </c>
      <c r="G586" s="80" t="s">
        <v>223</v>
      </c>
      <c r="H586" s="80" t="s">
        <v>586</v>
      </c>
      <c r="I586" s="95">
        <v>44873</v>
      </c>
      <c r="J586" s="80" t="s">
        <v>74</v>
      </c>
      <c r="K586" s="96">
        <v>0.41666666666666669</v>
      </c>
      <c r="L586" s="96">
        <v>0.5</v>
      </c>
      <c r="M586" s="80">
        <v>1</v>
      </c>
      <c r="N586" s="80">
        <f t="shared" si="32"/>
        <v>0</v>
      </c>
      <c r="O586" s="97">
        <f t="shared" si="33"/>
        <v>0</v>
      </c>
      <c r="P586" s="97">
        <f t="shared" si="35"/>
        <v>0</v>
      </c>
      <c r="Q586" s="97">
        <f t="shared" si="34"/>
        <v>0</v>
      </c>
    </row>
    <row r="587" spans="5:17" x14ac:dyDescent="0.25">
      <c r="E587" s="81" t="str">
        <f xml:space="preserve"> IF( VLOOKUP( F587, 'Gepland transport - SD tabel'!$E$14:$F$9013, 2, FALSE ) = "", "OverNight (ON)", "SameDay (SD)" )</f>
        <v>OverNight (ON)</v>
      </c>
      <c r="F587" s="94">
        <v>4882</v>
      </c>
      <c r="G587" s="80" t="s">
        <v>587</v>
      </c>
      <c r="H587" s="80" t="s">
        <v>588</v>
      </c>
      <c r="I587" s="95">
        <v>44873</v>
      </c>
      <c r="J587" s="80" t="s">
        <v>74</v>
      </c>
      <c r="K587" s="96">
        <v>0.75</v>
      </c>
      <c r="L587" s="96">
        <v>0.83333333333333337</v>
      </c>
      <c r="M587" s="80">
        <v>1</v>
      </c>
      <c r="N587" s="80">
        <f t="shared" si="32"/>
        <v>0</v>
      </c>
      <c r="O587" s="97">
        <f t="shared" si="33"/>
        <v>0</v>
      </c>
      <c r="P587" s="97">
        <f t="shared" si="35"/>
        <v>0</v>
      </c>
      <c r="Q587" s="97">
        <f t="shared" si="34"/>
        <v>0</v>
      </c>
    </row>
    <row r="588" spans="5:17" x14ac:dyDescent="0.25">
      <c r="E588" s="81" t="str">
        <f xml:space="preserve"> IF( VLOOKUP( F588, 'Gepland transport - SD tabel'!$E$14:$F$9013, 2, FALSE ) = "", "OverNight (ON)", "SameDay (SD)" )</f>
        <v>OverNight (ON)</v>
      </c>
      <c r="F588" s="94">
        <v>2661</v>
      </c>
      <c r="G588" s="80" t="s">
        <v>392</v>
      </c>
      <c r="H588" s="80" t="s">
        <v>241</v>
      </c>
      <c r="I588" s="95">
        <v>44873</v>
      </c>
      <c r="J588" s="80" t="s">
        <v>74</v>
      </c>
      <c r="K588" s="96">
        <v>0.33333333333333331</v>
      </c>
      <c r="L588" s="96">
        <v>0.41666666666666663</v>
      </c>
      <c r="M588" s="80">
        <v>1</v>
      </c>
      <c r="N588" s="80">
        <f t="shared" si="32"/>
        <v>0</v>
      </c>
      <c r="O588" s="97">
        <f t="shared" si="33"/>
        <v>0</v>
      </c>
      <c r="P588" s="97">
        <f t="shared" si="35"/>
        <v>0</v>
      </c>
      <c r="Q588" s="97">
        <f t="shared" si="34"/>
        <v>0</v>
      </c>
    </row>
    <row r="589" spans="5:17" x14ac:dyDescent="0.25">
      <c r="E589" s="81" t="str">
        <f xml:space="preserve"> IF( VLOOKUP( F589, 'Gepland transport - SD tabel'!$E$14:$F$9013, 2, FALSE ) = "", "OverNight (ON)", "SameDay (SD)" )</f>
        <v>OverNight (ON)</v>
      </c>
      <c r="F589" s="94">
        <v>3232</v>
      </c>
      <c r="G589" s="80" t="s">
        <v>589</v>
      </c>
      <c r="H589" s="80" t="s">
        <v>279</v>
      </c>
      <c r="I589" s="95">
        <v>44873</v>
      </c>
      <c r="J589" s="80" t="s">
        <v>74</v>
      </c>
      <c r="K589" s="96">
        <v>0.375</v>
      </c>
      <c r="L589" s="96">
        <v>0.45833333333333331</v>
      </c>
      <c r="M589" s="80">
        <v>1</v>
      </c>
      <c r="N589" s="80">
        <f t="shared" si="32"/>
        <v>0</v>
      </c>
      <c r="O589" s="97">
        <f t="shared" si="33"/>
        <v>0</v>
      </c>
      <c r="P589" s="97">
        <f t="shared" si="35"/>
        <v>0</v>
      </c>
      <c r="Q589" s="97">
        <f t="shared" si="34"/>
        <v>0</v>
      </c>
    </row>
    <row r="590" spans="5:17" x14ac:dyDescent="0.25">
      <c r="E590" s="81" t="str">
        <f xml:space="preserve"> IF( VLOOKUP( F590, 'Gepland transport - SD tabel'!$E$14:$F$9013, 2, FALSE ) = "", "OverNight (ON)", "SameDay (SD)" )</f>
        <v>OverNight (ON)</v>
      </c>
      <c r="F590" s="94">
        <v>2901</v>
      </c>
      <c r="G590" s="80" t="s">
        <v>318</v>
      </c>
      <c r="H590" s="80" t="s">
        <v>251</v>
      </c>
      <c r="I590" s="95">
        <v>44873</v>
      </c>
      <c r="J590" s="80" t="s">
        <v>74</v>
      </c>
      <c r="K590" s="96">
        <v>0.625</v>
      </c>
      <c r="L590" s="96">
        <v>0.70833333333333337</v>
      </c>
      <c r="M590" s="80">
        <v>2</v>
      </c>
      <c r="N590" s="80">
        <f t="shared" si="32"/>
        <v>1</v>
      </c>
      <c r="O590" s="97">
        <f t="shared" si="33"/>
        <v>0</v>
      </c>
      <c r="P590" s="97">
        <f t="shared" si="35"/>
        <v>0</v>
      </c>
      <c r="Q590" s="97">
        <f t="shared" si="34"/>
        <v>0</v>
      </c>
    </row>
    <row r="591" spans="5:17" x14ac:dyDescent="0.25">
      <c r="E591" s="81" t="str">
        <f xml:space="preserve"> IF( VLOOKUP( F591, 'Gepland transport - SD tabel'!$E$14:$F$9013, 2, FALSE ) = "", "OverNight (ON)", "SameDay (SD)" )</f>
        <v>OverNight (ON)</v>
      </c>
      <c r="F591" s="94">
        <v>2742</v>
      </c>
      <c r="G591" s="80" t="s">
        <v>420</v>
      </c>
      <c r="H591" s="80" t="s">
        <v>109</v>
      </c>
      <c r="I591" s="95">
        <v>44873</v>
      </c>
      <c r="J591" s="80" t="s">
        <v>74</v>
      </c>
      <c r="K591" s="96">
        <v>0.625</v>
      </c>
      <c r="L591" s="96">
        <v>0.70833333333333337</v>
      </c>
      <c r="M591" s="80">
        <v>3</v>
      </c>
      <c r="N591" s="80">
        <f t="shared" si="32"/>
        <v>2</v>
      </c>
      <c r="O591" s="97">
        <f t="shared" si="33"/>
        <v>0</v>
      </c>
      <c r="P591" s="97">
        <f t="shared" si="35"/>
        <v>0</v>
      </c>
      <c r="Q591" s="97">
        <f t="shared" si="34"/>
        <v>0</v>
      </c>
    </row>
    <row r="592" spans="5:17" x14ac:dyDescent="0.25">
      <c r="E592" s="81" t="str">
        <f xml:space="preserve"> IF( VLOOKUP( F592, 'Gepland transport - SD tabel'!$E$14:$F$9013, 2, FALSE ) = "", "OverNight (ON)", "SameDay (SD)" )</f>
        <v>OverNight (ON)</v>
      </c>
      <c r="F592" s="94">
        <v>3381</v>
      </c>
      <c r="G592" s="80" t="s">
        <v>112</v>
      </c>
      <c r="H592" s="80" t="s">
        <v>590</v>
      </c>
      <c r="I592" s="95">
        <v>44873</v>
      </c>
      <c r="J592" s="80" t="s">
        <v>74</v>
      </c>
      <c r="K592" s="96">
        <v>0.75</v>
      </c>
      <c r="L592" s="96">
        <v>0.83333333333333337</v>
      </c>
      <c r="M592" s="80">
        <v>1</v>
      </c>
      <c r="N592" s="80">
        <f t="shared" si="32"/>
        <v>0</v>
      </c>
      <c r="O592" s="97">
        <f t="shared" si="33"/>
        <v>0</v>
      </c>
      <c r="P592" s="97">
        <f t="shared" si="35"/>
        <v>0</v>
      </c>
      <c r="Q592" s="97">
        <f t="shared" si="34"/>
        <v>0</v>
      </c>
    </row>
    <row r="593" spans="5:17" x14ac:dyDescent="0.25">
      <c r="E593" s="81" t="str">
        <f xml:space="preserve"> IF( VLOOKUP( F593, 'Gepland transport - SD tabel'!$E$14:$F$9013, 2, FALSE ) = "", "OverNight (ON)", "SameDay (SD)" )</f>
        <v>OverNight (ON)</v>
      </c>
      <c r="F593" s="94">
        <v>4337</v>
      </c>
      <c r="G593" s="80" t="s">
        <v>591</v>
      </c>
      <c r="H593" s="80" t="s">
        <v>272</v>
      </c>
      <c r="I593" s="95">
        <v>44873</v>
      </c>
      <c r="J593" s="80" t="s">
        <v>74</v>
      </c>
      <c r="K593" s="96">
        <v>0.75</v>
      </c>
      <c r="L593" s="96">
        <v>0.83333333333333337</v>
      </c>
      <c r="M593" s="80">
        <v>1</v>
      </c>
      <c r="N593" s="80">
        <f t="shared" si="32"/>
        <v>0</v>
      </c>
      <c r="O593" s="97">
        <f t="shared" si="33"/>
        <v>0</v>
      </c>
      <c r="P593" s="97">
        <f t="shared" si="35"/>
        <v>0</v>
      </c>
      <c r="Q593" s="97">
        <f t="shared" si="34"/>
        <v>0</v>
      </c>
    </row>
    <row r="594" spans="5:17" x14ac:dyDescent="0.25">
      <c r="E594" s="81" t="str">
        <f xml:space="preserve"> IF( VLOOKUP( F594, 'Gepland transport - SD tabel'!$E$14:$F$9013, 2, FALSE ) = "", "OverNight (ON)", "SameDay (SD)" )</f>
        <v>OverNight (ON)</v>
      </c>
      <c r="F594" s="94">
        <v>4797</v>
      </c>
      <c r="G594" s="80" t="s">
        <v>110</v>
      </c>
      <c r="H594" s="80" t="s">
        <v>592</v>
      </c>
      <c r="I594" s="95">
        <v>44873</v>
      </c>
      <c r="J594" s="80" t="s">
        <v>74</v>
      </c>
      <c r="K594" s="96">
        <v>0.33333333333333331</v>
      </c>
      <c r="L594" s="96">
        <v>0.41666666666666663</v>
      </c>
      <c r="M594" s="80">
        <v>1</v>
      </c>
      <c r="N594" s="80">
        <f t="shared" si="32"/>
        <v>0</v>
      </c>
      <c r="O594" s="97">
        <f t="shared" si="33"/>
        <v>0</v>
      </c>
      <c r="P594" s="97">
        <f t="shared" si="35"/>
        <v>0</v>
      </c>
      <c r="Q594" s="97">
        <f t="shared" si="34"/>
        <v>0</v>
      </c>
    </row>
    <row r="595" spans="5:17" x14ac:dyDescent="0.25">
      <c r="E595" s="81" t="str">
        <f xml:space="preserve"> IF( VLOOKUP( F595, 'Gepland transport - SD tabel'!$E$14:$F$9013, 2, FALSE ) = "", "OverNight (ON)", "SameDay (SD)" )</f>
        <v>OverNight (ON)</v>
      </c>
      <c r="F595" s="94">
        <v>3032</v>
      </c>
      <c r="G595" s="80" t="s">
        <v>276</v>
      </c>
      <c r="H595" s="80" t="s">
        <v>86</v>
      </c>
      <c r="I595" s="95">
        <v>44873</v>
      </c>
      <c r="J595" s="80" t="s">
        <v>74</v>
      </c>
      <c r="K595" s="96">
        <v>0.625</v>
      </c>
      <c r="L595" s="96">
        <v>0.70833333333333337</v>
      </c>
      <c r="M595" s="80">
        <v>1</v>
      </c>
      <c r="N595" s="80">
        <f t="shared" si="32"/>
        <v>0</v>
      </c>
      <c r="O595" s="97">
        <f t="shared" si="33"/>
        <v>0</v>
      </c>
      <c r="P595" s="97">
        <f t="shared" si="35"/>
        <v>0</v>
      </c>
      <c r="Q595" s="97">
        <f t="shared" si="34"/>
        <v>0</v>
      </c>
    </row>
    <row r="596" spans="5:17" x14ac:dyDescent="0.25">
      <c r="E596" s="81" t="str">
        <f xml:space="preserve"> IF( VLOOKUP( F596, 'Gepland transport - SD tabel'!$E$14:$F$9013, 2, FALSE ) = "", "OverNight (ON)", "SameDay (SD)" )</f>
        <v>OverNight (ON)</v>
      </c>
      <c r="F596" s="94">
        <v>2552</v>
      </c>
      <c r="G596" s="80" t="s">
        <v>90</v>
      </c>
      <c r="H596" s="80" t="s">
        <v>164</v>
      </c>
      <c r="I596" s="95">
        <v>44873</v>
      </c>
      <c r="J596" s="80" t="s">
        <v>74</v>
      </c>
      <c r="K596" s="96">
        <v>0.625</v>
      </c>
      <c r="L596" s="96">
        <v>0.70833333333333337</v>
      </c>
      <c r="M596" s="80">
        <v>1</v>
      </c>
      <c r="N596" s="80">
        <f t="shared" si="32"/>
        <v>0</v>
      </c>
      <c r="O596" s="97">
        <f t="shared" si="33"/>
        <v>0</v>
      </c>
      <c r="P596" s="97">
        <f t="shared" si="35"/>
        <v>0</v>
      </c>
      <c r="Q596" s="97">
        <f t="shared" si="34"/>
        <v>0</v>
      </c>
    </row>
    <row r="597" spans="5:17" x14ac:dyDescent="0.25">
      <c r="E597" s="81" t="str">
        <f xml:space="preserve"> IF( VLOOKUP( F597, 'Gepland transport - SD tabel'!$E$14:$F$9013, 2, FALSE ) = "", "OverNight (ON)", "SameDay (SD)" )</f>
        <v>OverNight (ON)</v>
      </c>
      <c r="F597" s="94">
        <v>2871</v>
      </c>
      <c r="G597" s="80" t="s">
        <v>578</v>
      </c>
      <c r="H597" s="80" t="s">
        <v>579</v>
      </c>
      <c r="I597" s="95">
        <v>44873</v>
      </c>
      <c r="J597" s="80" t="s">
        <v>74</v>
      </c>
      <c r="K597" s="96">
        <v>0.625</v>
      </c>
      <c r="L597" s="96">
        <v>0.70833333333333337</v>
      </c>
      <c r="M597" s="80">
        <v>2</v>
      </c>
      <c r="N597" s="80">
        <f t="shared" si="32"/>
        <v>1</v>
      </c>
      <c r="O597" s="97">
        <f t="shared" si="33"/>
        <v>0</v>
      </c>
      <c r="P597" s="97">
        <f t="shared" si="35"/>
        <v>0</v>
      </c>
      <c r="Q597" s="97">
        <f t="shared" si="34"/>
        <v>0</v>
      </c>
    </row>
    <row r="598" spans="5:17" x14ac:dyDescent="0.25">
      <c r="E598" s="81" t="str">
        <f xml:space="preserve"> IF( VLOOKUP( F598, 'Gepland transport - SD tabel'!$E$14:$F$9013, 2, FALSE ) = "", "OverNight (ON)", "SameDay (SD)" )</f>
        <v>OverNight (ON)</v>
      </c>
      <c r="F598" s="94">
        <v>5051</v>
      </c>
      <c r="G598" s="80" t="s">
        <v>428</v>
      </c>
      <c r="H598" s="80" t="s">
        <v>593</v>
      </c>
      <c r="I598" s="95">
        <v>44873</v>
      </c>
      <c r="J598" s="80" t="s">
        <v>74</v>
      </c>
      <c r="K598" s="96">
        <v>0.75</v>
      </c>
      <c r="L598" s="96">
        <v>0.83333333333333337</v>
      </c>
      <c r="M598" s="80">
        <v>1</v>
      </c>
      <c r="N598" s="80">
        <f t="shared" si="32"/>
        <v>0</v>
      </c>
      <c r="O598" s="97">
        <f t="shared" si="33"/>
        <v>0</v>
      </c>
      <c r="P598" s="97">
        <f t="shared" si="35"/>
        <v>0</v>
      </c>
      <c r="Q598" s="97">
        <f t="shared" si="34"/>
        <v>0</v>
      </c>
    </row>
    <row r="599" spans="5:17" x14ac:dyDescent="0.25">
      <c r="E599" s="81" t="str">
        <f xml:space="preserve"> IF( VLOOKUP( F599, 'Gepland transport - SD tabel'!$E$14:$F$9013, 2, FALSE ) = "", "OverNight (ON)", "SameDay (SD)" )</f>
        <v>OverNight (ON)</v>
      </c>
      <c r="F599" s="94">
        <v>3205</v>
      </c>
      <c r="G599" s="80" t="s">
        <v>582</v>
      </c>
      <c r="H599" s="80" t="s">
        <v>134</v>
      </c>
      <c r="I599" s="95">
        <v>44873</v>
      </c>
      <c r="J599" s="80" t="s">
        <v>74</v>
      </c>
      <c r="K599" s="96">
        <v>0.625</v>
      </c>
      <c r="L599" s="96">
        <v>0.70833333333333337</v>
      </c>
      <c r="M599" s="80">
        <v>1</v>
      </c>
      <c r="N599" s="80">
        <f t="shared" ref="N599:N662" si="36" xml:space="preserve"> M599 - 1</f>
        <v>0</v>
      </c>
      <c r="O599" s="97">
        <f t="shared" ref="O599:O662" si="37" xml:space="preserve"> N599 * $F$16</f>
        <v>0</v>
      </c>
      <c r="P599" s="97">
        <f t="shared" si="35"/>
        <v>0</v>
      </c>
      <c r="Q599" s="97">
        <f t="shared" ref="Q599:Q662" si="38" xml:space="preserve"> O599 + P599</f>
        <v>0</v>
      </c>
    </row>
    <row r="600" spans="5:17" x14ac:dyDescent="0.25">
      <c r="E600" s="81" t="str">
        <f xml:space="preserve"> IF( VLOOKUP( F600, 'Gepland transport - SD tabel'!$E$14:$F$9013, 2, FALSE ) = "", "OverNight (ON)", "SameDay (SD)" )</f>
        <v>OverNight (ON)</v>
      </c>
      <c r="F600" s="94">
        <v>4815</v>
      </c>
      <c r="G600" s="80" t="s">
        <v>209</v>
      </c>
      <c r="H600" s="80" t="s">
        <v>80</v>
      </c>
      <c r="I600" s="95">
        <v>44873</v>
      </c>
      <c r="J600" s="80" t="s">
        <v>74</v>
      </c>
      <c r="K600" s="96">
        <v>0.625</v>
      </c>
      <c r="L600" s="96">
        <v>0.70833333333333337</v>
      </c>
      <c r="M600" s="80">
        <v>1</v>
      </c>
      <c r="N600" s="80">
        <f t="shared" si="36"/>
        <v>0</v>
      </c>
      <c r="O600" s="97">
        <f t="shared" si="37"/>
        <v>0</v>
      </c>
      <c r="P600" s="97">
        <f t="shared" ref="P600:P663" si="39" xml:space="preserve"> IF( E600 = "SameDay (SD)", $F$12, $F$14 )</f>
        <v>0</v>
      </c>
      <c r="Q600" s="97">
        <f t="shared" si="38"/>
        <v>0</v>
      </c>
    </row>
    <row r="601" spans="5:17" x14ac:dyDescent="0.25">
      <c r="E601" s="81" t="str">
        <f xml:space="preserve"> IF( VLOOKUP( F601, 'Gepland transport - SD tabel'!$E$14:$F$9013, 2, FALSE ) = "", "OverNight (ON)", "SameDay (SD)" )</f>
        <v>OverNight (ON)</v>
      </c>
      <c r="F601" s="94">
        <v>6666</v>
      </c>
      <c r="G601" s="80" t="s">
        <v>130</v>
      </c>
      <c r="H601" s="80" t="s">
        <v>594</v>
      </c>
      <c r="I601" s="95">
        <v>44873</v>
      </c>
      <c r="J601" s="80" t="s">
        <v>74</v>
      </c>
      <c r="K601" s="96">
        <v>0.625</v>
      </c>
      <c r="L601" s="96">
        <v>0.70833333333333337</v>
      </c>
      <c r="M601" s="80">
        <v>1</v>
      </c>
      <c r="N601" s="80">
        <f t="shared" si="36"/>
        <v>0</v>
      </c>
      <c r="O601" s="97">
        <f t="shared" si="37"/>
        <v>0</v>
      </c>
      <c r="P601" s="97">
        <f t="shared" si="39"/>
        <v>0</v>
      </c>
      <c r="Q601" s="97">
        <f t="shared" si="38"/>
        <v>0</v>
      </c>
    </row>
    <row r="602" spans="5:17" x14ac:dyDescent="0.25">
      <c r="E602" s="81" t="str">
        <f xml:space="preserve"> IF( VLOOKUP( F602, 'Gepland transport - SD tabel'!$E$14:$F$9013, 2, FALSE ) = "", "OverNight (ON)", "SameDay (SD)" )</f>
        <v>OverNight (ON)</v>
      </c>
      <c r="F602" s="94">
        <v>2272</v>
      </c>
      <c r="G602" s="80" t="s">
        <v>110</v>
      </c>
      <c r="H602" s="80" t="s">
        <v>478</v>
      </c>
      <c r="I602" s="95">
        <v>44873</v>
      </c>
      <c r="J602" s="80" t="s">
        <v>74</v>
      </c>
      <c r="K602" s="96">
        <v>0.625</v>
      </c>
      <c r="L602" s="96">
        <v>0.70833333333333337</v>
      </c>
      <c r="M602" s="80">
        <v>1</v>
      </c>
      <c r="N602" s="80">
        <f t="shared" si="36"/>
        <v>0</v>
      </c>
      <c r="O602" s="97">
        <f t="shared" si="37"/>
        <v>0</v>
      </c>
      <c r="P602" s="97">
        <f t="shared" si="39"/>
        <v>0</v>
      </c>
      <c r="Q602" s="97">
        <f t="shared" si="38"/>
        <v>0</v>
      </c>
    </row>
    <row r="603" spans="5:17" x14ac:dyDescent="0.25">
      <c r="E603" s="81" t="str">
        <f xml:space="preserve"> IF( VLOOKUP( F603, 'Gepland transport - SD tabel'!$E$14:$F$9013, 2, FALSE ) = "", "OverNight (ON)", "SameDay (SD)" )</f>
        <v>OverNight (ON)</v>
      </c>
      <c r="F603" s="94">
        <v>4101</v>
      </c>
      <c r="G603" s="80" t="s">
        <v>117</v>
      </c>
      <c r="H603" s="80" t="s">
        <v>595</v>
      </c>
      <c r="I603" s="95">
        <v>44873</v>
      </c>
      <c r="J603" s="80" t="s">
        <v>74</v>
      </c>
      <c r="K603" s="96">
        <v>0.75</v>
      </c>
      <c r="L603" s="96">
        <v>0.83333333333333337</v>
      </c>
      <c r="M603" s="80">
        <v>1</v>
      </c>
      <c r="N603" s="80">
        <f t="shared" si="36"/>
        <v>0</v>
      </c>
      <c r="O603" s="97">
        <f t="shared" si="37"/>
        <v>0</v>
      </c>
      <c r="P603" s="97">
        <f t="shared" si="39"/>
        <v>0</v>
      </c>
      <c r="Q603" s="97">
        <f t="shared" si="38"/>
        <v>0</v>
      </c>
    </row>
    <row r="604" spans="5:17" x14ac:dyDescent="0.25">
      <c r="E604" s="81" t="str">
        <f xml:space="preserve"> IF( VLOOKUP( F604, 'Gepland transport - SD tabel'!$E$14:$F$9013, 2, FALSE ) = "", "OverNight (ON)", "SameDay (SD)" )</f>
        <v>OverNight (ON)</v>
      </c>
      <c r="F604" s="94">
        <v>2992</v>
      </c>
      <c r="G604" s="80" t="s">
        <v>205</v>
      </c>
      <c r="H604" s="80" t="s">
        <v>196</v>
      </c>
      <c r="I604" s="95">
        <v>44873</v>
      </c>
      <c r="J604" s="80" t="s">
        <v>74</v>
      </c>
      <c r="K604" s="96">
        <v>0.70833333333333337</v>
      </c>
      <c r="L604" s="96">
        <v>0.79166666666666674</v>
      </c>
      <c r="M604" s="80">
        <v>1</v>
      </c>
      <c r="N604" s="80">
        <f t="shared" si="36"/>
        <v>0</v>
      </c>
      <c r="O604" s="97">
        <f t="shared" si="37"/>
        <v>0</v>
      </c>
      <c r="P604" s="97">
        <f t="shared" si="39"/>
        <v>0</v>
      </c>
      <c r="Q604" s="97">
        <f t="shared" si="38"/>
        <v>0</v>
      </c>
    </row>
    <row r="605" spans="5:17" x14ac:dyDescent="0.25">
      <c r="E605" s="81" t="str">
        <f xml:space="preserve"> IF( VLOOKUP( F605, 'Gepland transport - SD tabel'!$E$14:$F$9013, 2, FALSE ) = "", "OverNight (ON)", "SameDay (SD)" )</f>
        <v>OverNight (ON)</v>
      </c>
      <c r="F605" s="94">
        <v>4205</v>
      </c>
      <c r="G605" s="80" t="s">
        <v>596</v>
      </c>
      <c r="H605" s="80" t="s">
        <v>250</v>
      </c>
      <c r="I605" s="95">
        <v>44873</v>
      </c>
      <c r="J605" s="80" t="s">
        <v>74</v>
      </c>
      <c r="K605" s="96">
        <v>0.625</v>
      </c>
      <c r="L605" s="96">
        <v>0.70833333333333337</v>
      </c>
      <c r="M605" s="80">
        <v>1</v>
      </c>
      <c r="N605" s="80">
        <f t="shared" si="36"/>
        <v>0</v>
      </c>
      <c r="O605" s="97">
        <f t="shared" si="37"/>
        <v>0</v>
      </c>
      <c r="P605" s="97">
        <f t="shared" si="39"/>
        <v>0</v>
      </c>
      <c r="Q605" s="97">
        <f t="shared" si="38"/>
        <v>0</v>
      </c>
    </row>
    <row r="606" spans="5:17" x14ac:dyDescent="0.25">
      <c r="E606" s="81" t="str">
        <f xml:space="preserve"> IF( VLOOKUP( F606, 'Gepland transport - SD tabel'!$E$14:$F$9013, 2, FALSE ) = "", "OverNight (ON)", "SameDay (SD)" )</f>
        <v>OverNight (ON)</v>
      </c>
      <c r="F606" s="94">
        <v>3211</v>
      </c>
      <c r="G606" s="80" t="s">
        <v>393</v>
      </c>
      <c r="H606" s="80" t="s">
        <v>597</v>
      </c>
      <c r="I606" s="95">
        <v>44873</v>
      </c>
      <c r="J606" s="80" t="s">
        <v>74</v>
      </c>
      <c r="K606" s="96">
        <v>0.75</v>
      </c>
      <c r="L606" s="96">
        <v>0.83333333333333337</v>
      </c>
      <c r="M606" s="80">
        <v>2</v>
      </c>
      <c r="N606" s="80">
        <f t="shared" si="36"/>
        <v>1</v>
      </c>
      <c r="O606" s="97">
        <f t="shared" si="37"/>
        <v>0</v>
      </c>
      <c r="P606" s="97">
        <f t="shared" si="39"/>
        <v>0</v>
      </c>
      <c r="Q606" s="97">
        <f t="shared" si="38"/>
        <v>0</v>
      </c>
    </row>
    <row r="607" spans="5:17" x14ac:dyDescent="0.25">
      <c r="E607" s="81" t="str">
        <f xml:space="preserve"> IF( VLOOKUP( F607, 'Gepland transport - SD tabel'!$E$14:$F$9013, 2, FALSE ) = "", "OverNight (ON)", "SameDay (SD)" )</f>
        <v>OverNight (ON)</v>
      </c>
      <c r="F607" s="94">
        <v>3131</v>
      </c>
      <c r="G607" s="80" t="s">
        <v>308</v>
      </c>
      <c r="H607" s="80" t="s">
        <v>277</v>
      </c>
      <c r="I607" s="95">
        <v>44873</v>
      </c>
      <c r="J607" s="80" t="s">
        <v>74</v>
      </c>
      <c r="K607" s="96">
        <v>0.625</v>
      </c>
      <c r="L607" s="96">
        <v>0.70833333333333337</v>
      </c>
      <c r="M607" s="80">
        <v>1</v>
      </c>
      <c r="N607" s="80">
        <f t="shared" si="36"/>
        <v>0</v>
      </c>
      <c r="O607" s="97">
        <f t="shared" si="37"/>
        <v>0</v>
      </c>
      <c r="P607" s="97">
        <f t="shared" si="39"/>
        <v>0</v>
      </c>
      <c r="Q607" s="97">
        <f t="shared" si="38"/>
        <v>0</v>
      </c>
    </row>
    <row r="608" spans="5:17" x14ac:dyDescent="0.25">
      <c r="E608" s="81" t="str">
        <f xml:space="preserve"> IF( VLOOKUP( F608, 'Gepland transport - SD tabel'!$E$14:$F$9013, 2, FALSE ) = "", "OverNight (ON)", "SameDay (SD)" )</f>
        <v>OverNight (ON)</v>
      </c>
      <c r="F608" s="94">
        <v>3233</v>
      </c>
      <c r="G608" s="80" t="s">
        <v>270</v>
      </c>
      <c r="H608" s="80" t="s">
        <v>337</v>
      </c>
      <c r="I608" s="95">
        <v>44873</v>
      </c>
      <c r="J608" s="80" t="s">
        <v>74</v>
      </c>
      <c r="K608" s="96">
        <v>0.625</v>
      </c>
      <c r="L608" s="96">
        <v>0.70833333333333337</v>
      </c>
      <c r="M608" s="80">
        <v>1</v>
      </c>
      <c r="N608" s="80">
        <f t="shared" si="36"/>
        <v>0</v>
      </c>
      <c r="O608" s="97">
        <f t="shared" si="37"/>
        <v>0</v>
      </c>
      <c r="P608" s="97">
        <f t="shared" si="39"/>
        <v>0</v>
      </c>
      <c r="Q608" s="97">
        <f t="shared" si="38"/>
        <v>0</v>
      </c>
    </row>
    <row r="609" spans="5:17" x14ac:dyDescent="0.25">
      <c r="E609" s="81" t="str">
        <f xml:space="preserve"> IF( VLOOKUP( F609, 'Gepland transport - SD tabel'!$E$14:$F$9013, 2, FALSE ) = "", "OverNight (ON)", "SameDay (SD)" )</f>
        <v>OverNight (ON)</v>
      </c>
      <c r="F609" s="94">
        <v>4285</v>
      </c>
      <c r="G609" s="80" t="s">
        <v>81</v>
      </c>
      <c r="H609" s="80" t="s">
        <v>598</v>
      </c>
      <c r="I609" s="95">
        <v>44873</v>
      </c>
      <c r="J609" s="80" t="s">
        <v>74</v>
      </c>
      <c r="K609" s="96">
        <v>0.75</v>
      </c>
      <c r="L609" s="96">
        <v>0.83333333333333337</v>
      </c>
      <c r="M609" s="80">
        <v>1</v>
      </c>
      <c r="N609" s="80">
        <f t="shared" si="36"/>
        <v>0</v>
      </c>
      <c r="O609" s="97">
        <f t="shared" si="37"/>
        <v>0</v>
      </c>
      <c r="P609" s="97">
        <f t="shared" si="39"/>
        <v>0</v>
      </c>
      <c r="Q609" s="97">
        <f t="shared" si="38"/>
        <v>0</v>
      </c>
    </row>
    <row r="610" spans="5:17" x14ac:dyDescent="0.25">
      <c r="E610" s="81" t="str">
        <f xml:space="preserve"> IF( VLOOKUP( F610, 'Gepland transport - SD tabel'!$E$14:$F$9013, 2, FALSE ) = "", "OverNight (ON)", "SameDay (SD)" )</f>
        <v>OverNight (ON)</v>
      </c>
      <c r="F610" s="94">
        <v>4207</v>
      </c>
      <c r="G610" s="80" t="s">
        <v>599</v>
      </c>
      <c r="H610" s="80" t="s">
        <v>250</v>
      </c>
      <c r="I610" s="95">
        <v>44873</v>
      </c>
      <c r="J610" s="80" t="s">
        <v>74</v>
      </c>
      <c r="K610" s="96">
        <v>0.75</v>
      </c>
      <c r="L610" s="96">
        <v>0.83333333333333337</v>
      </c>
      <c r="M610" s="80">
        <v>1</v>
      </c>
      <c r="N610" s="80">
        <f t="shared" si="36"/>
        <v>0</v>
      </c>
      <c r="O610" s="97">
        <f t="shared" si="37"/>
        <v>0</v>
      </c>
      <c r="P610" s="97">
        <f t="shared" si="39"/>
        <v>0</v>
      </c>
      <c r="Q610" s="97">
        <f t="shared" si="38"/>
        <v>0</v>
      </c>
    </row>
    <row r="611" spans="5:17" x14ac:dyDescent="0.25">
      <c r="E611" s="81" t="str">
        <f xml:space="preserve"> IF( VLOOKUP( F611, 'Gepland transport - SD tabel'!$E$14:$F$9013, 2, FALSE ) = "", "OverNight (ON)", "SameDay (SD)" )</f>
        <v>OverNight (ON)</v>
      </c>
      <c r="F611" s="94">
        <v>4307</v>
      </c>
      <c r="G611" s="80" t="s">
        <v>566</v>
      </c>
      <c r="H611" s="80" t="s">
        <v>600</v>
      </c>
      <c r="I611" s="95">
        <v>44873</v>
      </c>
      <c r="J611" s="80" t="s">
        <v>74</v>
      </c>
      <c r="K611" s="96">
        <v>0.75</v>
      </c>
      <c r="L611" s="96">
        <v>0.83333333333333337</v>
      </c>
      <c r="M611" s="80">
        <v>1</v>
      </c>
      <c r="N611" s="80">
        <f t="shared" si="36"/>
        <v>0</v>
      </c>
      <c r="O611" s="97">
        <f t="shared" si="37"/>
        <v>0</v>
      </c>
      <c r="P611" s="97">
        <f t="shared" si="39"/>
        <v>0</v>
      </c>
      <c r="Q611" s="97">
        <f t="shared" si="38"/>
        <v>0</v>
      </c>
    </row>
    <row r="612" spans="5:17" x14ac:dyDescent="0.25">
      <c r="E612" s="81" t="str">
        <f xml:space="preserve"> IF( VLOOKUP( F612, 'Gepland transport - SD tabel'!$E$14:$F$9013, 2, FALSE ) = "", "OverNight (ON)", "SameDay (SD)" )</f>
        <v>OverNight (ON)</v>
      </c>
      <c r="F612" s="94">
        <v>1339</v>
      </c>
      <c r="G612" s="80" t="s">
        <v>385</v>
      </c>
      <c r="H612" s="80" t="s">
        <v>601</v>
      </c>
      <c r="I612" s="95">
        <v>44873</v>
      </c>
      <c r="J612" s="80" t="s">
        <v>74</v>
      </c>
      <c r="K612" s="96">
        <v>0.75</v>
      </c>
      <c r="L612" s="96">
        <v>0.83333333333333337</v>
      </c>
      <c r="M612" s="80">
        <v>1</v>
      </c>
      <c r="N612" s="80">
        <f t="shared" si="36"/>
        <v>0</v>
      </c>
      <c r="O612" s="97">
        <f t="shared" si="37"/>
        <v>0</v>
      </c>
      <c r="P612" s="97">
        <f t="shared" si="39"/>
        <v>0</v>
      </c>
      <c r="Q612" s="97">
        <f t="shared" si="38"/>
        <v>0</v>
      </c>
    </row>
    <row r="613" spans="5:17" x14ac:dyDescent="0.25">
      <c r="E613" s="81" t="str">
        <f xml:space="preserve"> IF( VLOOKUP( F613, 'Gepland transport - SD tabel'!$E$14:$F$9013, 2, FALSE ) = "", "OverNight (ON)", "SameDay (SD)" )</f>
        <v>OverNight (ON)</v>
      </c>
      <c r="F613" s="94">
        <v>3241</v>
      </c>
      <c r="G613" s="80" t="s">
        <v>369</v>
      </c>
      <c r="H613" s="80" t="s">
        <v>143</v>
      </c>
      <c r="I613" s="95">
        <v>44873</v>
      </c>
      <c r="J613" s="80" t="s">
        <v>74</v>
      </c>
      <c r="K613" s="96">
        <v>0.625</v>
      </c>
      <c r="L613" s="96">
        <v>0.70833333333333337</v>
      </c>
      <c r="M613" s="80">
        <v>1</v>
      </c>
      <c r="N613" s="80">
        <f t="shared" si="36"/>
        <v>0</v>
      </c>
      <c r="O613" s="97">
        <f t="shared" si="37"/>
        <v>0</v>
      </c>
      <c r="P613" s="97">
        <f t="shared" si="39"/>
        <v>0</v>
      </c>
      <c r="Q613" s="97">
        <f t="shared" si="38"/>
        <v>0</v>
      </c>
    </row>
    <row r="614" spans="5:17" x14ac:dyDescent="0.25">
      <c r="E614" s="81" t="str">
        <f xml:space="preserve"> IF( VLOOKUP( F614, 'Gepland transport - SD tabel'!$E$14:$F$9013, 2, FALSE ) = "", "OverNight (ON)", "SameDay (SD)" )</f>
        <v>OverNight (ON)</v>
      </c>
      <c r="F614" s="94">
        <v>5308</v>
      </c>
      <c r="G614" s="80" t="s">
        <v>524</v>
      </c>
      <c r="H614" s="80" t="s">
        <v>602</v>
      </c>
      <c r="I614" s="95">
        <v>44873</v>
      </c>
      <c r="J614" s="80" t="s">
        <v>74</v>
      </c>
      <c r="K614" s="96">
        <v>0.75</v>
      </c>
      <c r="L614" s="96">
        <v>0.83333333333333337</v>
      </c>
      <c r="M614" s="80">
        <v>1</v>
      </c>
      <c r="N614" s="80">
        <f t="shared" si="36"/>
        <v>0</v>
      </c>
      <c r="O614" s="97">
        <f t="shared" si="37"/>
        <v>0</v>
      </c>
      <c r="P614" s="97">
        <f t="shared" si="39"/>
        <v>0</v>
      </c>
      <c r="Q614" s="97">
        <f t="shared" si="38"/>
        <v>0</v>
      </c>
    </row>
    <row r="615" spans="5:17" x14ac:dyDescent="0.25">
      <c r="E615" s="81" t="str">
        <f xml:space="preserve"> IF( VLOOKUP( F615, 'Gepland transport - SD tabel'!$E$14:$F$9013, 2, FALSE ) = "", "OverNight (ON)", "SameDay (SD)" )</f>
        <v>OverNight (ON)</v>
      </c>
      <c r="F615" s="94">
        <v>4881</v>
      </c>
      <c r="G615" s="80" t="s">
        <v>603</v>
      </c>
      <c r="H615" s="80" t="s">
        <v>295</v>
      </c>
      <c r="I615" s="95">
        <v>44873</v>
      </c>
      <c r="J615" s="80" t="s">
        <v>74</v>
      </c>
      <c r="K615" s="96">
        <v>0.75</v>
      </c>
      <c r="L615" s="96">
        <v>0.83333333333333337</v>
      </c>
      <c r="M615" s="80">
        <v>1</v>
      </c>
      <c r="N615" s="80">
        <f t="shared" si="36"/>
        <v>0</v>
      </c>
      <c r="O615" s="97">
        <f t="shared" si="37"/>
        <v>0</v>
      </c>
      <c r="P615" s="97">
        <f t="shared" si="39"/>
        <v>0</v>
      </c>
      <c r="Q615" s="97">
        <f t="shared" si="38"/>
        <v>0</v>
      </c>
    </row>
    <row r="616" spans="5:17" x14ac:dyDescent="0.25">
      <c r="E616" s="81" t="str">
        <f xml:space="preserve"> IF( VLOOKUP( F616, 'Gepland transport - SD tabel'!$E$14:$F$9013, 2, FALSE ) = "", "OverNight (ON)", "SameDay (SD)" )</f>
        <v>OverNight (ON)</v>
      </c>
      <c r="F616" s="94">
        <v>5122</v>
      </c>
      <c r="G616" s="80" t="s">
        <v>485</v>
      </c>
      <c r="H616" s="80" t="s">
        <v>444</v>
      </c>
      <c r="I616" s="95">
        <v>44873</v>
      </c>
      <c r="J616" s="80" t="s">
        <v>74</v>
      </c>
      <c r="K616" s="96">
        <v>0.75</v>
      </c>
      <c r="L616" s="96">
        <v>0.83333333333333337</v>
      </c>
      <c r="M616" s="80">
        <v>1</v>
      </c>
      <c r="N616" s="80">
        <f t="shared" si="36"/>
        <v>0</v>
      </c>
      <c r="O616" s="97">
        <f t="shared" si="37"/>
        <v>0</v>
      </c>
      <c r="P616" s="97">
        <f t="shared" si="39"/>
        <v>0</v>
      </c>
      <c r="Q616" s="97">
        <f t="shared" si="38"/>
        <v>0</v>
      </c>
    </row>
    <row r="617" spans="5:17" x14ac:dyDescent="0.25">
      <c r="E617" s="81" t="str">
        <f xml:space="preserve"> IF( VLOOKUP( F617, 'Gepland transport - SD tabel'!$E$14:$F$9013, 2, FALSE ) = "", "OverNight (ON)", "SameDay (SD)" )</f>
        <v>OverNight (ON)</v>
      </c>
      <c r="F617" s="94">
        <v>6151</v>
      </c>
      <c r="G617" s="80" t="s">
        <v>101</v>
      </c>
      <c r="H617" s="80" t="s">
        <v>604</v>
      </c>
      <c r="I617" s="95">
        <v>44874</v>
      </c>
      <c r="J617" s="80" t="s">
        <v>214</v>
      </c>
      <c r="K617" s="96">
        <v>0.625</v>
      </c>
      <c r="L617" s="96">
        <v>0.70833333333333337</v>
      </c>
      <c r="M617" s="80">
        <v>2</v>
      </c>
      <c r="N617" s="80">
        <f t="shared" si="36"/>
        <v>1</v>
      </c>
      <c r="O617" s="97">
        <f t="shared" si="37"/>
        <v>0</v>
      </c>
      <c r="P617" s="97">
        <f t="shared" si="39"/>
        <v>0</v>
      </c>
      <c r="Q617" s="97">
        <f t="shared" si="38"/>
        <v>0</v>
      </c>
    </row>
    <row r="618" spans="5:17" x14ac:dyDescent="0.25">
      <c r="E618" s="81" t="str">
        <f xml:space="preserve"> IF( VLOOKUP( F618, 'Gepland transport - SD tabel'!$E$14:$F$9013, 2, FALSE ) = "", "OverNight (ON)", "SameDay (SD)" )</f>
        <v>OverNight (ON)</v>
      </c>
      <c r="F618" s="94">
        <v>4812</v>
      </c>
      <c r="G618" s="80" t="s">
        <v>194</v>
      </c>
      <c r="H618" s="80" t="s">
        <v>80</v>
      </c>
      <c r="I618" s="95">
        <v>44874</v>
      </c>
      <c r="J618" s="80" t="s">
        <v>214</v>
      </c>
      <c r="K618" s="96">
        <v>0.41666666666666669</v>
      </c>
      <c r="L618" s="96">
        <v>0.5</v>
      </c>
      <c r="M618" s="80">
        <v>2</v>
      </c>
      <c r="N618" s="80">
        <f t="shared" si="36"/>
        <v>1</v>
      </c>
      <c r="O618" s="97">
        <f t="shared" si="37"/>
        <v>0</v>
      </c>
      <c r="P618" s="97">
        <f t="shared" si="39"/>
        <v>0</v>
      </c>
      <c r="Q618" s="97">
        <f t="shared" si="38"/>
        <v>0</v>
      </c>
    </row>
    <row r="619" spans="5:17" x14ac:dyDescent="0.25">
      <c r="E619" s="81" t="str">
        <f xml:space="preserve"> IF( VLOOKUP( F619, 'Gepland transport - SD tabel'!$E$14:$F$9013, 2, FALSE ) = "", "OverNight (ON)", "SameDay (SD)" )</f>
        <v>OverNight (ON)</v>
      </c>
      <c r="F619" s="94">
        <v>3332</v>
      </c>
      <c r="G619" s="80" t="s">
        <v>359</v>
      </c>
      <c r="H619" s="80" t="s">
        <v>91</v>
      </c>
      <c r="I619" s="95">
        <v>44874</v>
      </c>
      <c r="J619" s="80" t="s">
        <v>214</v>
      </c>
      <c r="K619" s="96">
        <v>0.75</v>
      </c>
      <c r="L619" s="96">
        <v>0.83333333333333337</v>
      </c>
      <c r="M619" s="80">
        <v>2</v>
      </c>
      <c r="N619" s="80">
        <f t="shared" si="36"/>
        <v>1</v>
      </c>
      <c r="O619" s="97">
        <f t="shared" si="37"/>
        <v>0</v>
      </c>
      <c r="P619" s="97">
        <f t="shared" si="39"/>
        <v>0</v>
      </c>
      <c r="Q619" s="97">
        <f t="shared" si="38"/>
        <v>0</v>
      </c>
    </row>
    <row r="620" spans="5:17" x14ac:dyDescent="0.25">
      <c r="E620" s="81" t="str">
        <f xml:space="preserve"> IF( VLOOKUP( F620, 'Gepland transport - SD tabel'!$E$14:$F$9013, 2, FALSE ) = "", "OverNight (ON)", "SameDay (SD)" )</f>
        <v>OverNight (ON)</v>
      </c>
      <c r="F620" s="94">
        <v>7371</v>
      </c>
      <c r="G620" s="80" t="s">
        <v>300</v>
      </c>
      <c r="H620" s="80" t="s">
        <v>605</v>
      </c>
      <c r="I620" s="95">
        <v>44874</v>
      </c>
      <c r="J620" s="80" t="s">
        <v>214</v>
      </c>
      <c r="K620" s="96">
        <v>0.625</v>
      </c>
      <c r="L620" s="96">
        <v>0.70833333333333337</v>
      </c>
      <c r="M620" s="80">
        <v>1</v>
      </c>
      <c r="N620" s="80">
        <f t="shared" si="36"/>
        <v>0</v>
      </c>
      <c r="O620" s="97">
        <f t="shared" si="37"/>
        <v>0</v>
      </c>
      <c r="P620" s="97">
        <f t="shared" si="39"/>
        <v>0</v>
      </c>
      <c r="Q620" s="97">
        <f t="shared" si="38"/>
        <v>0</v>
      </c>
    </row>
    <row r="621" spans="5:17" x14ac:dyDescent="0.25">
      <c r="E621" s="81" t="str">
        <f xml:space="preserve"> IF( VLOOKUP( F621, 'Gepland transport - SD tabel'!$E$14:$F$9013, 2, FALSE ) = "", "OverNight (ON)", "SameDay (SD)" )</f>
        <v>OverNight (ON)</v>
      </c>
      <c r="F621" s="94">
        <v>5211</v>
      </c>
      <c r="G621" s="80" t="s">
        <v>606</v>
      </c>
      <c r="H621" s="80" t="s">
        <v>368</v>
      </c>
      <c r="I621" s="95">
        <v>44874</v>
      </c>
      <c r="J621" s="80" t="s">
        <v>214</v>
      </c>
      <c r="K621" s="96">
        <v>0.625</v>
      </c>
      <c r="L621" s="96">
        <v>0.70833333333333337</v>
      </c>
      <c r="M621" s="80">
        <v>1</v>
      </c>
      <c r="N621" s="80">
        <f t="shared" si="36"/>
        <v>0</v>
      </c>
      <c r="O621" s="97">
        <f t="shared" si="37"/>
        <v>0</v>
      </c>
      <c r="P621" s="97">
        <f t="shared" si="39"/>
        <v>0</v>
      </c>
      <c r="Q621" s="97">
        <f t="shared" si="38"/>
        <v>0</v>
      </c>
    </row>
    <row r="622" spans="5:17" x14ac:dyDescent="0.25">
      <c r="E622" s="81" t="str">
        <f xml:space="preserve"> IF( VLOOKUP( F622, 'Gepland transport - SD tabel'!$E$14:$F$9013, 2, FALSE ) = "", "OverNight (ON)", "SameDay (SD)" )</f>
        <v>OverNight (ON)</v>
      </c>
      <c r="F622" s="94">
        <v>4797</v>
      </c>
      <c r="G622" s="80" t="s">
        <v>474</v>
      </c>
      <c r="H622" s="80" t="s">
        <v>592</v>
      </c>
      <c r="I622" s="95">
        <v>44874</v>
      </c>
      <c r="J622" s="80" t="s">
        <v>214</v>
      </c>
      <c r="K622" s="96">
        <v>0.33333333333333331</v>
      </c>
      <c r="L622" s="96">
        <v>0.41666666666666663</v>
      </c>
      <c r="M622" s="80">
        <v>1</v>
      </c>
      <c r="N622" s="80">
        <f t="shared" si="36"/>
        <v>0</v>
      </c>
      <c r="O622" s="97">
        <f t="shared" si="37"/>
        <v>0</v>
      </c>
      <c r="P622" s="97">
        <f t="shared" si="39"/>
        <v>0</v>
      </c>
      <c r="Q622" s="97">
        <f t="shared" si="38"/>
        <v>0</v>
      </c>
    </row>
    <row r="623" spans="5:17" x14ac:dyDescent="0.25">
      <c r="E623" s="81" t="str">
        <f xml:space="preserve"> IF( VLOOKUP( F623, 'Gepland transport - SD tabel'!$E$14:$F$9013, 2, FALSE ) = "", "OverNight (ON)", "SameDay (SD)" )</f>
        <v>OverNight (ON)</v>
      </c>
      <c r="F623" s="94">
        <v>3233</v>
      </c>
      <c r="G623" s="80" t="s">
        <v>547</v>
      </c>
      <c r="H623" s="80" t="s">
        <v>337</v>
      </c>
      <c r="I623" s="95">
        <v>44874</v>
      </c>
      <c r="J623" s="80" t="s">
        <v>214</v>
      </c>
      <c r="K623" s="96">
        <v>0.75</v>
      </c>
      <c r="L623" s="96">
        <v>0.83333333333333337</v>
      </c>
      <c r="M623" s="80">
        <v>1</v>
      </c>
      <c r="N623" s="80">
        <f t="shared" si="36"/>
        <v>0</v>
      </c>
      <c r="O623" s="97">
        <f t="shared" si="37"/>
        <v>0</v>
      </c>
      <c r="P623" s="97">
        <f t="shared" si="39"/>
        <v>0</v>
      </c>
      <c r="Q623" s="97">
        <f t="shared" si="38"/>
        <v>0</v>
      </c>
    </row>
    <row r="624" spans="5:17" x14ac:dyDescent="0.25">
      <c r="E624" s="81" t="str">
        <f xml:space="preserve"> IF( VLOOKUP( F624, 'Gepland transport - SD tabel'!$E$14:$F$9013, 2, FALSE ) = "", "OverNight (ON)", "SameDay (SD)" )</f>
        <v>OverNight (ON)</v>
      </c>
      <c r="F624" s="94">
        <v>6521</v>
      </c>
      <c r="G624" s="80" t="s">
        <v>167</v>
      </c>
      <c r="H624" s="80" t="s">
        <v>390</v>
      </c>
      <c r="I624" s="95">
        <v>44874</v>
      </c>
      <c r="J624" s="80" t="s">
        <v>214</v>
      </c>
      <c r="K624" s="96">
        <v>0.625</v>
      </c>
      <c r="L624" s="96">
        <v>0.70833333333333337</v>
      </c>
      <c r="M624" s="80">
        <v>1</v>
      </c>
      <c r="N624" s="80">
        <f t="shared" si="36"/>
        <v>0</v>
      </c>
      <c r="O624" s="97">
        <f t="shared" si="37"/>
        <v>0</v>
      </c>
      <c r="P624" s="97">
        <f t="shared" si="39"/>
        <v>0</v>
      </c>
      <c r="Q624" s="97">
        <f t="shared" si="38"/>
        <v>0</v>
      </c>
    </row>
    <row r="625" spans="5:17" x14ac:dyDescent="0.25">
      <c r="E625" s="81" t="str">
        <f xml:space="preserve"> IF( VLOOKUP( F625, 'Gepland transport - SD tabel'!$E$14:$F$9013, 2, FALSE ) = "", "OverNight (ON)", "SameDay (SD)" )</f>
        <v>OverNight (ON)</v>
      </c>
      <c r="F625" s="94">
        <v>4317</v>
      </c>
      <c r="G625" s="80" t="s">
        <v>564</v>
      </c>
      <c r="H625" s="80" t="s">
        <v>607</v>
      </c>
      <c r="I625" s="95">
        <v>44874</v>
      </c>
      <c r="J625" s="80" t="s">
        <v>214</v>
      </c>
      <c r="K625" s="96">
        <v>0.41666666666666669</v>
      </c>
      <c r="L625" s="96">
        <v>0.5</v>
      </c>
      <c r="M625" s="80">
        <v>1</v>
      </c>
      <c r="N625" s="80">
        <f t="shared" si="36"/>
        <v>0</v>
      </c>
      <c r="O625" s="97">
        <f t="shared" si="37"/>
        <v>0</v>
      </c>
      <c r="P625" s="97">
        <f t="shared" si="39"/>
        <v>0</v>
      </c>
      <c r="Q625" s="97">
        <f t="shared" si="38"/>
        <v>0</v>
      </c>
    </row>
    <row r="626" spans="5:17" x14ac:dyDescent="0.25">
      <c r="E626" s="81" t="str">
        <f xml:space="preserve"> IF( VLOOKUP( F626, 'Gepland transport - SD tabel'!$E$14:$F$9013, 2, FALSE ) = "", "OverNight (ON)", "SameDay (SD)" )</f>
        <v>OverNight (ON)</v>
      </c>
      <c r="F626" s="94">
        <v>3245</v>
      </c>
      <c r="G626" s="80" t="s">
        <v>608</v>
      </c>
      <c r="H626" s="80" t="s">
        <v>263</v>
      </c>
      <c r="I626" s="95">
        <v>44874</v>
      </c>
      <c r="J626" s="80" t="s">
        <v>214</v>
      </c>
      <c r="K626" s="96">
        <v>0.75</v>
      </c>
      <c r="L626" s="96">
        <v>0.83333333333333337</v>
      </c>
      <c r="M626" s="80">
        <v>1</v>
      </c>
      <c r="N626" s="80">
        <f t="shared" si="36"/>
        <v>0</v>
      </c>
      <c r="O626" s="97">
        <f t="shared" si="37"/>
        <v>0</v>
      </c>
      <c r="P626" s="97">
        <f t="shared" si="39"/>
        <v>0</v>
      </c>
      <c r="Q626" s="97">
        <f t="shared" si="38"/>
        <v>0</v>
      </c>
    </row>
    <row r="627" spans="5:17" x14ac:dyDescent="0.25">
      <c r="E627" s="81" t="str">
        <f xml:space="preserve"> IF( VLOOKUP( F627, 'Gepland transport - SD tabel'!$E$14:$F$9013, 2, FALSE ) = "", "OverNight (ON)", "SameDay (SD)" )</f>
        <v>OverNight (ON)</v>
      </c>
      <c r="F627" s="94">
        <v>2924</v>
      </c>
      <c r="G627" s="80" t="s">
        <v>609</v>
      </c>
      <c r="H627" s="80" t="s">
        <v>610</v>
      </c>
      <c r="I627" s="95">
        <v>44874</v>
      </c>
      <c r="J627" s="80" t="s">
        <v>214</v>
      </c>
      <c r="K627" s="96">
        <v>0.75</v>
      </c>
      <c r="L627" s="96">
        <v>0.83333333333333337</v>
      </c>
      <c r="M627" s="80">
        <v>2</v>
      </c>
      <c r="N627" s="80">
        <f t="shared" si="36"/>
        <v>1</v>
      </c>
      <c r="O627" s="97">
        <f t="shared" si="37"/>
        <v>0</v>
      </c>
      <c r="P627" s="97">
        <f t="shared" si="39"/>
        <v>0</v>
      </c>
      <c r="Q627" s="97">
        <f t="shared" si="38"/>
        <v>0</v>
      </c>
    </row>
    <row r="628" spans="5:17" x14ac:dyDescent="0.25">
      <c r="E628" s="81" t="str">
        <f xml:space="preserve"> IF( VLOOKUP( F628, 'Gepland transport - SD tabel'!$E$14:$F$9013, 2, FALSE ) = "", "OverNight (ON)", "SameDay (SD)" )</f>
        <v>OverNight (ON)</v>
      </c>
      <c r="F628" s="94">
        <v>3331</v>
      </c>
      <c r="G628" s="80" t="s">
        <v>611</v>
      </c>
      <c r="H628" s="80" t="s">
        <v>91</v>
      </c>
      <c r="I628" s="95">
        <v>44874</v>
      </c>
      <c r="J628" s="80" t="s">
        <v>214</v>
      </c>
      <c r="K628" s="96">
        <v>0.625</v>
      </c>
      <c r="L628" s="96">
        <v>0.70833333333333337</v>
      </c>
      <c r="M628" s="80">
        <v>1</v>
      </c>
      <c r="N628" s="80">
        <f t="shared" si="36"/>
        <v>0</v>
      </c>
      <c r="O628" s="97">
        <f t="shared" si="37"/>
        <v>0</v>
      </c>
      <c r="P628" s="97">
        <f t="shared" si="39"/>
        <v>0</v>
      </c>
      <c r="Q628" s="97">
        <f t="shared" si="38"/>
        <v>0</v>
      </c>
    </row>
    <row r="629" spans="5:17" x14ac:dyDescent="0.25">
      <c r="E629" s="81" t="str">
        <f xml:space="preserve"> IF( VLOOKUP( F629, 'Gepland transport - SD tabel'!$E$14:$F$9013, 2, FALSE ) = "", "OverNight (ON)", "SameDay (SD)" )</f>
        <v>OverNight (ON)</v>
      </c>
      <c r="F629" s="94">
        <v>3068</v>
      </c>
      <c r="G629" s="80" t="s">
        <v>453</v>
      </c>
      <c r="H629" s="80" t="s">
        <v>86</v>
      </c>
      <c r="I629" s="95">
        <v>44874</v>
      </c>
      <c r="J629" s="80" t="s">
        <v>214</v>
      </c>
      <c r="K629" s="96">
        <v>0.75</v>
      </c>
      <c r="L629" s="96">
        <v>0.83333333333333337</v>
      </c>
      <c r="M629" s="80">
        <v>1</v>
      </c>
      <c r="N629" s="80">
        <f t="shared" si="36"/>
        <v>0</v>
      </c>
      <c r="O629" s="97">
        <f t="shared" si="37"/>
        <v>0</v>
      </c>
      <c r="P629" s="97">
        <f t="shared" si="39"/>
        <v>0</v>
      </c>
      <c r="Q629" s="97">
        <f t="shared" si="38"/>
        <v>0</v>
      </c>
    </row>
    <row r="630" spans="5:17" x14ac:dyDescent="0.25">
      <c r="E630" s="81" t="str">
        <f xml:space="preserve"> IF( VLOOKUP( F630, 'Gepland transport - SD tabel'!$E$14:$F$9013, 2, FALSE ) = "", "OverNight (ON)", "SameDay (SD)" )</f>
        <v>OverNight (ON)</v>
      </c>
      <c r="F630" s="94">
        <v>3411</v>
      </c>
      <c r="G630" s="80" t="s">
        <v>356</v>
      </c>
      <c r="H630" s="80" t="s">
        <v>612</v>
      </c>
      <c r="I630" s="95">
        <v>44874</v>
      </c>
      <c r="J630" s="80" t="s">
        <v>214</v>
      </c>
      <c r="K630" s="96">
        <v>0.75</v>
      </c>
      <c r="L630" s="96">
        <v>0.83333333333333337</v>
      </c>
      <c r="M630" s="80">
        <v>1</v>
      </c>
      <c r="N630" s="80">
        <f t="shared" si="36"/>
        <v>0</v>
      </c>
      <c r="O630" s="97">
        <f t="shared" si="37"/>
        <v>0</v>
      </c>
      <c r="P630" s="97">
        <f t="shared" si="39"/>
        <v>0</v>
      </c>
      <c r="Q630" s="97">
        <f t="shared" si="38"/>
        <v>0</v>
      </c>
    </row>
    <row r="631" spans="5:17" x14ac:dyDescent="0.25">
      <c r="E631" s="81" t="str">
        <f xml:space="preserve"> IF( VLOOKUP( F631, 'Gepland transport - SD tabel'!$E$14:$F$9013, 2, FALSE ) = "", "OverNight (ON)", "SameDay (SD)" )</f>
        <v>OverNight (ON)</v>
      </c>
      <c r="F631" s="94">
        <v>2941</v>
      </c>
      <c r="G631" s="80" t="s">
        <v>613</v>
      </c>
      <c r="H631" s="80" t="s">
        <v>344</v>
      </c>
      <c r="I631" s="95">
        <v>44874</v>
      </c>
      <c r="J631" s="80" t="s">
        <v>214</v>
      </c>
      <c r="K631" s="96">
        <v>0.625</v>
      </c>
      <c r="L631" s="96">
        <v>0.70833333333333337</v>
      </c>
      <c r="M631" s="80">
        <v>2</v>
      </c>
      <c r="N631" s="80">
        <f t="shared" si="36"/>
        <v>1</v>
      </c>
      <c r="O631" s="97">
        <f t="shared" si="37"/>
        <v>0</v>
      </c>
      <c r="P631" s="97">
        <f t="shared" si="39"/>
        <v>0</v>
      </c>
      <c r="Q631" s="97">
        <f t="shared" si="38"/>
        <v>0</v>
      </c>
    </row>
    <row r="632" spans="5:17" x14ac:dyDescent="0.25">
      <c r="E632" s="81" t="str">
        <f xml:space="preserve"> IF( VLOOKUP( F632, 'Gepland transport - SD tabel'!$E$14:$F$9013, 2, FALSE ) = "", "OverNight (ON)", "SameDay (SD)" )</f>
        <v>OverNight (ON)</v>
      </c>
      <c r="F632" s="94">
        <v>2993</v>
      </c>
      <c r="G632" s="80" t="s">
        <v>400</v>
      </c>
      <c r="H632" s="80" t="s">
        <v>196</v>
      </c>
      <c r="I632" s="95">
        <v>44874</v>
      </c>
      <c r="J632" s="80" t="s">
        <v>214</v>
      </c>
      <c r="K632" s="96">
        <v>0.625</v>
      </c>
      <c r="L632" s="96">
        <v>0.70833333333333337</v>
      </c>
      <c r="M632" s="80">
        <v>1</v>
      </c>
      <c r="N632" s="80">
        <f t="shared" si="36"/>
        <v>0</v>
      </c>
      <c r="O632" s="97">
        <f t="shared" si="37"/>
        <v>0</v>
      </c>
      <c r="P632" s="97">
        <f t="shared" si="39"/>
        <v>0</v>
      </c>
      <c r="Q632" s="97">
        <f t="shared" si="38"/>
        <v>0</v>
      </c>
    </row>
    <row r="633" spans="5:17" x14ac:dyDescent="0.25">
      <c r="E633" s="81" t="str">
        <f xml:space="preserve"> IF( VLOOKUP( F633, 'Gepland transport - SD tabel'!$E$14:$F$9013, 2, FALSE ) = "", "OverNight (ON)", "SameDay (SD)" )</f>
        <v>OverNight (ON)</v>
      </c>
      <c r="F633" s="94">
        <v>2691</v>
      </c>
      <c r="G633" s="80" t="s">
        <v>614</v>
      </c>
      <c r="H633" s="80" t="s">
        <v>486</v>
      </c>
      <c r="I633" s="95">
        <v>44874</v>
      </c>
      <c r="J633" s="80" t="s">
        <v>214</v>
      </c>
      <c r="K633" s="96">
        <v>0.33333333333333331</v>
      </c>
      <c r="L633" s="96">
        <v>0.41666666666666663</v>
      </c>
      <c r="M633" s="80">
        <v>1</v>
      </c>
      <c r="N633" s="80">
        <f t="shared" si="36"/>
        <v>0</v>
      </c>
      <c r="O633" s="97">
        <f t="shared" si="37"/>
        <v>0</v>
      </c>
      <c r="P633" s="97">
        <f t="shared" si="39"/>
        <v>0</v>
      </c>
      <c r="Q633" s="97">
        <f t="shared" si="38"/>
        <v>0</v>
      </c>
    </row>
    <row r="634" spans="5:17" x14ac:dyDescent="0.25">
      <c r="E634" s="81" t="str">
        <f xml:space="preserve"> IF( VLOOKUP( F634, 'Gepland transport - SD tabel'!$E$14:$F$9013, 2, FALSE ) = "", "OverNight (ON)", "SameDay (SD)" )</f>
        <v>OverNight (ON)</v>
      </c>
      <c r="F634" s="94">
        <v>2982</v>
      </c>
      <c r="G634" s="80" t="s">
        <v>615</v>
      </c>
      <c r="H634" s="80" t="s">
        <v>320</v>
      </c>
      <c r="I634" s="95">
        <v>44874</v>
      </c>
      <c r="J634" s="80" t="s">
        <v>214</v>
      </c>
      <c r="K634" s="96">
        <v>0.75</v>
      </c>
      <c r="L634" s="96">
        <v>0.83333333333333337</v>
      </c>
      <c r="M634" s="80">
        <v>1</v>
      </c>
      <c r="N634" s="80">
        <f t="shared" si="36"/>
        <v>0</v>
      </c>
      <c r="O634" s="97">
        <f t="shared" si="37"/>
        <v>0</v>
      </c>
      <c r="P634" s="97">
        <f t="shared" si="39"/>
        <v>0</v>
      </c>
      <c r="Q634" s="97">
        <f t="shared" si="38"/>
        <v>0</v>
      </c>
    </row>
    <row r="635" spans="5:17" x14ac:dyDescent="0.25">
      <c r="E635" s="81" t="str">
        <f xml:space="preserve"> IF( VLOOKUP( F635, 'Gepland transport - SD tabel'!$E$14:$F$9013, 2, FALSE ) = "", "OverNight (ON)", "SameDay (SD)" )</f>
        <v>OverNight (ON)</v>
      </c>
      <c r="F635" s="94">
        <v>3021</v>
      </c>
      <c r="G635" s="80" t="s">
        <v>616</v>
      </c>
      <c r="H635" s="80" t="s">
        <v>86</v>
      </c>
      <c r="I635" s="95">
        <v>44874</v>
      </c>
      <c r="J635" s="80" t="s">
        <v>214</v>
      </c>
      <c r="K635" s="96">
        <v>0.625</v>
      </c>
      <c r="L635" s="96">
        <v>0.70833333333333337</v>
      </c>
      <c r="M635" s="80">
        <v>1</v>
      </c>
      <c r="N635" s="80">
        <f t="shared" si="36"/>
        <v>0</v>
      </c>
      <c r="O635" s="97">
        <f t="shared" si="37"/>
        <v>0</v>
      </c>
      <c r="P635" s="97">
        <f t="shared" si="39"/>
        <v>0</v>
      </c>
      <c r="Q635" s="97">
        <f t="shared" si="38"/>
        <v>0</v>
      </c>
    </row>
    <row r="636" spans="5:17" x14ac:dyDescent="0.25">
      <c r="E636" s="81" t="str">
        <f xml:space="preserve"> IF( VLOOKUP( F636, 'Gepland transport - SD tabel'!$E$14:$F$9013, 2, FALSE ) = "", "OverNight (ON)", "SameDay (SD)" )</f>
        <v>OverNight (ON)</v>
      </c>
      <c r="F636" s="94">
        <v>2661</v>
      </c>
      <c r="G636" s="80" t="s">
        <v>77</v>
      </c>
      <c r="H636" s="80" t="s">
        <v>241</v>
      </c>
      <c r="I636" s="95">
        <v>44874</v>
      </c>
      <c r="J636" s="80" t="s">
        <v>214</v>
      </c>
      <c r="K636" s="96">
        <v>0.41666666666666669</v>
      </c>
      <c r="L636" s="96">
        <v>0.5</v>
      </c>
      <c r="M636" s="80">
        <v>1</v>
      </c>
      <c r="N636" s="80">
        <f t="shared" si="36"/>
        <v>0</v>
      </c>
      <c r="O636" s="97">
        <f t="shared" si="37"/>
        <v>0</v>
      </c>
      <c r="P636" s="97">
        <f t="shared" si="39"/>
        <v>0</v>
      </c>
      <c r="Q636" s="97">
        <f t="shared" si="38"/>
        <v>0</v>
      </c>
    </row>
    <row r="637" spans="5:17" x14ac:dyDescent="0.25">
      <c r="E637" s="81" t="str">
        <f xml:space="preserve"> IF( VLOOKUP( F637, 'Gepland transport - SD tabel'!$E$14:$F$9013, 2, FALSE ) = "", "OverNight (ON)", "SameDay (SD)" )</f>
        <v>OverNight (ON)</v>
      </c>
      <c r="F637" s="94">
        <v>4301</v>
      </c>
      <c r="G637" s="80" t="s">
        <v>311</v>
      </c>
      <c r="H637" s="80" t="s">
        <v>617</v>
      </c>
      <c r="I637" s="95">
        <v>44874</v>
      </c>
      <c r="J637" s="80" t="s">
        <v>214</v>
      </c>
      <c r="K637" s="96">
        <v>0.75</v>
      </c>
      <c r="L637" s="96">
        <v>0.83333333333333337</v>
      </c>
      <c r="M637" s="80">
        <v>1</v>
      </c>
      <c r="N637" s="80">
        <f t="shared" si="36"/>
        <v>0</v>
      </c>
      <c r="O637" s="97">
        <f t="shared" si="37"/>
        <v>0</v>
      </c>
      <c r="P637" s="97">
        <f t="shared" si="39"/>
        <v>0</v>
      </c>
      <c r="Q637" s="97">
        <f t="shared" si="38"/>
        <v>0</v>
      </c>
    </row>
    <row r="638" spans="5:17" x14ac:dyDescent="0.25">
      <c r="E638" s="81" t="str">
        <f xml:space="preserve"> IF( VLOOKUP( F638, 'Gepland transport - SD tabel'!$E$14:$F$9013, 2, FALSE ) = "", "OverNight (ON)", "SameDay (SD)" )</f>
        <v>OverNight (ON)</v>
      </c>
      <c r="F638" s="94">
        <v>3037</v>
      </c>
      <c r="G638" s="80" t="s">
        <v>139</v>
      </c>
      <c r="H638" s="80" t="s">
        <v>86</v>
      </c>
      <c r="I638" s="95">
        <v>44874</v>
      </c>
      <c r="J638" s="80" t="s">
        <v>214</v>
      </c>
      <c r="K638" s="96">
        <v>0.41666666666666669</v>
      </c>
      <c r="L638" s="96">
        <v>0.5</v>
      </c>
      <c r="M638" s="80">
        <v>1</v>
      </c>
      <c r="N638" s="80">
        <f t="shared" si="36"/>
        <v>0</v>
      </c>
      <c r="O638" s="97">
        <f t="shared" si="37"/>
        <v>0</v>
      </c>
      <c r="P638" s="97">
        <f t="shared" si="39"/>
        <v>0</v>
      </c>
      <c r="Q638" s="97">
        <f t="shared" si="38"/>
        <v>0</v>
      </c>
    </row>
    <row r="639" spans="5:17" x14ac:dyDescent="0.25">
      <c r="E639" s="81" t="str">
        <f xml:space="preserve"> IF( VLOOKUP( F639, 'Gepland transport - SD tabel'!$E$14:$F$9013, 2, FALSE ) = "", "OverNight (ON)", "SameDay (SD)" )</f>
        <v>OverNight (ON)</v>
      </c>
      <c r="F639" s="94">
        <v>4942</v>
      </c>
      <c r="G639" s="80" t="s">
        <v>512</v>
      </c>
      <c r="H639" s="80" t="s">
        <v>185</v>
      </c>
      <c r="I639" s="95">
        <v>44874</v>
      </c>
      <c r="J639" s="80" t="s">
        <v>214</v>
      </c>
      <c r="K639" s="96">
        <v>0.75</v>
      </c>
      <c r="L639" s="96">
        <v>0.83333333333333337</v>
      </c>
      <c r="M639" s="80">
        <v>1</v>
      </c>
      <c r="N639" s="80">
        <f t="shared" si="36"/>
        <v>0</v>
      </c>
      <c r="O639" s="97">
        <f t="shared" si="37"/>
        <v>0</v>
      </c>
      <c r="P639" s="97">
        <f t="shared" si="39"/>
        <v>0</v>
      </c>
      <c r="Q639" s="97">
        <f t="shared" si="38"/>
        <v>0</v>
      </c>
    </row>
    <row r="640" spans="5:17" x14ac:dyDescent="0.25">
      <c r="E640" s="81" t="str">
        <f xml:space="preserve"> IF( VLOOKUP( F640, 'Gepland transport - SD tabel'!$E$14:$F$9013, 2, FALSE ) = "", "OverNight (ON)", "SameDay (SD)" )</f>
        <v>OverNight (ON)</v>
      </c>
      <c r="F640" s="94">
        <v>3192</v>
      </c>
      <c r="G640" s="80" t="s">
        <v>449</v>
      </c>
      <c r="H640" s="80" t="s">
        <v>618</v>
      </c>
      <c r="I640" s="95">
        <v>44874</v>
      </c>
      <c r="J640" s="80" t="s">
        <v>214</v>
      </c>
      <c r="K640" s="96">
        <v>0.33333333333333331</v>
      </c>
      <c r="L640" s="96">
        <v>0.41666666666666663</v>
      </c>
      <c r="M640" s="80">
        <v>1</v>
      </c>
      <c r="N640" s="80">
        <f t="shared" si="36"/>
        <v>0</v>
      </c>
      <c r="O640" s="97">
        <f t="shared" si="37"/>
        <v>0</v>
      </c>
      <c r="P640" s="97">
        <f t="shared" si="39"/>
        <v>0</v>
      </c>
      <c r="Q640" s="97">
        <f t="shared" si="38"/>
        <v>0</v>
      </c>
    </row>
    <row r="641" spans="5:17" x14ac:dyDescent="0.25">
      <c r="E641" s="81" t="str">
        <f xml:space="preserve"> IF( VLOOKUP( F641, 'Gepland transport - SD tabel'!$E$14:$F$9013, 2, FALSE ) = "", "OverNight (ON)", "SameDay (SD)" )</f>
        <v>OverNight (ON)</v>
      </c>
      <c r="F641" s="94">
        <v>2272</v>
      </c>
      <c r="G641" s="80" t="s">
        <v>228</v>
      </c>
      <c r="H641" s="80" t="s">
        <v>478</v>
      </c>
      <c r="I641" s="95">
        <v>44874</v>
      </c>
      <c r="J641" s="80" t="s">
        <v>214</v>
      </c>
      <c r="K641" s="96">
        <v>0.41666666666666669</v>
      </c>
      <c r="L641" s="96">
        <v>0.5</v>
      </c>
      <c r="M641" s="80">
        <v>1</v>
      </c>
      <c r="N641" s="80">
        <f t="shared" si="36"/>
        <v>0</v>
      </c>
      <c r="O641" s="97">
        <f t="shared" si="37"/>
        <v>0</v>
      </c>
      <c r="P641" s="97">
        <f t="shared" si="39"/>
        <v>0</v>
      </c>
      <c r="Q641" s="97">
        <f t="shared" si="38"/>
        <v>0</v>
      </c>
    </row>
    <row r="642" spans="5:17" x14ac:dyDescent="0.25">
      <c r="E642" s="81" t="str">
        <f xml:space="preserve"> IF( VLOOKUP( F642, 'Gepland transport - SD tabel'!$E$14:$F$9013, 2, FALSE ) = "", "OverNight (ON)", "SameDay (SD)" )</f>
        <v>OverNight (ON)</v>
      </c>
      <c r="F642" s="94">
        <v>2741</v>
      </c>
      <c r="G642" s="80" t="s">
        <v>363</v>
      </c>
      <c r="H642" s="80" t="s">
        <v>109</v>
      </c>
      <c r="I642" s="95">
        <v>44874</v>
      </c>
      <c r="J642" s="80" t="s">
        <v>214</v>
      </c>
      <c r="K642" s="96">
        <v>0.33333333333333331</v>
      </c>
      <c r="L642" s="96">
        <v>0.41666666666666663</v>
      </c>
      <c r="M642" s="80">
        <v>1</v>
      </c>
      <c r="N642" s="80">
        <f t="shared" si="36"/>
        <v>0</v>
      </c>
      <c r="O642" s="97">
        <f t="shared" si="37"/>
        <v>0</v>
      </c>
      <c r="P642" s="97">
        <f t="shared" si="39"/>
        <v>0</v>
      </c>
      <c r="Q642" s="97">
        <f t="shared" si="38"/>
        <v>0</v>
      </c>
    </row>
    <row r="643" spans="5:17" x14ac:dyDescent="0.25">
      <c r="E643" s="81" t="str">
        <f xml:space="preserve"> IF( VLOOKUP( F643, 'Gepland transport - SD tabel'!$E$14:$F$9013, 2, FALSE ) = "", "OverNight (ON)", "SameDay (SD)" )</f>
        <v>OverNight (ON)</v>
      </c>
      <c r="F643" s="94">
        <v>3208</v>
      </c>
      <c r="G643" s="80" t="s">
        <v>589</v>
      </c>
      <c r="H643" s="80" t="s">
        <v>134</v>
      </c>
      <c r="I643" s="95">
        <v>44874</v>
      </c>
      <c r="J643" s="80" t="s">
        <v>214</v>
      </c>
      <c r="K643" s="96">
        <v>0.33333333333333331</v>
      </c>
      <c r="L643" s="96">
        <v>0.41666666666666663</v>
      </c>
      <c r="M643" s="80">
        <v>1</v>
      </c>
      <c r="N643" s="80">
        <f t="shared" si="36"/>
        <v>0</v>
      </c>
      <c r="O643" s="97">
        <f t="shared" si="37"/>
        <v>0</v>
      </c>
      <c r="P643" s="97">
        <f t="shared" si="39"/>
        <v>0</v>
      </c>
      <c r="Q643" s="97">
        <f t="shared" si="38"/>
        <v>0</v>
      </c>
    </row>
    <row r="644" spans="5:17" x14ac:dyDescent="0.25">
      <c r="E644" s="81" t="str">
        <f xml:space="preserve"> IF( VLOOKUP( F644, 'Gepland transport - SD tabel'!$E$14:$F$9013, 2, FALSE ) = "", "OverNight (ON)", "SameDay (SD)" )</f>
        <v>OverNight (ON)</v>
      </c>
      <c r="F644" s="94">
        <v>3085</v>
      </c>
      <c r="G644" s="80" t="s">
        <v>81</v>
      </c>
      <c r="H644" s="80" t="s">
        <v>86</v>
      </c>
      <c r="I644" s="95">
        <v>44874</v>
      </c>
      <c r="J644" s="80" t="s">
        <v>214</v>
      </c>
      <c r="K644" s="96">
        <v>0.75</v>
      </c>
      <c r="L644" s="96">
        <v>0.83333333333333337</v>
      </c>
      <c r="M644" s="80">
        <v>1</v>
      </c>
      <c r="N644" s="80">
        <f t="shared" si="36"/>
        <v>0</v>
      </c>
      <c r="O644" s="97">
        <f t="shared" si="37"/>
        <v>0</v>
      </c>
      <c r="P644" s="97">
        <f t="shared" si="39"/>
        <v>0</v>
      </c>
      <c r="Q644" s="97">
        <f t="shared" si="38"/>
        <v>0</v>
      </c>
    </row>
    <row r="645" spans="5:17" x14ac:dyDescent="0.25">
      <c r="E645" s="81" t="str">
        <f xml:space="preserve"> IF( VLOOKUP( F645, 'Gepland transport - SD tabel'!$E$14:$F$9013, 2, FALSE ) = "", "OverNight (ON)", "SameDay (SD)" )</f>
        <v>OverNight (ON)</v>
      </c>
      <c r="F645" s="94">
        <v>4873</v>
      </c>
      <c r="G645" s="80" t="s">
        <v>79</v>
      </c>
      <c r="H645" s="80" t="s">
        <v>93</v>
      </c>
      <c r="I645" s="95">
        <v>44874</v>
      </c>
      <c r="J645" s="80" t="s">
        <v>214</v>
      </c>
      <c r="K645" s="96">
        <v>0.75</v>
      </c>
      <c r="L645" s="96">
        <v>0.83333333333333337</v>
      </c>
      <c r="M645" s="80">
        <v>1</v>
      </c>
      <c r="N645" s="80">
        <f t="shared" si="36"/>
        <v>0</v>
      </c>
      <c r="O645" s="97">
        <f t="shared" si="37"/>
        <v>0</v>
      </c>
      <c r="P645" s="97">
        <f t="shared" si="39"/>
        <v>0</v>
      </c>
      <c r="Q645" s="97">
        <f t="shared" si="38"/>
        <v>0</v>
      </c>
    </row>
    <row r="646" spans="5:17" x14ac:dyDescent="0.25">
      <c r="E646" s="81" t="str">
        <f xml:space="preserve"> IF( VLOOKUP( F646, 'Gepland transport - SD tabel'!$E$14:$F$9013, 2, FALSE ) = "", "OverNight (ON)", "SameDay (SD)" )</f>
        <v>OverNight (ON)</v>
      </c>
      <c r="F646" s="94">
        <v>3315</v>
      </c>
      <c r="G646" s="80" t="s">
        <v>308</v>
      </c>
      <c r="H646" s="80" t="s">
        <v>619</v>
      </c>
      <c r="I646" s="95">
        <v>44874</v>
      </c>
      <c r="J646" s="80" t="s">
        <v>214</v>
      </c>
      <c r="K646" s="96">
        <v>0.75</v>
      </c>
      <c r="L646" s="96">
        <v>0.83333333333333337</v>
      </c>
      <c r="M646" s="80">
        <v>1</v>
      </c>
      <c r="N646" s="80">
        <f t="shared" si="36"/>
        <v>0</v>
      </c>
      <c r="O646" s="97">
        <f t="shared" si="37"/>
        <v>0</v>
      </c>
      <c r="P646" s="97">
        <f t="shared" si="39"/>
        <v>0</v>
      </c>
      <c r="Q646" s="97">
        <f t="shared" si="38"/>
        <v>0</v>
      </c>
    </row>
    <row r="647" spans="5:17" x14ac:dyDescent="0.25">
      <c r="E647" s="81" t="str">
        <f xml:space="preserve"> IF( VLOOKUP( F647, 'Gepland transport - SD tabel'!$E$14:$F$9013, 2, FALSE ) = "", "OverNight (ON)", "SameDay (SD)" )</f>
        <v>OverNight (ON)</v>
      </c>
      <c r="F647" s="94">
        <v>3605</v>
      </c>
      <c r="G647" s="80" t="s">
        <v>175</v>
      </c>
      <c r="H647" s="80" t="s">
        <v>620</v>
      </c>
      <c r="I647" s="95">
        <v>44874</v>
      </c>
      <c r="J647" s="80" t="s">
        <v>214</v>
      </c>
      <c r="K647" s="96">
        <v>0.33333333333333331</v>
      </c>
      <c r="L647" s="96">
        <v>0.41666666666666663</v>
      </c>
      <c r="M647" s="80">
        <v>1</v>
      </c>
      <c r="N647" s="80">
        <f t="shared" si="36"/>
        <v>0</v>
      </c>
      <c r="O647" s="97">
        <f t="shared" si="37"/>
        <v>0</v>
      </c>
      <c r="P647" s="97">
        <f t="shared" si="39"/>
        <v>0</v>
      </c>
      <c r="Q647" s="97">
        <f t="shared" si="38"/>
        <v>0</v>
      </c>
    </row>
    <row r="648" spans="5:17" x14ac:dyDescent="0.25">
      <c r="E648" s="81" t="str">
        <f xml:space="preserve"> IF( VLOOKUP( F648, 'Gepland transport - SD tabel'!$E$14:$F$9013, 2, FALSE ) = "", "OverNight (ON)", "SameDay (SD)" )</f>
        <v>OverNight (ON)</v>
      </c>
      <c r="F648" s="94">
        <v>3281</v>
      </c>
      <c r="G648" s="80" t="s">
        <v>459</v>
      </c>
      <c r="H648" s="80" t="s">
        <v>347</v>
      </c>
      <c r="I648" s="95">
        <v>44874</v>
      </c>
      <c r="J648" s="80" t="s">
        <v>214</v>
      </c>
      <c r="K648" s="96">
        <v>0.41666666666666669</v>
      </c>
      <c r="L648" s="96">
        <v>0.5</v>
      </c>
      <c r="M648" s="80">
        <v>1</v>
      </c>
      <c r="N648" s="80">
        <f t="shared" si="36"/>
        <v>0</v>
      </c>
      <c r="O648" s="97">
        <f t="shared" si="37"/>
        <v>0</v>
      </c>
      <c r="P648" s="97">
        <f t="shared" si="39"/>
        <v>0</v>
      </c>
      <c r="Q648" s="97">
        <f t="shared" si="38"/>
        <v>0</v>
      </c>
    </row>
    <row r="649" spans="5:17" x14ac:dyDescent="0.25">
      <c r="E649" s="81" t="str">
        <f xml:space="preserve"> IF( VLOOKUP( F649, 'Gepland transport - SD tabel'!$E$14:$F$9013, 2, FALSE ) = "", "OverNight (ON)", "SameDay (SD)" )</f>
        <v>OverNight (ON)</v>
      </c>
      <c r="F649" s="94">
        <v>7261</v>
      </c>
      <c r="G649" s="80" t="s">
        <v>589</v>
      </c>
      <c r="H649" s="80" t="s">
        <v>621</v>
      </c>
      <c r="I649" s="95">
        <v>44874</v>
      </c>
      <c r="J649" s="80" t="s">
        <v>214</v>
      </c>
      <c r="K649" s="96">
        <v>0.41666666666666669</v>
      </c>
      <c r="L649" s="96">
        <v>0.5</v>
      </c>
      <c r="M649" s="80">
        <v>2</v>
      </c>
      <c r="N649" s="80">
        <f t="shared" si="36"/>
        <v>1</v>
      </c>
      <c r="O649" s="97">
        <f t="shared" si="37"/>
        <v>0</v>
      </c>
      <c r="P649" s="97">
        <f t="shared" si="39"/>
        <v>0</v>
      </c>
      <c r="Q649" s="97">
        <f t="shared" si="38"/>
        <v>0</v>
      </c>
    </row>
    <row r="650" spans="5:17" x14ac:dyDescent="0.25">
      <c r="E650" s="81" t="str">
        <f xml:space="preserve"> IF( VLOOKUP( F650, 'Gepland transport - SD tabel'!$E$14:$F$9013, 2, FALSE ) = "", "OverNight (ON)", "SameDay (SD)" )</f>
        <v>OverNight (ON)</v>
      </c>
      <c r="F650" s="94">
        <v>4205</v>
      </c>
      <c r="G650" s="80" t="s">
        <v>145</v>
      </c>
      <c r="H650" s="80" t="s">
        <v>250</v>
      </c>
      <c r="I650" s="95">
        <v>44874</v>
      </c>
      <c r="J650" s="80" t="s">
        <v>214</v>
      </c>
      <c r="K650" s="96">
        <v>0.75</v>
      </c>
      <c r="L650" s="96">
        <v>0.83333333333333337</v>
      </c>
      <c r="M650" s="80">
        <v>1</v>
      </c>
      <c r="N650" s="80">
        <f t="shared" si="36"/>
        <v>0</v>
      </c>
      <c r="O650" s="97">
        <f t="shared" si="37"/>
        <v>0</v>
      </c>
      <c r="P650" s="97">
        <f t="shared" si="39"/>
        <v>0</v>
      </c>
      <c r="Q650" s="97">
        <f t="shared" si="38"/>
        <v>0</v>
      </c>
    </row>
    <row r="651" spans="5:17" x14ac:dyDescent="0.25">
      <c r="E651" s="81" t="str">
        <f xml:space="preserve"> IF( VLOOKUP( F651, 'Gepland transport - SD tabel'!$E$14:$F$9013, 2, FALSE ) = "", "OverNight (ON)", "SameDay (SD)" )</f>
        <v>OverNight (ON)</v>
      </c>
      <c r="F651" s="94">
        <v>3207</v>
      </c>
      <c r="G651" s="80" t="s">
        <v>284</v>
      </c>
      <c r="H651" s="80" t="s">
        <v>134</v>
      </c>
      <c r="I651" s="95">
        <v>44874</v>
      </c>
      <c r="J651" s="80" t="s">
        <v>214</v>
      </c>
      <c r="K651" s="96">
        <v>0.75</v>
      </c>
      <c r="L651" s="96">
        <v>0.83333333333333337</v>
      </c>
      <c r="M651" s="80">
        <v>1</v>
      </c>
      <c r="N651" s="80">
        <f t="shared" si="36"/>
        <v>0</v>
      </c>
      <c r="O651" s="97">
        <f t="shared" si="37"/>
        <v>0</v>
      </c>
      <c r="P651" s="97">
        <f t="shared" si="39"/>
        <v>0</v>
      </c>
      <c r="Q651" s="97">
        <f t="shared" si="38"/>
        <v>0</v>
      </c>
    </row>
    <row r="652" spans="5:17" x14ac:dyDescent="0.25">
      <c r="E652" s="81" t="str">
        <f xml:space="preserve"> IF( VLOOKUP( F652, 'Gepland transport - SD tabel'!$E$14:$F$9013, 2, FALSE ) = "", "OverNight (ON)", "SameDay (SD)" )</f>
        <v>OverNight (ON)</v>
      </c>
      <c r="F652" s="94">
        <v>4471</v>
      </c>
      <c r="G652" s="80" t="s">
        <v>332</v>
      </c>
      <c r="H652" s="80" t="s">
        <v>622</v>
      </c>
      <c r="I652" s="95">
        <v>44874</v>
      </c>
      <c r="J652" s="80" t="s">
        <v>214</v>
      </c>
      <c r="K652" s="96">
        <v>0.75</v>
      </c>
      <c r="L652" s="96">
        <v>0.83333333333333337</v>
      </c>
      <c r="M652" s="80">
        <v>1</v>
      </c>
      <c r="N652" s="80">
        <f t="shared" si="36"/>
        <v>0</v>
      </c>
      <c r="O652" s="97">
        <f t="shared" si="37"/>
        <v>0</v>
      </c>
      <c r="P652" s="97">
        <f t="shared" si="39"/>
        <v>0</v>
      </c>
      <c r="Q652" s="97">
        <f t="shared" si="38"/>
        <v>0</v>
      </c>
    </row>
    <row r="653" spans="5:17" x14ac:dyDescent="0.25">
      <c r="E653" s="81" t="str">
        <f xml:space="preserve"> IF( VLOOKUP( F653, 'Gepland transport - SD tabel'!$E$14:$F$9013, 2, FALSE ) = "", "OverNight (ON)", "SameDay (SD)" )</f>
        <v>OverNight (ON)</v>
      </c>
      <c r="F653" s="94">
        <v>3222</v>
      </c>
      <c r="G653" s="80" t="s">
        <v>265</v>
      </c>
      <c r="H653" s="80" t="s">
        <v>367</v>
      </c>
      <c r="I653" s="95">
        <v>44874</v>
      </c>
      <c r="J653" s="80" t="s">
        <v>214</v>
      </c>
      <c r="K653" s="96">
        <v>0.625</v>
      </c>
      <c r="L653" s="96">
        <v>0.70833333333333337</v>
      </c>
      <c r="M653" s="80">
        <v>1</v>
      </c>
      <c r="N653" s="80">
        <f t="shared" si="36"/>
        <v>0</v>
      </c>
      <c r="O653" s="97">
        <f t="shared" si="37"/>
        <v>0</v>
      </c>
      <c r="P653" s="97">
        <f t="shared" si="39"/>
        <v>0</v>
      </c>
      <c r="Q653" s="97">
        <f t="shared" si="38"/>
        <v>0</v>
      </c>
    </row>
    <row r="654" spans="5:17" x14ac:dyDescent="0.25">
      <c r="E654" s="81" t="str">
        <f xml:space="preserve"> IF( VLOOKUP( F654, 'Gepland transport - SD tabel'!$E$14:$F$9013, 2, FALSE ) = "", "OverNight (ON)", "SameDay (SD)" )</f>
        <v>OverNight (ON)</v>
      </c>
      <c r="F654" s="94">
        <v>4761</v>
      </c>
      <c r="G654" s="80" t="s">
        <v>623</v>
      </c>
      <c r="H654" s="80" t="s">
        <v>293</v>
      </c>
      <c r="I654" s="95">
        <v>44874</v>
      </c>
      <c r="J654" s="80" t="s">
        <v>214</v>
      </c>
      <c r="K654" s="96">
        <v>0.41666666666666669</v>
      </c>
      <c r="L654" s="96">
        <v>0.5</v>
      </c>
      <c r="M654" s="80">
        <v>1</v>
      </c>
      <c r="N654" s="80">
        <f t="shared" si="36"/>
        <v>0</v>
      </c>
      <c r="O654" s="97">
        <f t="shared" si="37"/>
        <v>0</v>
      </c>
      <c r="P654" s="97">
        <f t="shared" si="39"/>
        <v>0</v>
      </c>
      <c r="Q654" s="97">
        <f t="shared" si="38"/>
        <v>0</v>
      </c>
    </row>
    <row r="655" spans="5:17" x14ac:dyDescent="0.25">
      <c r="E655" s="81" t="str">
        <f xml:space="preserve"> IF( VLOOKUP( F655, 'Gepland transport - SD tabel'!$E$14:$F$9013, 2, FALSE ) = "", "OverNight (ON)", "SameDay (SD)" )</f>
        <v>OverNight (ON)</v>
      </c>
      <c r="F655" s="94">
        <v>3012</v>
      </c>
      <c r="G655" s="80" t="s">
        <v>369</v>
      </c>
      <c r="H655" s="80" t="s">
        <v>86</v>
      </c>
      <c r="I655" s="95">
        <v>44874</v>
      </c>
      <c r="J655" s="80" t="s">
        <v>214</v>
      </c>
      <c r="K655" s="96">
        <v>0.75</v>
      </c>
      <c r="L655" s="96">
        <v>0.83333333333333337</v>
      </c>
      <c r="M655" s="80">
        <v>1</v>
      </c>
      <c r="N655" s="80">
        <f t="shared" si="36"/>
        <v>0</v>
      </c>
      <c r="O655" s="97">
        <f t="shared" si="37"/>
        <v>0</v>
      </c>
      <c r="P655" s="97">
        <f t="shared" si="39"/>
        <v>0</v>
      </c>
      <c r="Q655" s="97">
        <f t="shared" si="38"/>
        <v>0</v>
      </c>
    </row>
    <row r="656" spans="5:17" x14ac:dyDescent="0.25">
      <c r="E656" s="81" t="str">
        <f xml:space="preserve"> IF( VLOOKUP( F656, 'Gepland transport - SD tabel'!$E$14:$F$9013, 2, FALSE ) = "", "OverNight (ON)", "SameDay (SD)" )</f>
        <v>OverNight (ON)</v>
      </c>
      <c r="F656" s="94">
        <v>3073</v>
      </c>
      <c r="G656" s="80" t="s">
        <v>450</v>
      </c>
      <c r="H656" s="80" t="s">
        <v>86</v>
      </c>
      <c r="I656" s="95">
        <v>44874</v>
      </c>
      <c r="J656" s="80" t="s">
        <v>214</v>
      </c>
      <c r="K656" s="96">
        <v>0.75</v>
      </c>
      <c r="L656" s="96">
        <v>0.83333333333333337</v>
      </c>
      <c r="M656" s="80">
        <v>1</v>
      </c>
      <c r="N656" s="80">
        <f t="shared" si="36"/>
        <v>0</v>
      </c>
      <c r="O656" s="97">
        <f t="shared" si="37"/>
        <v>0</v>
      </c>
      <c r="P656" s="97">
        <f t="shared" si="39"/>
        <v>0</v>
      </c>
      <c r="Q656" s="97">
        <f t="shared" si="38"/>
        <v>0</v>
      </c>
    </row>
    <row r="657" spans="5:17" x14ac:dyDescent="0.25">
      <c r="E657" s="81" t="str">
        <f xml:space="preserve"> IF( VLOOKUP( F657, 'Gepland transport - SD tabel'!$E$14:$F$9013, 2, FALSE ) = "", "OverNight (ON)", "SameDay (SD)" )</f>
        <v>OverNight (ON)</v>
      </c>
      <c r="F657" s="94">
        <v>4335</v>
      </c>
      <c r="G657" s="80" t="s">
        <v>515</v>
      </c>
      <c r="H657" s="80" t="s">
        <v>272</v>
      </c>
      <c r="I657" s="95">
        <v>44874</v>
      </c>
      <c r="J657" s="80" t="s">
        <v>214</v>
      </c>
      <c r="K657" s="96">
        <v>0.41666666666666669</v>
      </c>
      <c r="L657" s="96">
        <v>0.5</v>
      </c>
      <c r="M657" s="80">
        <v>1</v>
      </c>
      <c r="N657" s="80">
        <f t="shared" si="36"/>
        <v>0</v>
      </c>
      <c r="O657" s="97">
        <f t="shared" si="37"/>
        <v>0</v>
      </c>
      <c r="P657" s="97">
        <f t="shared" si="39"/>
        <v>0</v>
      </c>
      <c r="Q657" s="97">
        <f t="shared" si="38"/>
        <v>0</v>
      </c>
    </row>
    <row r="658" spans="5:17" x14ac:dyDescent="0.25">
      <c r="E658" s="81" t="str">
        <f xml:space="preserve"> IF( VLOOKUP( F658, 'Gepland transport - SD tabel'!$E$14:$F$9013, 2, FALSE ) = "", "OverNight (ON)", "SameDay (SD)" )</f>
        <v>OverNight (ON)</v>
      </c>
      <c r="F658" s="94">
        <v>3253</v>
      </c>
      <c r="G658" s="80" t="s">
        <v>624</v>
      </c>
      <c r="H658" s="80" t="s">
        <v>111</v>
      </c>
      <c r="I658" s="95">
        <v>44874</v>
      </c>
      <c r="J658" s="80" t="s">
        <v>214</v>
      </c>
      <c r="K658" s="96">
        <v>0.33333333333333331</v>
      </c>
      <c r="L658" s="96">
        <v>0.41666666666666663</v>
      </c>
      <c r="M658" s="80">
        <v>1</v>
      </c>
      <c r="N658" s="80">
        <f t="shared" si="36"/>
        <v>0</v>
      </c>
      <c r="O658" s="97">
        <f t="shared" si="37"/>
        <v>0</v>
      </c>
      <c r="P658" s="97">
        <f t="shared" si="39"/>
        <v>0</v>
      </c>
      <c r="Q658" s="97">
        <f t="shared" si="38"/>
        <v>0</v>
      </c>
    </row>
    <row r="659" spans="5:17" x14ac:dyDescent="0.25">
      <c r="E659" s="81" t="str">
        <f xml:space="preserve"> IF( VLOOKUP( F659, 'Gepland transport - SD tabel'!$E$14:$F$9013, 2, FALSE ) = "", "OverNight (ON)", "SameDay (SD)" )</f>
        <v>OverNight (ON)</v>
      </c>
      <c r="F659" s="94">
        <v>3086</v>
      </c>
      <c r="G659" s="80" t="s">
        <v>155</v>
      </c>
      <c r="H659" s="80" t="s">
        <v>86</v>
      </c>
      <c r="I659" s="95">
        <v>44874</v>
      </c>
      <c r="J659" s="80" t="s">
        <v>214</v>
      </c>
      <c r="K659" s="96">
        <v>0.33333333333333331</v>
      </c>
      <c r="L659" s="96">
        <v>0.41666666666666663</v>
      </c>
      <c r="M659" s="80">
        <v>1</v>
      </c>
      <c r="N659" s="80">
        <f t="shared" si="36"/>
        <v>0</v>
      </c>
      <c r="O659" s="97">
        <f t="shared" si="37"/>
        <v>0</v>
      </c>
      <c r="P659" s="97">
        <f t="shared" si="39"/>
        <v>0</v>
      </c>
      <c r="Q659" s="97">
        <f t="shared" si="38"/>
        <v>0</v>
      </c>
    </row>
    <row r="660" spans="5:17" x14ac:dyDescent="0.25">
      <c r="E660" s="81" t="str">
        <f xml:space="preserve"> IF( VLOOKUP( F660, 'Gepland transport - SD tabel'!$E$14:$F$9013, 2, FALSE ) = "", "OverNight (ON)", "SameDay (SD)" )</f>
        <v>OverNight (ON)</v>
      </c>
      <c r="F660" s="94">
        <v>3077</v>
      </c>
      <c r="G660" s="80" t="s">
        <v>428</v>
      </c>
      <c r="H660" s="80" t="s">
        <v>86</v>
      </c>
      <c r="I660" s="95">
        <v>44874</v>
      </c>
      <c r="J660" s="80" t="s">
        <v>214</v>
      </c>
      <c r="K660" s="96">
        <v>0.75</v>
      </c>
      <c r="L660" s="96">
        <v>0.83333333333333337</v>
      </c>
      <c r="M660" s="80">
        <v>1</v>
      </c>
      <c r="N660" s="80">
        <f t="shared" si="36"/>
        <v>0</v>
      </c>
      <c r="O660" s="97">
        <f t="shared" si="37"/>
        <v>0</v>
      </c>
      <c r="P660" s="97">
        <f t="shared" si="39"/>
        <v>0</v>
      </c>
      <c r="Q660" s="97">
        <f t="shared" si="38"/>
        <v>0</v>
      </c>
    </row>
    <row r="661" spans="5:17" x14ac:dyDescent="0.25">
      <c r="E661" s="81" t="str">
        <f xml:space="preserve"> IF( VLOOKUP( F661, 'Gepland transport - SD tabel'!$E$14:$F$9013, 2, FALSE ) = "", "OverNight (ON)", "SameDay (SD)" )</f>
        <v>OverNight (ON)</v>
      </c>
      <c r="F661" s="94">
        <v>3068</v>
      </c>
      <c r="G661" s="80" t="s">
        <v>451</v>
      </c>
      <c r="H661" s="80" t="s">
        <v>86</v>
      </c>
      <c r="I661" s="95">
        <v>44874</v>
      </c>
      <c r="J661" s="80" t="s">
        <v>214</v>
      </c>
      <c r="K661" s="96">
        <v>0.625</v>
      </c>
      <c r="L661" s="96">
        <v>0.70833333333333337</v>
      </c>
      <c r="M661" s="80">
        <v>1</v>
      </c>
      <c r="N661" s="80">
        <f t="shared" si="36"/>
        <v>0</v>
      </c>
      <c r="O661" s="97">
        <f t="shared" si="37"/>
        <v>0</v>
      </c>
      <c r="P661" s="97">
        <f t="shared" si="39"/>
        <v>0</v>
      </c>
      <c r="Q661" s="97">
        <f t="shared" si="38"/>
        <v>0</v>
      </c>
    </row>
    <row r="662" spans="5:17" x14ac:dyDescent="0.25">
      <c r="E662" s="81" t="str">
        <f xml:space="preserve"> IF( VLOOKUP( F662, 'Gepland transport - SD tabel'!$E$14:$F$9013, 2, FALSE ) = "", "OverNight (ON)", "SameDay (SD)" )</f>
        <v>OverNight (ON)</v>
      </c>
      <c r="F662" s="94">
        <v>3223</v>
      </c>
      <c r="G662" s="80" t="s">
        <v>397</v>
      </c>
      <c r="H662" s="80" t="s">
        <v>367</v>
      </c>
      <c r="I662" s="95">
        <v>44874</v>
      </c>
      <c r="J662" s="80" t="s">
        <v>214</v>
      </c>
      <c r="K662" s="96">
        <v>0.625</v>
      </c>
      <c r="L662" s="96">
        <v>0.70833333333333337</v>
      </c>
      <c r="M662" s="80">
        <v>1</v>
      </c>
      <c r="N662" s="80">
        <f t="shared" si="36"/>
        <v>0</v>
      </c>
      <c r="O662" s="97">
        <f t="shared" si="37"/>
        <v>0</v>
      </c>
      <c r="P662" s="97">
        <f t="shared" si="39"/>
        <v>0</v>
      </c>
      <c r="Q662" s="97">
        <f t="shared" si="38"/>
        <v>0</v>
      </c>
    </row>
    <row r="663" spans="5:17" x14ac:dyDescent="0.25">
      <c r="E663" s="81" t="str">
        <f xml:space="preserve"> IF( VLOOKUP( F663, 'Gepland transport - SD tabel'!$E$14:$F$9013, 2, FALSE ) = "", "OverNight (ON)", "SameDay (SD)" )</f>
        <v>OverNight (ON)</v>
      </c>
      <c r="F663" s="94">
        <v>3056</v>
      </c>
      <c r="G663" s="80" t="s">
        <v>573</v>
      </c>
      <c r="H663" s="80" t="s">
        <v>86</v>
      </c>
      <c r="I663" s="95">
        <v>44874</v>
      </c>
      <c r="J663" s="80" t="s">
        <v>214</v>
      </c>
      <c r="K663" s="96">
        <v>0.625</v>
      </c>
      <c r="L663" s="96">
        <v>0.70833333333333337</v>
      </c>
      <c r="M663" s="80">
        <v>1</v>
      </c>
      <c r="N663" s="80">
        <f t="shared" ref="N663:N726" si="40" xml:space="preserve"> M663 - 1</f>
        <v>0</v>
      </c>
      <c r="O663" s="97">
        <f t="shared" ref="O663:O726" si="41" xml:space="preserve"> N663 * $F$16</f>
        <v>0</v>
      </c>
      <c r="P663" s="97">
        <f t="shared" si="39"/>
        <v>0</v>
      </c>
      <c r="Q663" s="97">
        <f t="shared" ref="Q663:Q726" si="42" xml:space="preserve"> O663 + P663</f>
        <v>0</v>
      </c>
    </row>
    <row r="664" spans="5:17" x14ac:dyDescent="0.25">
      <c r="E664" s="81" t="str">
        <f xml:space="preserve"> IF( VLOOKUP( F664, 'Gepland transport - SD tabel'!$E$14:$F$9013, 2, FALSE ) = "", "OverNight (ON)", "SameDay (SD)" )</f>
        <v>OverNight (ON)</v>
      </c>
      <c r="F664" s="94">
        <v>8226</v>
      </c>
      <c r="G664" s="80" t="s">
        <v>625</v>
      </c>
      <c r="H664" s="80" t="s">
        <v>542</v>
      </c>
      <c r="I664" s="95">
        <v>44874</v>
      </c>
      <c r="J664" s="80" t="s">
        <v>214</v>
      </c>
      <c r="K664" s="96">
        <v>0.33333333333333331</v>
      </c>
      <c r="L664" s="96">
        <v>0.41666666666666663</v>
      </c>
      <c r="M664" s="80">
        <v>1</v>
      </c>
      <c r="N664" s="80">
        <f t="shared" si="40"/>
        <v>0</v>
      </c>
      <c r="O664" s="97">
        <f t="shared" si="41"/>
        <v>0</v>
      </c>
      <c r="P664" s="97">
        <f t="shared" ref="P664:P727" si="43" xml:space="preserve"> IF( E664 = "SameDay (SD)", $F$12, $F$14 )</f>
        <v>0</v>
      </c>
      <c r="Q664" s="97">
        <f t="shared" si="42"/>
        <v>0</v>
      </c>
    </row>
    <row r="665" spans="5:17" x14ac:dyDescent="0.25">
      <c r="E665" s="81" t="str">
        <f xml:space="preserve"> IF( VLOOKUP( F665, 'Gepland transport - SD tabel'!$E$14:$F$9013, 2, FALSE ) = "", "OverNight (ON)", "SameDay (SD)" )</f>
        <v>OverNight (ON)</v>
      </c>
      <c r="F665" s="94">
        <v>3067</v>
      </c>
      <c r="G665" s="80" t="s">
        <v>189</v>
      </c>
      <c r="H665" s="80" t="s">
        <v>86</v>
      </c>
      <c r="I665" s="95">
        <v>44874</v>
      </c>
      <c r="J665" s="80" t="s">
        <v>214</v>
      </c>
      <c r="K665" s="96">
        <v>0.625</v>
      </c>
      <c r="L665" s="96">
        <v>0.70833333333333337</v>
      </c>
      <c r="M665" s="80">
        <v>1</v>
      </c>
      <c r="N665" s="80">
        <f t="shared" si="40"/>
        <v>0</v>
      </c>
      <c r="O665" s="97">
        <f t="shared" si="41"/>
        <v>0</v>
      </c>
      <c r="P665" s="97">
        <f t="shared" si="43"/>
        <v>0</v>
      </c>
      <c r="Q665" s="97">
        <f t="shared" si="42"/>
        <v>0</v>
      </c>
    </row>
    <row r="666" spans="5:17" x14ac:dyDescent="0.25">
      <c r="E666" s="81" t="str">
        <f xml:space="preserve"> IF( VLOOKUP( F666, 'Gepland transport - SD tabel'!$E$14:$F$9013, 2, FALSE ) = "", "OverNight (ON)", "SameDay (SD)" )</f>
        <v>OverNight (ON)</v>
      </c>
      <c r="F666" s="94">
        <v>3262</v>
      </c>
      <c r="G666" s="80" t="s">
        <v>122</v>
      </c>
      <c r="H666" s="80" t="s">
        <v>203</v>
      </c>
      <c r="I666" s="95">
        <v>44874</v>
      </c>
      <c r="J666" s="80" t="s">
        <v>214</v>
      </c>
      <c r="K666" s="96">
        <v>0.375</v>
      </c>
      <c r="L666" s="96">
        <v>0.45833333333333331</v>
      </c>
      <c r="M666" s="80">
        <v>1</v>
      </c>
      <c r="N666" s="80">
        <f t="shared" si="40"/>
        <v>0</v>
      </c>
      <c r="O666" s="97">
        <f t="shared" si="41"/>
        <v>0</v>
      </c>
      <c r="P666" s="97">
        <f t="shared" si="43"/>
        <v>0</v>
      </c>
      <c r="Q666" s="97">
        <f t="shared" si="42"/>
        <v>0</v>
      </c>
    </row>
    <row r="667" spans="5:17" x14ac:dyDescent="0.25">
      <c r="E667" s="81" t="str">
        <f xml:space="preserve"> IF( VLOOKUP( F667, 'Gepland transport - SD tabel'!$E$14:$F$9013, 2, FALSE ) = "", "OverNight (ON)", "SameDay (SD)" )</f>
        <v>OverNight (ON)</v>
      </c>
      <c r="F667" s="94">
        <v>3143</v>
      </c>
      <c r="G667" s="80" t="s">
        <v>194</v>
      </c>
      <c r="H667" s="80" t="s">
        <v>328</v>
      </c>
      <c r="I667" s="95">
        <v>44874</v>
      </c>
      <c r="J667" s="80" t="s">
        <v>214</v>
      </c>
      <c r="K667" s="96">
        <v>0.375</v>
      </c>
      <c r="L667" s="96">
        <v>0.45833333333333331</v>
      </c>
      <c r="M667" s="80">
        <v>1</v>
      </c>
      <c r="N667" s="80">
        <f t="shared" si="40"/>
        <v>0</v>
      </c>
      <c r="O667" s="97">
        <f t="shared" si="41"/>
        <v>0</v>
      </c>
      <c r="P667" s="97">
        <f t="shared" si="43"/>
        <v>0</v>
      </c>
      <c r="Q667" s="97">
        <f t="shared" si="42"/>
        <v>0</v>
      </c>
    </row>
    <row r="668" spans="5:17" x14ac:dyDescent="0.25">
      <c r="E668" s="81" t="str">
        <f xml:space="preserve"> IF( VLOOKUP( F668, 'Gepland transport - SD tabel'!$E$14:$F$9013, 2, FALSE ) = "", "OverNight (ON)", "SameDay (SD)" )</f>
        <v>OverNight (ON)</v>
      </c>
      <c r="F668" s="94">
        <v>3161</v>
      </c>
      <c r="G668" s="80" t="s">
        <v>247</v>
      </c>
      <c r="H668" s="80" t="s">
        <v>248</v>
      </c>
      <c r="I668" s="95">
        <v>44874</v>
      </c>
      <c r="J668" s="80" t="s">
        <v>214</v>
      </c>
      <c r="K668" s="96">
        <v>0.33333333333333331</v>
      </c>
      <c r="L668" s="96">
        <v>0.41666666666666663</v>
      </c>
      <c r="M668" s="80">
        <v>1</v>
      </c>
      <c r="N668" s="80">
        <f t="shared" si="40"/>
        <v>0</v>
      </c>
      <c r="O668" s="97">
        <f t="shared" si="41"/>
        <v>0</v>
      </c>
      <c r="P668" s="97">
        <f t="shared" si="43"/>
        <v>0</v>
      </c>
      <c r="Q668" s="97">
        <f t="shared" si="42"/>
        <v>0</v>
      </c>
    </row>
    <row r="669" spans="5:17" x14ac:dyDescent="0.25">
      <c r="E669" s="81" t="str">
        <f xml:space="preserve"> IF( VLOOKUP( F669, 'Gepland transport - SD tabel'!$E$14:$F$9013, 2, FALSE ) = "", "OverNight (ON)", "SameDay (SD)" )</f>
        <v>OverNight (ON)</v>
      </c>
      <c r="F669" s="94">
        <v>3023</v>
      </c>
      <c r="G669" s="80" t="s">
        <v>252</v>
      </c>
      <c r="H669" s="80" t="s">
        <v>86</v>
      </c>
      <c r="I669" s="95">
        <v>44874</v>
      </c>
      <c r="J669" s="80" t="s">
        <v>214</v>
      </c>
      <c r="K669" s="96">
        <v>0.41666666666666669</v>
      </c>
      <c r="L669" s="96">
        <v>0.5</v>
      </c>
      <c r="M669" s="80">
        <v>1</v>
      </c>
      <c r="N669" s="80">
        <f t="shared" si="40"/>
        <v>0</v>
      </c>
      <c r="O669" s="97">
        <f t="shared" si="41"/>
        <v>0</v>
      </c>
      <c r="P669" s="97">
        <f t="shared" si="43"/>
        <v>0</v>
      </c>
      <c r="Q669" s="97">
        <f t="shared" si="42"/>
        <v>0</v>
      </c>
    </row>
    <row r="670" spans="5:17" x14ac:dyDescent="0.25">
      <c r="E670" s="81" t="str">
        <f xml:space="preserve"> IF( VLOOKUP( F670, 'Gepland transport - SD tabel'!$E$14:$F$9013, 2, FALSE ) = "", "OverNight (ON)", "SameDay (SD)" )</f>
        <v>OverNight (ON)</v>
      </c>
      <c r="F670" s="94">
        <v>3281</v>
      </c>
      <c r="G670" s="80" t="s">
        <v>459</v>
      </c>
      <c r="H670" s="80" t="s">
        <v>347</v>
      </c>
      <c r="I670" s="95">
        <v>44874</v>
      </c>
      <c r="J670" s="80" t="s">
        <v>214</v>
      </c>
      <c r="K670" s="96">
        <v>0.41666666666666669</v>
      </c>
      <c r="L670" s="96">
        <v>0.5</v>
      </c>
      <c r="M670" s="80">
        <v>1</v>
      </c>
      <c r="N670" s="80">
        <f t="shared" si="40"/>
        <v>0</v>
      </c>
      <c r="O670" s="97">
        <f t="shared" si="41"/>
        <v>0</v>
      </c>
      <c r="P670" s="97">
        <f t="shared" si="43"/>
        <v>0</v>
      </c>
      <c r="Q670" s="97">
        <f t="shared" si="42"/>
        <v>0</v>
      </c>
    </row>
    <row r="671" spans="5:17" x14ac:dyDescent="0.25">
      <c r="E671" s="81" t="str">
        <f xml:space="preserve"> IF( VLOOKUP( F671, 'Gepland transport - SD tabel'!$E$14:$F$9013, 2, FALSE ) = "", "OverNight (ON)", "SameDay (SD)" )</f>
        <v>OverNight (ON)</v>
      </c>
      <c r="F671" s="94">
        <v>3281</v>
      </c>
      <c r="G671" s="80" t="s">
        <v>459</v>
      </c>
      <c r="H671" s="80" t="s">
        <v>347</v>
      </c>
      <c r="I671" s="95">
        <v>44874</v>
      </c>
      <c r="J671" s="80" t="s">
        <v>214</v>
      </c>
      <c r="K671" s="96">
        <v>0.625</v>
      </c>
      <c r="L671" s="96">
        <v>0.70833333333333337</v>
      </c>
      <c r="M671" s="80">
        <v>1</v>
      </c>
      <c r="N671" s="80">
        <f t="shared" si="40"/>
        <v>0</v>
      </c>
      <c r="O671" s="97">
        <f t="shared" si="41"/>
        <v>0</v>
      </c>
      <c r="P671" s="97">
        <f t="shared" si="43"/>
        <v>0</v>
      </c>
      <c r="Q671" s="97">
        <f t="shared" si="42"/>
        <v>0</v>
      </c>
    </row>
    <row r="672" spans="5:17" x14ac:dyDescent="0.25">
      <c r="E672" s="81" t="str">
        <f xml:space="preserve"> IF( VLOOKUP( F672, 'Gepland transport - SD tabel'!$E$14:$F$9013, 2, FALSE ) = "", "OverNight (ON)", "SameDay (SD)" )</f>
        <v>OverNight (ON)</v>
      </c>
      <c r="F672" s="94">
        <v>3363</v>
      </c>
      <c r="G672" s="80" t="s">
        <v>197</v>
      </c>
      <c r="H672" s="80" t="s">
        <v>219</v>
      </c>
      <c r="I672" s="95">
        <v>44874</v>
      </c>
      <c r="J672" s="80" t="s">
        <v>214</v>
      </c>
      <c r="K672" s="96">
        <v>0.33333333333333331</v>
      </c>
      <c r="L672" s="96">
        <v>0.41666666666666663</v>
      </c>
      <c r="M672" s="80">
        <v>1</v>
      </c>
      <c r="N672" s="80">
        <f t="shared" si="40"/>
        <v>0</v>
      </c>
      <c r="O672" s="97">
        <f t="shared" si="41"/>
        <v>0</v>
      </c>
      <c r="P672" s="97">
        <f t="shared" si="43"/>
        <v>0</v>
      </c>
      <c r="Q672" s="97">
        <f t="shared" si="42"/>
        <v>0</v>
      </c>
    </row>
    <row r="673" spans="5:17" x14ac:dyDescent="0.25">
      <c r="E673" s="81" t="str">
        <f xml:space="preserve"> IF( VLOOKUP( F673, 'Gepland transport - SD tabel'!$E$14:$F$9013, 2, FALSE ) = "", "OverNight (ON)", "SameDay (SD)" )</f>
        <v>OverNight (ON)</v>
      </c>
      <c r="F673" s="94">
        <v>3363</v>
      </c>
      <c r="G673" s="80" t="s">
        <v>197</v>
      </c>
      <c r="H673" s="80" t="s">
        <v>219</v>
      </c>
      <c r="I673" s="95">
        <v>44874</v>
      </c>
      <c r="J673" s="80" t="s">
        <v>214</v>
      </c>
      <c r="K673" s="96">
        <v>0.33333333333333331</v>
      </c>
      <c r="L673" s="96">
        <v>0.41666666666666663</v>
      </c>
      <c r="M673" s="80">
        <v>1</v>
      </c>
      <c r="N673" s="80">
        <f t="shared" si="40"/>
        <v>0</v>
      </c>
      <c r="O673" s="97">
        <f t="shared" si="41"/>
        <v>0</v>
      </c>
      <c r="P673" s="97">
        <f t="shared" si="43"/>
        <v>0</v>
      </c>
      <c r="Q673" s="97">
        <f t="shared" si="42"/>
        <v>0</v>
      </c>
    </row>
    <row r="674" spans="5:17" x14ac:dyDescent="0.25">
      <c r="E674" s="81" t="str">
        <f xml:space="preserve"> IF( VLOOKUP( F674, 'Gepland transport - SD tabel'!$E$14:$F$9013, 2, FALSE ) = "", "OverNight (ON)", "SameDay (SD)" )</f>
        <v>OverNight (ON)</v>
      </c>
      <c r="F674" s="94">
        <v>4386</v>
      </c>
      <c r="G674" s="80" t="s">
        <v>494</v>
      </c>
      <c r="H674" s="80" t="s">
        <v>76</v>
      </c>
      <c r="I674" s="95">
        <v>44874</v>
      </c>
      <c r="J674" s="80" t="s">
        <v>214</v>
      </c>
      <c r="K674" s="96">
        <v>0.41666666666666669</v>
      </c>
      <c r="L674" s="96">
        <v>0.5</v>
      </c>
      <c r="M674" s="80">
        <v>1</v>
      </c>
      <c r="N674" s="80">
        <f t="shared" si="40"/>
        <v>0</v>
      </c>
      <c r="O674" s="97">
        <f t="shared" si="41"/>
        <v>0</v>
      </c>
      <c r="P674" s="97">
        <f t="shared" si="43"/>
        <v>0</v>
      </c>
      <c r="Q674" s="97">
        <f t="shared" si="42"/>
        <v>0</v>
      </c>
    </row>
    <row r="675" spans="5:17" x14ac:dyDescent="0.25">
      <c r="E675" s="81" t="str">
        <f xml:space="preserve"> IF( VLOOKUP( F675, 'Gepland transport - SD tabel'!$E$14:$F$9013, 2, FALSE ) = "", "OverNight (ON)", "SameDay (SD)" )</f>
        <v>OverNight (ON)</v>
      </c>
      <c r="F675" s="94">
        <v>3059</v>
      </c>
      <c r="G675" s="80" t="s">
        <v>228</v>
      </c>
      <c r="H675" s="80" t="s">
        <v>86</v>
      </c>
      <c r="I675" s="95">
        <v>44874</v>
      </c>
      <c r="J675" s="80" t="s">
        <v>214</v>
      </c>
      <c r="K675" s="96">
        <v>0.41666666666666669</v>
      </c>
      <c r="L675" s="96">
        <v>0.5</v>
      </c>
      <c r="M675" s="80">
        <v>1</v>
      </c>
      <c r="N675" s="80">
        <f t="shared" si="40"/>
        <v>0</v>
      </c>
      <c r="O675" s="97">
        <f t="shared" si="41"/>
        <v>0</v>
      </c>
      <c r="P675" s="97">
        <f t="shared" si="43"/>
        <v>0</v>
      </c>
      <c r="Q675" s="97">
        <f t="shared" si="42"/>
        <v>0</v>
      </c>
    </row>
    <row r="676" spans="5:17" x14ac:dyDescent="0.25">
      <c r="E676" s="81" t="str">
        <f xml:space="preserve"> IF( VLOOKUP( F676, 'Gepland transport - SD tabel'!$E$14:$F$9013, 2, FALSE ) = "", "OverNight (ON)", "SameDay (SD)" )</f>
        <v>OverNight (ON)</v>
      </c>
      <c r="F676" s="94">
        <v>5045</v>
      </c>
      <c r="G676" s="80" t="s">
        <v>570</v>
      </c>
      <c r="H676" s="80" t="s">
        <v>95</v>
      </c>
      <c r="I676" s="95">
        <v>44874</v>
      </c>
      <c r="J676" s="80" t="s">
        <v>214</v>
      </c>
      <c r="K676" s="96">
        <v>0.375</v>
      </c>
      <c r="L676" s="96">
        <v>0.45833333333333331</v>
      </c>
      <c r="M676" s="80">
        <v>1</v>
      </c>
      <c r="N676" s="80">
        <f t="shared" si="40"/>
        <v>0</v>
      </c>
      <c r="O676" s="97">
        <f t="shared" si="41"/>
        <v>0</v>
      </c>
      <c r="P676" s="97">
        <f t="shared" si="43"/>
        <v>0</v>
      </c>
      <c r="Q676" s="97">
        <f t="shared" si="42"/>
        <v>0</v>
      </c>
    </row>
    <row r="677" spans="5:17" x14ac:dyDescent="0.25">
      <c r="E677" s="81" t="str">
        <f xml:space="preserve"> IF( VLOOKUP( F677, 'Gepland transport - SD tabel'!$E$14:$F$9013, 2, FALSE ) = "", "OverNight (ON)", "SameDay (SD)" )</f>
        <v>OverNight (ON)</v>
      </c>
      <c r="F677" s="94">
        <v>4142</v>
      </c>
      <c r="G677" s="80" t="s">
        <v>591</v>
      </c>
      <c r="H677" s="80" t="s">
        <v>313</v>
      </c>
      <c r="I677" s="95">
        <v>44874</v>
      </c>
      <c r="J677" s="80" t="s">
        <v>214</v>
      </c>
      <c r="K677" s="96">
        <v>0.375</v>
      </c>
      <c r="L677" s="96">
        <v>0.45833333333333331</v>
      </c>
      <c r="M677" s="80">
        <v>1</v>
      </c>
      <c r="N677" s="80">
        <f t="shared" si="40"/>
        <v>0</v>
      </c>
      <c r="O677" s="97">
        <f t="shared" si="41"/>
        <v>0</v>
      </c>
      <c r="P677" s="97">
        <f t="shared" si="43"/>
        <v>0</v>
      </c>
      <c r="Q677" s="97">
        <f t="shared" si="42"/>
        <v>0</v>
      </c>
    </row>
    <row r="678" spans="5:17" x14ac:dyDescent="0.25">
      <c r="E678" s="81" t="str">
        <f xml:space="preserve"> IF( VLOOKUP( F678, 'Gepland transport - SD tabel'!$E$14:$F$9013, 2, FALSE ) = "", "OverNight (ON)", "SameDay (SD)" )</f>
        <v>OverNight (ON)</v>
      </c>
      <c r="F678" s="94">
        <v>3258</v>
      </c>
      <c r="G678" s="80" t="s">
        <v>557</v>
      </c>
      <c r="H678" s="80" t="s">
        <v>626</v>
      </c>
      <c r="I678" s="95">
        <v>44874</v>
      </c>
      <c r="J678" s="80" t="s">
        <v>214</v>
      </c>
      <c r="K678" s="96">
        <v>0.625</v>
      </c>
      <c r="L678" s="96">
        <v>0.70833333333333337</v>
      </c>
      <c r="M678" s="80">
        <v>1</v>
      </c>
      <c r="N678" s="80">
        <f t="shared" si="40"/>
        <v>0</v>
      </c>
      <c r="O678" s="97">
        <f t="shared" si="41"/>
        <v>0</v>
      </c>
      <c r="P678" s="97">
        <f t="shared" si="43"/>
        <v>0</v>
      </c>
      <c r="Q678" s="97">
        <f t="shared" si="42"/>
        <v>0</v>
      </c>
    </row>
    <row r="679" spans="5:17" x14ac:dyDescent="0.25">
      <c r="E679" s="81" t="str">
        <f xml:space="preserve"> IF( VLOOKUP( F679, 'Gepland transport - SD tabel'!$E$14:$F$9013, 2, FALSE ) = "", "OverNight (ON)", "SameDay (SD)" )</f>
        <v>OverNight (ON)</v>
      </c>
      <c r="F679" s="94">
        <v>3313</v>
      </c>
      <c r="G679" s="80" t="s">
        <v>407</v>
      </c>
      <c r="H679" s="80" t="s">
        <v>78</v>
      </c>
      <c r="I679" s="95">
        <v>44874</v>
      </c>
      <c r="J679" s="80" t="s">
        <v>214</v>
      </c>
      <c r="K679" s="96">
        <v>0.33333333333333331</v>
      </c>
      <c r="L679" s="96">
        <v>0.41666666666666663</v>
      </c>
      <c r="M679" s="80">
        <v>1</v>
      </c>
      <c r="N679" s="80">
        <f t="shared" si="40"/>
        <v>0</v>
      </c>
      <c r="O679" s="97">
        <f t="shared" si="41"/>
        <v>0</v>
      </c>
      <c r="P679" s="97">
        <f t="shared" si="43"/>
        <v>0</v>
      </c>
      <c r="Q679" s="97">
        <f t="shared" si="42"/>
        <v>0</v>
      </c>
    </row>
    <row r="680" spans="5:17" x14ac:dyDescent="0.25">
      <c r="E680" s="81" t="str">
        <f xml:space="preserve"> IF( VLOOKUP( F680, 'Gepland transport - SD tabel'!$E$14:$F$9013, 2, FALSE ) = "", "OverNight (ON)", "SameDay (SD)" )</f>
        <v>OverNight (ON)</v>
      </c>
      <c r="F680" s="94">
        <v>3372</v>
      </c>
      <c r="G680" s="80" t="s">
        <v>627</v>
      </c>
      <c r="H680" s="80" t="s">
        <v>221</v>
      </c>
      <c r="I680" s="95">
        <v>44874</v>
      </c>
      <c r="J680" s="80" t="s">
        <v>214</v>
      </c>
      <c r="K680" s="96">
        <v>0.41666666666666669</v>
      </c>
      <c r="L680" s="96">
        <v>0.5</v>
      </c>
      <c r="M680" s="80">
        <v>1</v>
      </c>
      <c r="N680" s="80">
        <f t="shared" si="40"/>
        <v>0</v>
      </c>
      <c r="O680" s="97">
        <f t="shared" si="41"/>
        <v>0</v>
      </c>
      <c r="P680" s="97">
        <f t="shared" si="43"/>
        <v>0</v>
      </c>
      <c r="Q680" s="97">
        <f t="shared" si="42"/>
        <v>0</v>
      </c>
    </row>
    <row r="681" spans="5:17" x14ac:dyDescent="0.25">
      <c r="E681" s="81" t="str">
        <f xml:space="preserve"> IF( VLOOKUP( F681, 'Gepland transport - SD tabel'!$E$14:$F$9013, 2, FALSE ) = "", "OverNight (ON)", "SameDay (SD)" )</f>
        <v>OverNight (ON)</v>
      </c>
      <c r="F681" s="94">
        <v>4834</v>
      </c>
      <c r="G681" s="80" t="s">
        <v>484</v>
      </c>
      <c r="H681" s="80" t="s">
        <v>80</v>
      </c>
      <c r="I681" s="95">
        <v>44874</v>
      </c>
      <c r="J681" s="80" t="s">
        <v>214</v>
      </c>
      <c r="K681" s="96">
        <v>0.75</v>
      </c>
      <c r="L681" s="96">
        <v>0.83333333333333337</v>
      </c>
      <c r="M681" s="80">
        <v>1</v>
      </c>
      <c r="N681" s="80">
        <f t="shared" si="40"/>
        <v>0</v>
      </c>
      <c r="O681" s="97">
        <f t="shared" si="41"/>
        <v>0</v>
      </c>
      <c r="P681" s="97">
        <f t="shared" si="43"/>
        <v>0</v>
      </c>
      <c r="Q681" s="97">
        <f t="shared" si="42"/>
        <v>0</v>
      </c>
    </row>
    <row r="682" spans="5:17" x14ac:dyDescent="0.25">
      <c r="E682" s="81" t="str">
        <f xml:space="preserve"> IF( VLOOKUP( F682, 'Gepland transport - SD tabel'!$E$14:$F$9013, 2, FALSE ) = "", "OverNight (ON)", "SameDay (SD)" )</f>
        <v>OverNight (ON)</v>
      </c>
      <c r="F682" s="94">
        <v>2314</v>
      </c>
      <c r="G682" s="80" t="s">
        <v>628</v>
      </c>
      <c r="H682" s="80" t="s">
        <v>402</v>
      </c>
      <c r="I682" s="95">
        <v>44874</v>
      </c>
      <c r="J682" s="80" t="s">
        <v>214</v>
      </c>
      <c r="K682" s="96">
        <v>0.375</v>
      </c>
      <c r="L682" s="96">
        <v>0.45833333333333331</v>
      </c>
      <c r="M682" s="80">
        <v>1</v>
      </c>
      <c r="N682" s="80">
        <f t="shared" si="40"/>
        <v>0</v>
      </c>
      <c r="O682" s="97">
        <f t="shared" si="41"/>
        <v>0</v>
      </c>
      <c r="P682" s="97">
        <f t="shared" si="43"/>
        <v>0</v>
      </c>
      <c r="Q682" s="97">
        <f t="shared" si="42"/>
        <v>0</v>
      </c>
    </row>
    <row r="683" spans="5:17" x14ac:dyDescent="0.25">
      <c r="E683" s="81" t="str">
        <f xml:space="preserve"> IF( VLOOKUP( F683, 'Gepland transport - SD tabel'!$E$14:$F$9013, 2, FALSE ) = "", "OverNight (ON)", "SameDay (SD)" )</f>
        <v>OverNight (ON)</v>
      </c>
      <c r="F683" s="94">
        <v>2926</v>
      </c>
      <c r="G683" s="80" t="s">
        <v>629</v>
      </c>
      <c r="H683" s="80" t="s">
        <v>190</v>
      </c>
      <c r="I683" s="95">
        <v>44874</v>
      </c>
      <c r="J683" s="80" t="s">
        <v>214</v>
      </c>
      <c r="K683" s="96">
        <v>0.375</v>
      </c>
      <c r="L683" s="96">
        <v>0.45833333333333331</v>
      </c>
      <c r="M683" s="80">
        <v>1</v>
      </c>
      <c r="N683" s="80">
        <f t="shared" si="40"/>
        <v>0</v>
      </c>
      <c r="O683" s="97">
        <f t="shared" si="41"/>
        <v>0</v>
      </c>
      <c r="P683" s="97">
        <f t="shared" si="43"/>
        <v>0</v>
      </c>
      <c r="Q683" s="97">
        <f t="shared" si="42"/>
        <v>0</v>
      </c>
    </row>
    <row r="684" spans="5:17" x14ac:dyDescent="0.25">
      <c r="E684" s="81" t="str">
        <f xml:space="preserve"> IF( VLOOKUP( F684, 'Gepland transport - SD tabel'!$E$14:$F$9013, 2, FALSE ) = "", "OverNight (ON)", "SameDay (SD)" )</f>
        <v>OverNight (ON)</v>
      </c>
      <c r="F684" s="94">
        <v>3335</v>
      </c>
      <c r="G684" s="80" t="s">
        <v>373</v>
      </c>
      <c r="H684" s="80" t="s">
        <v>91</v>
      </c>
      <c r="I684" s="95">
        <v>44874</v>
      </c>
      <c r="J684" s="80" t="s">
        <v>214</v>
      </c>
      <c r="K684" s="96">
        <v>0.75</v>
      </c>
      <c r="L684" s="96">
        <v>0.83333333333333337</v>
      </c>
      <c r="M684" s="80">
        <v>1</v>
      </c>
      <c r="N684" s="80">
        <f t="shared" si="40"/>
        <v>0</v>
      </c>
      <c r="O684" s="97">
        <f t="shared" si="41"/>
        <v>0</v>
      </c>
      <c r="P684" s="97">
        <f t="shared" si="43"/>
        <v>0</v>
      </c>
      <c r="Q684" s="97">
        <f t="shared" si="42"/>
        <v>0</v>
      </c>
    </row>
    <row r="685" spans="5:17" x14ac:dyDescent="0.25">
      <c r="E685" s="81" t="str">
        <f xml:space="preserve"> IF( VLOOKUP( F685, 'Gepland transport - SD tabel'!$E$14:$F$9013, 2, FALSE ) = "", "OverNight (ON)", "SameDay (SD)" )</f>
        <v>OverNight (ON)</v>
      </c>
      <c r="F685" s="94">
        <v>2804</v>
      </c>
      <c r="G685" s="80" t="s">
        <v>204</v>
      </c>
      <c r="H685" s="80" t="s">
        <v>177</v>
      </c>
      <c r="I685" s="95">
        <v>44874</v>
      </c>
      <c r="J685" s="80" t="s">
        <v>214</v>
      </c>
      <c r="K685" s="96">
        <v>0.375</v>
      </c>
      <c r="L685" s="96">
        <v>0.45833333333333331</v>
      </c>
      <c r="M685" s="80">
        <v>1</v>
      </c>
      <c r="N685" s="80">
        <f t="shared" si="40"/>
        <v>0</v>
      </c>
      <c r="O685" s="97">
        <f t="shared" si="41"/>
        <v>0</v>
      </c>
      <c r="P685" s="97">
        <f t="shared" si="43"/>
        <v>0</v>
      </c>
      <c r="Q685" s="97">
        <f t="shared" si="42"/>
        <v>0</v>
      </c>
    </row>
    <row r="686" spans="5:17" x14ac:dyDescent="0.25">
      <c r="E686" s="81" t="str">
        <f xml:space="preserve"> IF( VLOOKUP( F686, 'Gepland transport - SD tabel'!$E$14:$F$9013, 2, FALSE ) = "", "OverNight (ON)", "SameDay (SD)" )</f>
        <v>OverNight (ON)</v>
      </c>
      <c r="F686" s="94">
        <v>3062</v>
      </c>
      <c r="G686" s="80" t="s">
        <v>232</v>
      </c>
      <c r="H686" s="80" t="s">
        <v>86</v>
      </c>
      <c r="I686" s="95">
        <v>44874</v>
      </c>
      <c r="J686" s="80" t="s">
        <v>214</v>
      </c>
      <c r="K686" s="96">
        <v>0.66666666666666663</v>
      </c>
      <c r="L686" s="96">
        <v>0.75</v>
      </c>
      <c r="M686" s="80">
        <v>1</v>
      </c>
      <c r="N686" s="80">
        <f t="shared" si="40"/>
        <v>0</v>
      </c>
      <c r="O686" s="97">
        <f t="shared" si="41"/>
        <v>0</v>
      </c>
      <c r="P686" s="97">
        <f t="shared" si="43"/>
        <v>0</v>
      </c>
      <c r="Q686" s="97">
        <f t="shared" si="42"/>
        <v>0</v>
      </c>
    </row>
    <row r="687" spans="5:17" x14ac:dyDescent="0.25">
      <c r="E687" s="81" t="str">
        <f xml:space="preserve"> IF( VLOOKUP( F687, 'Gepland transport - SD tabel'!$E$14:$F$9013, 2, FALSE ) = "", "OverNight (ON)", "SameDay (SD)" )</f>
        <v>OverNight (ON)</v>
      </c>
      <c r="F687" s="94">
        <v>3081</v>
      </c>
      <c r="G687" s="80" t="s">
        <v>498</v>
      </c>
      <c r="H687" s="80" t="s">
        <v>86</v>
      </c>
      <c r="I687" s="95">
        <v>44874</v>
      </c>
      <c r="J687" s="80" t="s">
        <v>214</v>
      </c>
      <c r="K687" s="96">
        <v>0.33333333333333331</v>
      </c>
      <c r="L687" s="96">
        <v>0.41666666666666663</v>
      </c>
      <c r="M687" s="80">
        <v>2</v>
      </c>
      <c r="N687" s="80">
        <f t="shared" si="40"/>
        <v>1</v>
      </c>
      <c r="O687" s="97">
        <f t="shared" si="41"/>
        <v>0</v>
      </c>
      <c r="P687" s="97">
        <f t="shared" si="43"/>
        <v>0</v>
      </c>
      <c r="Q687" s="97">
        <f t="shared" si="42"/>
        <v>0</v>
      </c>
    </row>
    <row r="688" spans="5:17" x14ac:dyDescent="0.25">
      <c r="E688" s="81" t="str">
        <f xml:space="preserve"> IF( VLOOKUP( F688, 'Gepland transport - SD tabel'!$E$14:$F$9013, 2, FALSE ) = "", "OverNight (ON)", "SameDay (SD)" )</f>
        <v>OverNight (ON)</v>
      </c>
      <c r="F688" s="94">
        <v>3137</v>
      </c>
      <c r="G688" s="80" t="s">
        <v>223</v>
      </c>
      <c r="H688" s="80" t="s">
        <v>277</v>
      </c>
      <c r="I688" s="95">
        <v>44874</v>
      </c>
      <c r="J688" s="80" t="s">
        <v>214</v>
      </c>
      <c r="K688" s="96">
        <v>0.33333333333333331</v>
      </c>
      <c r="L688" s="96">
        <v>0.41666666666666663</v>
      </c>
      <c r="M688" s="80">
        <v>3</v>
      </c>
      <c r="N688" s="80">
        <f t="shared" si="40"/>
        <v>2</v>
      </c>
      <c r="O688" s="97">
        <f t="shared" si="41"/>
        <v>0</v>
      </c>
      <c r="P688" s="97">
        <f t="shared" si="43"/>
        <v>0</v>
      </c>
      <c r="Q688" s="97">
        <f t="shared" si="42"/>
        <v>0</v>
      </c>
    </row>
    <row r="689" spans="5:17" x14ac:dyDescent="0.25">
      <c r="E689" s="81" t="str">
        <f xml:space="preserve"> IF( VLOOKUP( F689, 'Gepland transport - SD tabel'!$E$14:$F$9013, 2, FALSE ) = "", "OverNight (ON)", "SameDay (SD)" )</f>
        <v>OverNight (ON)</v>
      </c>
      <c r="F689" s="94">
        <v>3043</v>
      </c>
      <c r="G689" s="80" t="s">
        <v>518</v>
      </c>
      <c r="H689" s="80" t="s">
        <v>86</v>
      </c>
      <c r="I689" s="95">
        <v>44874</v>
      </c>
      <c r="J689" s="80" t="s">
        <v>214</v>
      </c>
      <c r="K689" s="96">
        <v>0.625</v>
      </c>
      <c r="L689" s="96">
        <v>0.70833333333333337</v>
      </c>
      <c r="M689" s="80">
        <v>1</v>
      </c>
      <c r="N689" s="80">
        <f t="shared" si="40"/>
        <v>0</v>
      </c>
      <c r="O689" s="97">
        <f t="shared" si="41"/>
        <v>0</v>
      </c>
      <c r="P689" s="97">
        <f t="shared" si="43"/>
        <v>0</v>
      </c>
      <c r="Q689" s="97">
        <f t="shared" si="42"/>
        <v>0</v>
      </c>
    </row>
    <row r="690" spans="5:17" x14ac:dyDescent="0.25">
      <c r="E690" s="81" t="str">
        <f xml:space="preserve"> IF( VLOOKUP( F690, 'Gepland transport - SD tabel'!$E$14:$F$9013, 2, FALSE ) = "", "OverNight (ON)", "SameDay (SD)" )</f>
        <v>OverNight (ON)</v>
      </c>
      <c r="F690" s="94">
        <v>4381</v>
      </c>
      <c r="G690" s="80" t="s">
        <v>630</v>
      </c>
      <c r="H690" s="80" t="s">
        <v>76</v>
      </c>
      <c r="I690" s="95">
        <v>44874</v>
      </c>
      <c r="J690" s="80" t="s">
        <v>214</v>
      </c>
      <c r="K690" s="96">
        <v>0.625</v>
      </c>
      <c r="L690" s="96">
        <v>0.70833333333333337</v>
      </c>
      <c r="M690" s="80">
        <v>2</v>
      </c>
      <c r="N690" s="80">
        <f t="shared" si="40"/>
        <v>1</v>
      </c>
      <c r="O690" s="97">
        <f t="shared" si="41"/>
        <v>0</v>
      </c>
      <c r="P690" s="97">
        <f t="shared" si="43"/>
        <v>0</v>
      </c>
      <c r="Q690" s="97">
        <f t="shared" si="42"/>
        <v>0</v>
      </c>
    </row>
    <row r="691" spans="5:17" x14ac:dyDescent="0.25">
      <c r="E691" s="81" t="str">
        <f xml:space="preserve"> IF( VLOOKUP( F691, 'Gepland transport - SD tabel'!$E$14:$F$9013, 2, FALSE ) = "", "OverNight (ON)", "SameDay (SD)" )</f>
        <v>OverNight (ON)</v>
      </c>
      <c r="F691" s="94">
        <v>3262</v>
      </c>
      <c r="G691" s="80" t="s">
        <v>157</v>
      </c>
      <c r="H691" s="80" t="s">
        <v>203</v>
      </c>
      <c r="I691" s="95">
        <v>44874</v>
      </c>
      <c r="J691" s="80" t="s">
        <v>214</v>
      </c>
      <c r="K691" s="96">
        <v>0.33333333333333331</v>
      </c>
      <c r="L691" s="96">
        <v>0.41666666666666663</v>
      </c>
      <c r="M691" s="80">
        <v>1</v>
      </c>
      <c r="N691" s="80">
        <f t="shared" si="40"/>
        <v>0</v>
      </c>
      <c r="O691" s="97">
        <f t="shared" si="41"/>
        <v>0</v>
      </c>
      <c r="P691" s="97">
        <f t="shared" si="43"/>
        <v>0</v>
      </c>
      <c r="Q691" s="97">
        <f t="shared" si="42"/>
        <v>0</v>
      </c>
    </row>
    <row r="692" spans="5:17" x14ac:dyDescent="0.25">
      <c r="E692" s="81" t="str">
        <f xml:space="preserve"> IF( VLOOKUP( F692, 'Gepland transport - SD tabel'!$E$14:$F$9013, 2, FALSE ) = "", "OverNight (ON)", "SameDay (SD)" )</f>
        <v>OverNight (ON)</v>
      </c>
      <c r="F692" s="94">
        <v>3223</v>
      </c>
      <c r="G692" s="80" t="s">
        <v>448</v>
      </c>
      <c r="H692" s="80" t="s">
        <v>367</v>
      </c>
      <c r="I692" s="95">
        <v>44874</v>
      </c>
      <c r="J692" s="80" t="s">
        <v>214</v>
      </c>
      <c r="K692" s="96">
        <v>0.75</v>
      </c>
      <c r="L692" s="96">
        <v>0.83333333333333337</v>
      </c>
      <c r="M692" s="80">
        <v>1</v>
      </c>
      <c r="N692" s="80">
        <f t="shared" si="40"/>
        <v>0</v>
      </c>
      <c r="O692" s="97">
        <f t="shared" si="41"/>
        <v>0</v>
      </c>
      <c r="P692" s="97">
        <f t="shared" si="43"/>
        <v>0</v>
      </c>
      <c r="Q692" s="97">
        <f t="shared" si="42"/>
        <v>0</v>
      </c>
    </row>
    <row r="693" spans="5:17" x14ac:dyDescent="0.25">
      <c r="E693" s="81" t="str">
        <f xml:space="preserve"> IF( VLOOKUP( F693, 'Gepland transport - SD tabel'!$E$14:$F$9013, 2, FALSE ) = "", "OverNight (ON)", "SameDay (SD)" )</f>
        <v>OverNight (ON)</v>
      </c>
      <c r="F693" s="94">
        <v>3244</v>
      </c>
      <c r="G693" s="80" t="s">
        <v>499</v>
      </c>
      <c r="H693" s="80" t="s">
        <v>464</v>
      </c>
      <c r="I693" s="95">
        <v>44874</v>
      </c>
      <c r="J693" s="80" t="s">
        <v>214</v>
      </c>
      <c r="K693" s="96">
        <v>0.625</v>
      </c>
      <c r="L693" s="96">
        <v>0.70833333333333337</v>
      </c>
      <c r="M693" s="80">
        <v>1</v>
      </c>
      <c r="N693" s="80">
        <f t="shared" si="40"/>
        <v>0</v>
      </c>
      <c r="O693" s="97">
        <f t="shared" si="41"/>
        <v>0</v>
      </c>
      <c r="P693" s="97">
        <f t="shared" si="43"/>
        <v>0</v>
      </c>
      <c r="Q693" s="97">
        <f t="shared" si="42"/>
        <v>0</v>
      </c>
    </row>
    <row r="694" spans="5:17" x14ac:dyDescent="0.25">
      <c r="E694" s="81" t="str">
        <f xml:space="preserve"> IF( VLOOKUP( F694, 'Gepland transport - SD tabel'!$E$14:$F$9013, 2, FALSE ) = "", "OverNight (ON)", "SameDay (SD)" )</f>
        <v>OverNight (ON)</v>
      </c>
      <c r="F694" s="94">
        <v>3328</v>
      </c>
      <c r="G694" s="80" t="s">
        <v>99</v>
      </c>
      <c r="H694" s="80" t="s">
        <v>78</v>
      </c>
      <c r="I694" s="95">
        <v>44874</v>
      </c>
      <c r="J694" s="80" t="s">
        <v>214</v>
      </c>
      <c r="K694" s="96">
        <v>0.375</v>
      </c>
      <c r="L694" s="96">
        <v>0.45833333333333331</v>
      </c>
      <c r="M694" s="80">
        <v>1</v>
      </c>
      <c r="N694" s="80">
        <f t="shared" si="40"/>
        <v>0</v>
      </c>
      <c r="O694" s="97">
        <f t="shared" si="41"/>
        <v>0</v>
      </c>
      <c r="P694" s="97">
        <f t="shared" si="43"/>
        <v>0</v>
      </c>
      <c r="Q694" s="97">
        <f t="shared" si="42"/>
        <v>0</v>
      </c>
    </row>
    <row r="695" spans="5:17" x14ac:dyDescent="0.25">
      <c r="E695" s="81" t="str">
        <f xml:space="preserve"> IF( VLOOKUP( F695, 'Gepland transport - SD tabel'!$E$14:$F$9013, 2, FALSE ) = "", "OverNight (ON)", "SameDay (SD)" )</f>
        <v>OverNight (ON)</v>
      </c>
      <c r="F695" s="94">
        <v>3317</v>
      </c>
      <c r="G695" s="80" t="s">
        <v>442</v>
      </c>
      <c r="H695" s="80" t="s">
        <v>78</v>
      </c>
      <c r="I695" s="95">
        <v>44874</v>
      </c>
      <c r="J695" s="80" t="s">
        <v>214</v>
      </c>
      <c r="K695" s="96">
        <v>0.33333333333333331</v>
      </c>
      <c r="L695" s="96">
        <v>0.41666666666666663</v>
      </c>
      <c r="M695" s="80">
        <v>1</v>
      </c>
      <c r="N695" s="80">
        <f t="shared" si="40"/>
        <v>0</v>
      </c>
      <c r="O695" s="97">
        <f t="shared" si="41"/>
        <v>0</v>
      </c>
      <c r="P695" s="97">
        <f t="shared" si="43"/>
        <v>0</v>
      </c>
      <c r="Q695" s="97">
        <f t="shared" si="42"/>
        <v>0</v>
      </c>
    </row>
    <row r="696" spans="5:17" x14ac:dyDescent="0.25">
      <c r="E696" s="81" t="str">
        <f xml:space="preserve"> IF( VLOOKUP( F696, 'Gepland transport - SD tabel'!$E$14:$F$9013, 2, FALSE ) = "", "OverNight (ON)", "SameDay (SD)" )</f>
        <v>OverNight (ON)</v>
      </c>
      <c r="F696" s="94">
        <v>4621</v>
      </c>
      <c r="G696" s="80" t="s">
        <v>135</v>
      </c>
      <c r="H696" s="80" t="s">
        <v>275</v>
      </c>
      <c r="I696" s="95">
        <v>44874</v>
      </c>
      <c r="J696" s="80" t="s">
        <v>214</v>
      </c>
      <c r="K696" s="96">
        <v>0.33333333333333331</v>
      </c>
      <c r="L696" s="96">
        <v>0.41666666666666663</v>
      </c>
      <c r="M696" s="80">
        <v>1</v>
      </c>
      <c r="N696" s="80">
        <f t="shared" si="40"/>
        <v>0</v>
      </c>
      <c r="O696" s="97">
        <f t="shared" si="41"/>
        <v>0</v>
      </c>
      <c r="P696" s="97">
        <f t="shared" si="43"/>
        <v>0</v>
      </c>
      <c r="Q696" s="97">
        <f t="shared" si="42"/>
        <v>0</v>
      </c>
    </row>
    <row r="697" spans="5:17" x14ac:dyDescent="0.25">
      <c r="E697" s="81" t="str">
        <f xml:space="preserve"> IF( VLOOKUP( F697, 'Gepland transport - SD tabel'!$E$14:$F$9013, 2, FALSE ) = "", "OverNight (ON)", "SameDay (SD)" )</f>
        <v>OverNight (ON)</v>
      </c>
      <c r="F697" s="94">
        <v>4921</v>
      </c>
      <c r="G697" s="80" t="s">
        <v>631</v>
      </c>
      <c r="H697" s="80" t="s">
        <v>124</v>
      </c>
      <c r="I697" s="95">
        <v>44874</v>
      </c>
      <c r="J697" s="80" t="s">
        <v>214</v>
      </c>
      <c r="K697" s="96">
        <v>0.625</v>
      </c>
      <c r="L697" s="96">
        <v>0.70833333333333337</v>
      </c>
      <c r="M697" s="80">
        <v>1</v>
      </c>
      <c r="N697" s="80">
        <f t="shared" si="40"/>
        <v>0</v>
      </c>
      <c r="O697" s="97">
        <f t="shared" si="41"/>
        <v>0</v>
      </c>
      <c r="P697" s="97">
        <f t="shared" si="43"/>
        <v>0</v>
      </c>
      <c r="Q697" s="97">
        <f t="shared" si="42"/>
        <v>0</v>
      </c>
    </row>
    <row r="698" spans="5:17" x14ac:dyDescent="0.25">
      <c r="E698" s="81" t="str">
        <f xml:space="preserve"> IF( VLOOKUP( F698, 'Gepland transport - SD tabel'!$E$14:$F$9013, 2, FALSE ) = "", "OverNight (ON)", "SameDay (SD)" )</f>
        <v>OverNight (ON)</v>
      </c>
      <c r="F698" s="94">
        <v>2909</v>
      </c>
      <c r="G698" s="80" t="s">
        <v>89</v>
      </c>
      <c r="H698" s="80" t="s">
        <v>632</v>
      </c>
      <c r="I698" s="95">
        <v>44874</v>
      </c>
      <c r="J698" s="80" t="s">
        <v>214</v>
      </c>
      <c r="K698" s="96">
        <v>0.625</v>
      </c>
      <c r="L698" s="96">
        <v>0.70833333333333337</v>
      </c>
      <c r="M698" s="80">
        <v>1</v>
      </c>
      <c r="N698" s="80">
        <f t="shared" si="40"/>
        <v>0</v>
      </c>
      <c r="O698" s="97">
        <f t="shared" si="41"/>
        <v>0</v>
      </c>
      <c r="P698" s="97">
        <f t="shared" si="43"/>
        <v>0</v>
      </c>
      <c r="Q698" s="97">
        <f t="shared" si="42"/>
        <v>0</v>
      </c>
    </row>
    <row r="699" spans="5:17" x14ac:dyDescent="0.25">
      <c r="E699" s="81" t="str">
        <f xml:space="preserve"> IF( VLOOKUP( F699, 'Gepland transport - SD tabel'!$E$14:$F$9013, 2, FALSE ) = "", "OverNight (ON)", "SameDay (SD)" )</f>
        <v>OverNight (ON)</v>
      </c>
      <c r="F699" s="94">
        <v>3315</v>
      </c>
      <c r="G699" s="80" t="s">
        <v>633</v>
      </c>
      <c r="H699" s="80" t="s">
        <v>78</v>
      </c>
      <c r="I699" s="95">
        <v>44874</v>
      </c>
      <c r="J699" s="80" t="s">
        <v>214</v>
      </c>
      <c r="K699" s="96">
        <v>0.33333333333333331</v>
      </c>
      <c r="L699" s="96">
        <v>0.41666666666666663</v>
      </c>
      <c r="M699" s="80">
        <v>1</v>
      </c>
      <c r="N699" s="80">
        <f t="shared" si="40"/>
        <v>0</v>
      </c>
      <c r="O699" s="97">
        <f t="shared" si="41"/>
        <v>0</v>
      </c>
      <c r="P699" s="97">
        <f t="shared" si="43"/>
        <v>0</v>
      </c>
      <c r="Q699" s="97">
        <f t="shared" si="42"/>
        <v>0</v>
      </c>
    </row>
    <row r="700" spans="5:17" x14ac:dyDescent="0.25">
      <c r="E700" s="81" t="str">
        <f xml:space="preserve"> IF( VLOOKUP( F700, 'Gepland transport - SD tabel'!$E$14:$F$9013, 2, FALSE ) = "", "OverNight (ON)", "SameDay (SD)" )</f>
        <v>OverNight (ON)</v>
      </c>
      <c r="F700" s="94">
        <v>3137</v>
      </c>
      <c r="G700" s="80" t="s">
        <v>223</v>
      </c>
      <c r="H700" s="80" t="s">
        <v>277</v>
      </c>
      <c r="I700" s="95">
        <v>44874</v>
      </c>
      <c r="J700" s="80" t="s">
        <v>214</v>
      </c>
      <c r="K700" s="96">
        <v>0.33333333333333331</v>
      </c>
      <c r="L700" s="96">
        <v>0.41666666666666663</v>
      </c>
      <c r="M700" s="80">
        <v>1</v>
      </c>
      <c r="N700" s="80">
        <f t="shared" si="40"/>
        <v>0</v>
      </c>
      <c r="O700" s="97">
        <f t="shared" si="41"/>
        <v>0</v>
      </c>
      <c r="P700" s="97">
        <f t="shared" si="43"/>
        <v>0</v>
      </c>
      <c r="Q700" s="97">
        <f t="shared" si="42"/>
        <v>0</v>
      </c>
    </row>
    <row r="701" spans="5:17" x14ac:dyDescent="0.25">
      <c r="E701" s="81" t="str">
        <f xml:space="preserve"> IF( VLOOKUP( F701, 'Gepland transport - SD tabel'!$E$14:$F$9013, 2, FALSE ) = "", "OverNight (ON)", "SameDay (SD)" )</f>
        <v>OverNight (ON)</v>
      </c>
      <c r="F701" s="94">
        <v>3043</v>
      </c>
      <c r="G701" s="80" t="s">
        <v>518</v>
      </c>
      <c r="H701" s="80" t="s">
        <v>86</v>
      </c>
      <c r="I701" s="95">
        <v>44874</v>
      </c>
      <c r="J701" s="80" t="s">
        <v>214</v>
      </c>
      <c r="K701" s="96">
        <v>0.625</v>
      </c>
      <c r="L701" s="96">
        <v>0.70833333333333337</v>
      </c>
      <c r="M701" s="80">
        <v>1</v>
      </c>
      <c r="N701" s="80">
        <f t="shared" si="40"/>
        <v>0</v>
      </c>
      <c r="O701" s="97">
        <f t="shared" si="41"/>
        <v>0</v>
      </c>
      <c r="P701" s="97">
        <f t="shared" si="43"/>
        <v>0</v>
      </c>
      <c r="Q701" s="97">
        <f t="shared" si="42"/>
        <v>0</v>
      </c>
    </row>
    <row r="702" spans="5:17" x14ac:dyDescent="0.25">
      <c r="E702" s="81" t="str">
        <f xml:space="preserve"> IF( VLOOKUP( F702, 'Gepland transport - SD tabel'!$E$14:$F$9013, 2, FALSE ) = "", "OverNight (ON)", "SameDay (SD)" )</f>
        <v>OverNight (ON)</v>
      </c>
      <c r="F702" s="94">
        <v>4142</v>
      </c>
      <c r="G702" s="80" t="s">
        <v>591</v>
      </c>
      <c r="H702" s="80" t="s">
        <v>313</v>
      </c>
      <c r="I702" s="95">
        <v>44874</v>
      </c>
      <c r="J702" s="80" t="s">
        <v>214</v>
      </c>
      <c r="K702" s="96">
        <v>0.375</v>
      </c>
      <c r="L702" s="96">
        <v>0.45833333333333331</v>
      </c>
      <c r="M702" s="80">
        <v>1</v>
      </c>
      <c r="N702" s="80">
        <f t="shared" si="40"/>
        <v>0</v>
      </c>
      <c r="O702" s="97">
        <f t="shared" si="41"/>
        <v>0</v>
      </c>
      <c r="P702" s="97">
        <f t="shared" si="43"/>
        <v>0</v>
      </c>
      <c r="Q702" s="97">
        <f t="shared" si="42"/>
        <v>0</v>
      </c>
    </row>
    <row r="703" spans="5:17" x14ac:dyDescent="0.25">
      <c r="E703" s="81" t="str">
        <f xml:space="preserve"> IF( VLOOKUP( F703, 'Gepland transport - SD tabel'!$E$14:$F$9013, 2, FALSE ) = "", "OverNight (ON)", "SameDay (SD)" )</f>
        <v>OverNight (ON)</v>
      </c>
      <c r="F703" s="94">
        <v>2902</v>
      </c>
      <c r="G703" s="80" t="s">
        <v>634</v>
      </c>
      <c r="H703" s="80" t="s">
        <v>251</v>
      </c>
      <c r="I703" s="95">
        <v>44874</v>
      </c>
      <c r="J703" s="80" t="s">
        <v>214</v>
      </c>
      <c r="K703" s="96">
        <v>0.75</v>
      </c>
      <c r="L703" s="96">
        <v>0.83333333333333337</v>
      </c>
      <c r="M703" s="80">
        <v>1</v>
      </c>
      <c r="N703" s="80">
        <f t="shared" si="40"/>
        <v>0</v>
      </c>
      <c r="O703" s="97">
        <f t="shared" si="41"/>
        <v>0</v>
      </c>
      <c r="P703" s="97">
        <f t="shared" si="43"/>
        <v>0</v>
      </c>
      <c r="Q703" s="97">
        <f t="shared" si="42"/>
        <v>0</v>
      </c>
    </row>
    <row r="704" spans="5:17" x14ac:dyDescent="0.25">
      <c r="E704" s="81" t="str">
        <f xml:space="preserve"> IF( VLOOKUP( F704, 'Gepland transport - SD tabel'!$E$14:$F$9013, 2, FALSE ) = "", "OverNight (ON)", "SameDay (SD)" )</f>
        <v>OverNight (ON)</v>
      </c>
      <c r="F704" s="94">
        <v>2986</v>
      </c>
      <c r="G704" s="80" t="s">
        <v>397</v>
      </c>
      <c r="H704" s="80" t="s">
        <v>320</v>
      </c>
      <c r="I704" s="95">
        <v>44874</v>
      </c>
      <c r="J704" s="80" t="s">
        <v>214</v>
      </c>
      <c r="K704" s="96">
        <v>0.625</v>
      </c>
      <c r="L704" s="96">
        <v>0.70833333333333337</v>
      </c>
      <c r="M704" s="80">
        <v>1</v>
      </c>
      <c r="N704" s="80">
        <f t="shared" si="40"/>
        <v>0</v>
      </c>
      <c r="O704" s="97">
        <f t="shared" si="41"/>
        <v>0</v>
      </c>
      <c r="P704" s="97">
        <f t="shared" si="43"/>
        <v>0</v>
      </c>
      <c r="Q704" s="97">
        <f t="shared" si="42"/>
        <v>0</v>
      </c>
    </row>
    <row r="705" spans="5:17" x14ac:dyDescent="0.25">
      <c r="E705" s="81" t="str">
        <f xml:space="preserve"> IF( VLOOKUP( F705, 'Gepland transport - SD tabel'!$E$14:$F$9013, 2, FALSE ) = "", "OverNight (ON)", "SameDay (SD)" )</f>
        <v>OverNight (ON)</v>
      </c>
      <c r="F705" s="94">
        <v>3025</v>
      </c>
      <c r="G705" s="80" t="s">
        <v>553</v>
      </c>
      <c r="H705" s="80" t="s">
        <v>86</v>
      </c>
      <c r="I705" s="95">
        <v>44874</v>
      </c>
      <c r="J705" s="80" t="s">
        <v>214</v>
      </c>
      <c r="K705" s="96">
        <v>0.75</v>
      </c>
      <c r="L705" s="96">
        <v>0.83333333333333337</v>
      </c>
      <c r="M705" s="80">
        <v>1</v>
      </c>
      <c r="N705" s="80">
        <f t="shared" si="40"/>
        <v>0</v>
      </c>
      <c r="O705" s="97">
        <f t="shared" si="41"/>
        <v>0</v>
      </c>
      <c r="P705" s="97">
        <f t="shared" si="43"/>
        <v>0</v>
      </c>
      <c r="Q705" s="97">
        <f t="shared" si="42"/>
        <v>0</v>
      </c>
    </row>
    <row r="706" spans="5:17" x14ac:dyDescent="0.25">
      <c r="E706" s="81" t="str">
        <f xml:space="preserve"> IF( VLOOKUP( F706, 'Gepland transport - SD tabel'!$E$14:$F$9013, 2, FALSE ) = "", "OverNight (ON)", "SameDay (SD)" )</f>
        <v>OverNight (ON)</v>
      </c>
      <c r="F706" s="94">
        <v>2593</v>
      </c>
      <c r="G706" s="80" t="s">
        <v>92</v>
      </c>
      <c r="H706" s="80" t="s">
        <v>102</v>
      </c>
      <c r="I706" s="95">
        <v>44874</v>
      </c>
      <c r="J706" s="80" t="s">
        <v>214</v>
      </c>
      <c r="K706" s="96">
        <v>0.625</v>
      </c>
      <c r="L706" s="96">
        <v>0.70833333333333337</v>
      </c>
      <c r="M706" s="80">
        <v>1</v>
      </c>
      <c r="N706" s="80">
        <f t="shared" si="40"/>
        <v>0</v>
      </c>
      <c r="O706" s="97">
        <f t="shared" si="41"/>
        <v>0</v>
      </c>
      <c r="P706" s="97">
        <f t="shared" si="43"/>
        <v>0</v>
      </c>
      <c r="Q706" s="97">
        <f t="shared" si="42"/>
        <v>0</v>
      </c>
    </row>
    <row r="707" spans="5:17" x14ac:dyDescent="0.25">
      <c r="E707" s="81" t="str">
        <f xml:space="preserve"> IF( VLOOKUP( F707, 'Gepland transport - SD tabel'!$E$14:$F$9013, 2, FALSE ) = "", "OverNight (ON)", "SameDay (SD)" )</f>
        <v>OverNight (ON)</v>
      </c>
      <c r="F707" s="94">
        <v>2993</v>
      </c>
      <c r="G707" s="80" t="s">
        <v>175</v>
      </c>
      <c r="H707" s="80" t="s">
        <v>196</v>
      </c>
      <c r="I707" s="95">
        <v>44874</v>
      </c>
      <c r="J707" s="80" t="s">
        <v>214</v>
      </c>
      <c r="K707" s="96">
        <v>0.75</v>
      </c>
      <c r="L707" s="96">
        <v>0.83333333333333337</v>
      </c>
      <c r="M707" s="80">
        <v>1</v>
      </c>
      <c r="N707" s="80">
        <f t="shared" si="40"/>
        <v>0</v>
      </c>
      <c r="O707" s="97">
        <f t="shared" si="41"/>
        <v>0</v>
      </c>
      <c r="P707" s="97">
        <f t="shared" si="43"/>
        <v>0</v>
      </c>
      <c r="Q707" s="97">
        <f t="shared" si="42"/>
        <v>0</v>
      </c>
    </row>
    <row r="708" spans="5:17" x14ac:dyDescent="0.25">
      <c r="E708" s="81" t="str">
        <f xml:space="preserve"> IF( VLOOKUP( F708, 'Gepland transport - SD tabel'!$E$14:$F$9013, 2, FALSE ) = "", "OverNight (ON)", "SameDay (SD)" )</f>
        <v>OverNight (ON)</v>
      </c>
      <c r="F708" s="94">
        <v>4615</v>
      </c>
      <c r="G708" s="80" t="s">
        <v>603</v>
      </c>
      <c r="H708" s="80" t="s">
        <v>275</v>
      </c>
      <c r="I708" s="95">
        <v>44874</v>
      </c>
      <c r="J708" s="80" t="s">
        <v>214</v>
      </c>
      <c r="K708" s="96">
        <v>0.625</v>
      </c>
      <c r="L708" s="96">
        <v>0.70833333333333337</v>
      </c>
      <c r="M708" s="80">
        <v>1</v>
      </c>
      <c r="N708" s="80">
        <f t="shared" si="40"/>
        <v>0</v>
      </c>
      <c r="O708" s="97">
        <f t="shared" si="41"/>
        <v>0</v>
      </c>
      <c r="P708" s="97">
        <f t="shared" si="43"/>
        <v>0</v>
      </c>
      <c r="Q708" s="97">
        <f t="shared" si="42"/>
        <v>0</v>
      </c>
    </row>
    <row r="709" spans="5:17" x14ac:dyDescent="0.25">
      <c r="E709" s="81" t="str">
        <f xml:space="preserve"> IF( VLOOKUP( F709, 'Gepland transport - SD tabel'!$E$14:$F$9013, 2, FALSE ) = "", "OverNight (ON)", "SameDay (SD)" )</f>
        <v>OverNight (ON)</v>
      </c>
      <c r="F709" s="94">
        <v>3202</v>
      </c>
      <c r="G709" s="80" t="s">
        <v>392</v>
      </c>
      <c r="H709" s="80" t="s">
        <v>134</v>
      </c>
      <c r="I709" s="95">
        <v>44874</v>
      </c>
      <c r="J709" s="80" t="s">
        <v>214</v>
      </c>
      <c r="K709" s="96">
        <v>0.625</v>
      </c>
      <c r="L709" s="96">
        <v>0.70833333333333337</v>
      </c>
      <c r="M709" s="80">
        <v>1</v>
      </c>
      <c r="N709" s="80">
        <f t="shared" si="40"/>
        <v>0</v>
      </c>
      <c r="O709" s="97">
        <f t="shared" si="41"/>
        <v>0</v>
      </c>
      <c r="P709" s="97">
        <f t="shared" si="43"/>
        <v>0</v>
      </c>
      <c r="Q709" s="97">
        <f t="shared" si="42"/>
        <v>0</v>
      </c>
    </row>
    <row r="710" spans="5:17" x14ac:dyDescent="0.25">
      <c r="E710" s="81" t="str">
        <f xml:space="preserve"> IF( VLOOKUP( F710, 'Gepland transport - SD tabel'!$E$14:$F$9013, 2, FALSE ) = "", "OverNight (ON)", "SameDay (SD)" )</f>
        <v>OverNight (ON)</v>
      </c>
      <c r="F710" s="94">
        <v>3145</v>
      </c>
      <c r="G710" s="80" t="s">
        <v>113</v>
      </c>
      <c r="H710" s="80" t="s">
        <v>328</v>
      </c>
      <c r="I710" s="95">
        <v>44874</v>
      </c>
      <c r="J710" s="80" t="s">
        <v>214</v>
      </c>
      <c r="K710" s="96">
        <v>0.75</v>
      </c>
      <c r="L710" s="96">
        <v>0.83333333333333337</v>
      </c>
      <c r="M710" s="80">
        <v>1</v>
      </c>
      <c r="N710" s="80">
        <f t="shared" si="40"/>
        <v>0</v>
      </c>
      <c r="O710" s="97">
        <f t="shared" si="41"/>
        <v>0</v>
      </c>
      <c r="P710" s="97">
        <f t="shared" si="43"/>
        <v>0</v>
      </c>
      <c r="Q710" s="97">
        <f t="shared" si="42"/>
        <v>0</v>
      </c>
    </row>
    <row r="711" spans="5:17" x14ac:dyDescent="0.25">
      <c r="E711" s="81" t="str">
        <f xml:space="preserve"> IF( VLOOKUP( F711, 'Gepland transport - SD tabel'!$E$14:$F$9013, 2, FALSE ) = "", "OverNight (ON)", "SameDay (SD)" )</f>
        <v>OverNight (ON)</v>
      </c>
      <c r="F711" s="94">
        <v>4613</v>
      </c>
      <c r="G711" s="80" t="s">
        <v>553</v>
      </c>
      <c r="H711" s="80" t="s">
        <v>298</v>
      </c>
      <c r="I711" s="95">
        <v>44874</v>
      </c>
      <c r="J711" s="80" t="s">
        <v>214</v>
      </c>
      <c r="K711" s="96">
        <v>0.625</v>
      </c>
      <c r="L711" s="96">
        <v>0.70833333333333337</v>
      </c>
      <c r="M711" s="80">
        <v>1</v>
      </c>
      <c r="N711" s="80">
        <f t="shared" si="40"/>
        <v>0</v>
      </c>
      <c r="O711" s="97">
        <f t="shared" si="41"/>
        <v>0</v>
      </c>
      <c r="P711" s="97">
        <f t="shared" si="43"/>
        <v>0</v>
      </c>
      <c r="Q711" s="97">
        <f t="shared" si="42"/>
        <v>0</v>
      </c>
    </row>
    <row r="712" spans="5:17" x14ac:dyDescent="0.25">
      <c r="E712" s="81" t="str">
        <f xml:space="preserve"> IF( VLOOKUP( F712, 'Gepland transport - SD tabel'!$E$14:$F$9013, 2, FALSE ) = "", "OverNight (ON)", "SameDay (SD)" )</f>
        <v>OverNight (ON)</v>
      </c>
      <c r="F712" s="94">
        <v>3312</v>
      </c>
      <c r="G712" s="80" t="s">
        <v>627</v>
      </c>
      <c r="H712" s="80" t="s">
        <v>78</v>
      </c>
      <c r="I712" s="95">
        <v>44874</v>
      </c>
      <c r="J712" s="80" t="s">
        <v>214</v>
      </c>
      <c r="K712" s="96">
        <v>0.75</v>
      </c>
      <c r="L712" s="96">
        <v>0.83333333333333337</v>
      </c>
      <c r="M712" s="80">
        <v>1</v>
      </c>
      <c r="N712" s="80">
        <f t="shared" si="40"/>
        <v>0</v>
      </c>
      <c r="O712" s="97">
        <f t="shared" si="41"/>
        <v>0</v>
      </c>
      <c r="P712" s="97">
        <f t="shared" si="43"/>
        <v>0</v>
      </c>
      <c r="Q712" s="97">
        <f t="shared" si="42"/>
        <v>0</v>
      </c>
    </row>
    <row r="713" spans="5:17" x14ac:dyDescent="0.25">
      <c r="E713" s="81" t="str">
        <f xml:space="preserve"> IF( VLOOKUP( F713, 'Gepland transport - SD tabel'!$E$14:$F$9013, 2, FALSE ) = "", "OverNight (ON)", "SameDay (SD)" )</f>
        <v>OverNight (ON)</v>
      </c>
      <c r="F713" s="94">
        <v>4824</v>
      </c>
      <c r="G713" s="80" t="s">
        <v>573</v>
      </c>
      <c r="H713" s="80" t="s">
        <v>80</v>
      </c>
      <c r="I713" s="95">
        <v>44874</v>
      </c>
      <c r="J713" s="80" t="s">
        <v>214</v>
      </c>
      <c r="K713" s="96">
        <v>0.75</v>
      </c>
      <c r="L713" s="96">
        <v>0.83333333333333337</v>
      </c>
      <c r="M713" s="80">
        <v>1</v>
      </c>
      <c r="N713" s="80">
        <f t="shared" si="40"/>
        <v>0</v>
      </c>
      <c r="O713" s="97">
        <f t="shared" si="41"/>
        <v>0</v>
      </c>
      <c r="P713" s="97">
        <f t="shared" si="43"/>
        <v>0</v>
      </c>
      <c r="Q713" s="97">
        <f t="shared" si="42"/>
        <v>0</v>
      </c>
    </row>
    <row r="714" spans="5:17" x14ac:dyDescent="0.25">
      <c r="E714" s="81" t="str">
        <f xml:space="preserve"> IF( VLOOKUP( F714, 'Gepland transport - SD tabel'!$E$14:$F$9013, 2, FALSE ) = "", "OverNight (ON)", "SameDay (SD)" )</f>
        <v>OverNight (ON)</v>
      </c>
      <c r="F714" s="94">
        <v>3328</v>
      </c>
      <c r="G714" s="80" t="s">
        <v>171</v>
      </c>
      <c r="H714" s="80" t="s">
        <v>78</v>
      </c>
      <c r="I714" s="95">
        <v>44874</v>
      </c>
      <c r="J714" s="80" t="s">
        <v>214</v>
      </c>
      <c r="K714" s="96">
        <v>0.625</v>
      </c>
      <c r="L714" s="96">
        <v>0.70833333333333337</v>
      </c>
      <c r="M714" s="80">
        <v>1</v>
      </c>
      <c r="N714" s="80">
        <f t="shared" si="40"/>
        <v>0</v>
      </c>
      <c r="O714" s="97">
        <f t="shared" si="41"/>
        <v>0</v>
      </c>
      <c r="P714" s="97">
        <f t="shared" si="43"/>
        <v>0</v>
      </c>
      <c r="Q714" s="97">
        <f t="shared" si="42"/>
        <v>0</v>
      </c>
    </row>
    <row r="715" spans="5:17" x14ac:dyDescent="0.25">
      <c r="E715" s="81" t="str">
        <f xml:space="preserve"> IF( VLOOKUP( F715, 'Gepland transport - SD tabel'!$E$14:$F$9013, 2, FALSE ) = "", "OverNight (ON)", "SameDay (SD)" )</f>
        <v>OverNight (ON)</v>
      </c>
      <c r="F715" s="94">
        <v>1701</v>
      </c>
      <c r="G715" s="80" t="s">
        <v>117</v>
      </c>
      <c r="H715" s="80" t="s">
        <v>635</v>
      </c>
      <c r="I715" s="95">
        <v>44874</v>
      </c>
      <c r="J715" s="80" t="s">
        <v>214</v>
      </c>
      <c r="K715" s="96">
        <v>0.625</v>
      </c>
      <c r="L715" s="96">
        <v>0.70833333333333337</v>
      </c>
      <c r="M715" s="80">
        <v>1</v>
      </c>
      <c r="N715" s="80">
        <f t="shared" si="40"/>
        <v>0</v>
      </c>
      <c r="O715" s="97">
        <f t="shared" si="41"/>
        <v>0</v>
      </c>
      <c r="P715" s="97">
        <f t="shared" si="43"/>
        <v>0</v>
      </c>
      <c r="Q715" s="97">
        <f t="shared" si="42"/>
        <v>0</v>
      </c>
    </row>
    <row r="716" spans="5:17" x14ac:dyDescent="0.25">
      <c r="E716" s="81" t="str">
        <f xml:space="preserve"> IF( VLOOKUP( F716, 'Gepland transport - SD tabel'!$E$14:$F$9013, 2, FALSE ) = "", "OverNight (ON)", "SameDay (SD)" )</f>
        <v>OverNight (ON)</v>
      </c>
      <c r="F716" s="94">
        <v>4715</v>
      </c>
      <c r="G716" s="80" t="s">
        <v>361</v>
      </c>
      <c r="H716" s="80" t="s">
        <v>636</v>
      </c>
      <c r="I716" s="95">
        <v>44874</v>
      </c>
      <c r="J716" s="80" t="s">
        <v>214</v>
      </c>
      <c r="K716" s="96">
        <v>0.625</v>
      </c>
      <c r="L716" s="96">
        <v>0.70833333333333337</v>
      </c>
      <c r="M716" s="80">
        <v>1</v>
      </c>
      <c r="N716" s="80">
        <f t="shared" si="40"/>
        <v>0</v>
      </c>
      <c r="O716" s="97">
        <f t="shared" si="41"/>
        <v>0</v>
      </c>
      <c r="P716" s="97">
        <f t="shared" si="43"/>
        <v>0</v>
      </c>
      <c r="Q716" s="97">
        <f t="shared" si="42"/>
        <v>0</v>
      </c>
    </row>
    <row r="717" spans="5:17" x14ac:dyDescent="0.25">
      <c r="E717" s="81" t="str">
        <f xml:space="preserve"> IF( VLOOKUP( F717, 'Gepland transport - SD tabel'!$E$14:$F$9013, 2, FALSE ) = "", "OverNight (ON)", "SameDay (SD)" )</f>
        <v>OverNight (ON)</v>
      </c>
      <c r="F717" s="94">
        <v>5172</v>
      </c>
      <c r="G717" s="80" t="s">
        <v>138</v>
      </c>
      <c r="H717" s="80" t="s">
        <v>637</v>
      </c>
      <c r="I717" s="95">
        <v>44874</v>
      </c>
      <c r="J717" s="80" t="s">
        <v>214</v>
      </c>
      <c r="K717" s="96">
        <v>0.41666666666666669</v>
      </c>
      <c r="L717" s="96">
        <v>0.5</v>
      </c>
      <c r="M717" s="80">
        <v>1</v>
      </c>
      <c r="N717" s="80">
        <f t="shared" si="40"/>
        <v>0</v>
      </c>
      <c r="O717" s="97">
        <f t="shared" si="41"/>
        <v>0</v>
      </c>
      <c r="P717" s="97">
        <f t="shared" si="43"/>
        <v>0</v>
      </c>
      <c r="Q717" s="97">
        <f t="shared" si="42"/>
        <v>0</v>
      </c>
    </row>
    <row r="718" spans="5:17" x14ac:dyDescent="0.25">
      <c r="E718" s="81" t="str">
        <f xml:space="preserve"> IF( VLOOKUP( F718, 'Gepland transport - SD tabel'!$E$14:$F$9013, 2, FALSE ) = "", "OverNight (ON)", "SameDay (SD)" )</f>
        <v>OverNight (ON)</v>
      </c>
      <c r="F718" s="94">
        <v>2565</v>
      </c>
      <c r="G718" s="80" t="s">
        <v>375</v>
      </c>
      <c r="H718" s="80" t="s">
        <v>102</v>
      </c>
      <c r="I718" s="95">
        <v>44874</v>
      </c>
      <c r="J718" s="80" t="s">
        <v>214</v>
      </c>
      <c r="K718" s="96">
        <v>0.625</v>
      </c>
      <c r="L718" s="96">
        <v>0.70833333333333337</v>
      </c>
      <c r="M718" s="80">
        <v>1</v>
      </c>
      <c r="N718" s="80">
        <f t="shared" si="40"/>
        <v>0</v>
      </c>
      <c r="O718" s="97">
        <f t="shared" si="41"/>
        <v>0</v>
      </c>
      <c r="P718" s="97">
        <f t="shared" si="43"/>
        <v>0</v>
      </c>
      <c r="Q718" s="97">
        <f t="shared" si="42"/>
        <v>0</v>
      </c>
    </row>
    <row r="719" spans="5:17" x14ac:dyDescent="0.25">
      <c r="E719" s="81" t="str">
        <f xml:space="preserve"> IF( VLOOKUP( F719, 'Gepland transport - SD tabel'!$E$14:$F$9013, 2, FALSE ) = "", "OverNight (ON)", "SameDay (SD)" )</f>
        <v>OverNight (ON)</v>
      </c>
      <c r="F719" s="94">
        <v>4207</v>
      </c>
      <c r="G719" s="80" t="s">
        <v>312</v>
      </c>
      <c r="H719" s="80" t="s">
        <v>250</v>
      </c>
      <c r="I719" s="95">
        <v>44874</v>
      </c>
      <c r="J719" s="80" t="s">
        <v>214</v>
      </c>
      <c r="K719" s="96">
        <v>0.625</v>
      </c>
      <c r="L719" s="96">
        <v>0.70833333333333337</v>
      </c>
      <c r="M719" s="80">
        <v>1</v>
      </c>
      <c r="N719" s="80">
        <f t="shared" si="40"/>
        <v>0</v>
      </c>
      <c r="O719" s="97">
        <f t="shared" si="41"/>
        <v>0</v>
      </c>
      <c r="P719" s="97">
        <f t="shared" si="43"/>
        <v>0</v>
      </c>
      <c r="Q719" s="97">
        <f t="shared" si="42"/>
        <v>0</v>
      </c>
    </row>
    <row r="720" spans="5:17" x14ac:dyDescent="0.25">
      <c r="E720" s="81" t="str">
        <f xml:space="preserve"> IF( VLOOKUP( F720, 'Gepland transport - SD tabel'!$E$14:$F$9013, 2, FALSE ) = "", "OverNight (ON)", "SameDay (SD)" )</f>
        <v>OverNight (ON)</v>
      </c>
      <c r="F720" s="94">
        <v>3026</v>
      </c>
      <c r="G720" s="80" t="s">
        <v>140</v>
      </c>
      <c r="H720" s="80" t="s">
        <v>86</v>
      </c>
      <c r="I720" s="95">
        <v>44874</v>
      </c>
      <c r="J720" s="80" t="s">
        <v>214</v>
      </c>
      <c r="K720" s="96">
        <v>0.75</v>
      </c>
      <c r="L720" s="96">
        <v>0.83333333333333337</v>
      </c>
      <c r="M720" s="80">
        <v>3</v>
      </c>
      <c r="N720" s="80">
        <f t="shared" si="40"/>
        <v>2</v>
      </c>
      <c r="O720" s="97">
        <f t="shared" si="41"/>
        <v>0</v>
      </c>
      <c r="P720" s="97">
        <f t="shared" si="43"/>
        <v>0</v>
      </c>
      <c r="Q720" s="97">
        <f t="shared" si="42"/>
        <v>0</v>
      </c>
    </row>
    <row r="721" spans="5:17" x14ac:dyDescent="0.25">
      <c r="E721" s="81" t="str">
        <f xml:space="preserve"> IF( VLOOKUP( F721, 'Gepland transport - SD tabel'!$E$14:$F$9013, 2, FALSE ) = "", "OverNight (ON)", "SameDay (SD)" )</f>
        <v>OverNight (ON)</v>
      </c>
      <c r="F721" s="94">
        <v>2406</v>
      </c>
      <c r="G721" s="80" t="s">
        <v>193</v>
      </c>
      <c r="H721" s="80" t="s">
        <v>638</v>
      </c>
      <c r="I721" s="95">
        <v>44874</v>
      </c>
      <c r="J721" s="80" t="s">
        <v>214</v>
      </c>
      <c r="K721" s="96">
        <v>0.625</v>
      </c>
      <c r="L721" s="96">
        <v>0.70833333333333337</v>
      </c>
      <c r="M721" s="80">
        <v>1</v>
      </c>
      <c r="N721" s="80">
        <f t="shared" si="40"/>
        <v>0</v>
      </c>
      <c r="O721" s="97">
        <f t="shared" si="41"/>
        <v>0</v>
      </c>
      <c r="P721" s="97">
        <f t="shared" si="43"/>
        <v>0</v>
      </c>
      <c r="Q721" s="97">
        <f t="shared" si="42"/>
        <v>0</v>
      </c>
    </row>
    <row r="722" spans="5:17" x14ac:dyDescent="0.25">
      <c r="E722" s="81" t="str">
        <f xml:space="preserve"> IF( VLOOKUP( F722, 'Gepland transport - SD tabel'!$E$14:$F$9013, 2, FALSE ) = "", "OverNight (ON)", "SameDay (SD)" )</f>
        <v>OverNight (ON)</v>
      </c>
      <c r="F722" s="94">
        <v>1058</v>
      </c>
      <c r="G722" s="80" t="s">
        <v>81</v>
      </c>
      <c r="H722" s="80" t="s">
        <v>256</v>
      </c>
      <c r="I722" s="95">
        <v>44874</v>
      </c>
      <c r="J722" s="80" t="s">
        <v>214</v>
      </c>
      <c r="K722" s="96">
        <v>0.33333333333333331</v>
      </c>
      <c r="L722" s="96">
        <v>0.41666666666666663</v>
      </c>
      <c r="M722" s="80">
        <v>1</v>
      </c>
      <c r="N722" s="80">
        <f t="shared" si="40"/>
        <v>0</v>
      </c>
      <c r="O722" s="97">
        <f t="shared" si="41"/>
        <v>0</v>
      </c>
      <c r="P722" s="97">
        <f t="shared" si="43"/>
        <v>0</v>
      </c>
      <c r="Q722" s="97">
        <f t="shared" si="42"/>
        <v>0</v>
      </c>
    </row>
    <row r="723" spans="5:17" x14ac:dyDescent="0.25">
      <c r="E723" s="81" t="str">
        <f xml:space="preserve"> IF( VLOOKUP( F723, 'Gepland transport - SD tabel'!$E$14:$F$9013, 2, FALSE ) = "", "OverNight (ON)", "SameDay (SD)" )</f>
        <v>OverNight (ON)</v>
      </c>
      <c r="F723" s="94">
        <v>4613</v>
      </c>
      <c r="G723" s="80" t="s">
        <v>639</v>
      </c>
      <c r="H723" s="80" t="s">
        <v>298</v>
      </c>
      <c r="I723" s="95">
        <v>44874</v>
      </c>
      <c r="J723" s="80" t="s">
        <v>214</v>
      </c>
      <c r="K723" s="96">
        <v>0.75</v>
      </c>
      <c r="L723" s="96">
        <v>0.83333333333333337</v>
      </c>
      <c r="M723" s="80">
        <v>1</v>
      </c>
      <c r="N723" s="80">
        <f t="shared" si="40"/>
        <v>0</v>
      </c>
      <c r="O723" s="97">
        <f t="shared" si="41"/>
        <v>0</v>
      </c>
      <c r="P723" s="97">
        <f t="shared" si="43"/>
        <v>0</v>
      </c>
      <c r="Q723" s="97">
        <f t="shared" si="42"/>
        <v>0</v>
      </c>
    </row>
    <row r="724" spans="5:17" x14ac:dyDescent="0.25">
      <c r="E724" s="81" t="str">
        <f xml:space="preserve"> IF( VLOOKUP( F724, 'Gepland transport - SD tabel'!$E$14:$F$9013, 2, FALSE ) = "", "OverNight (ON)", "SameDay (SD)" )</f>
        <v>OverNight (ON)</v>
      </c>
      <c r="F724" s="94">
        <v>2553</v>
      </c>
      <c r="G724" s="80" t="s">
        <v>232</v>
      </c>
      <c r="H724" s="80" t="s">
        <v>102</v>
      </c>
      <c r="I724" s="95">
        <v>44874</v>
      </c>
      <c r="J724" s="80" t="s">
        <v>214</v>
      </c>
      <c r="K724" s="96">
        <v>0.625</v>
      </c>
      <c r="L724" s="96">
        <v>0.70833333333333337</v>
      </c>
      <c r="M724" s="80">
        <v>1</v>
      </c>
      <c r="N724" s="80">
        <f t="shared" si="40"/>
        <v>0</v>
      </c>
      <c r="O724" s="97">
        <f t="shared" si="41"/>
        <v>0</v>
      </c>
      <c r="P724" s="97">
        <f t="shared" si="43"/>
        <v>0</v>
      </c>
      <c r="Q724" s="97">
        <f t="shared" si="42"/>
        <v>0</v>
      </c>
    </row>
    <row r="725" spans="5:17" x14ac:dyDescent="0.25">
      <c r="E725" s="81" t="str">
        <f xml:space="preserve"> IF( VLOOKUP( F725, 'Gepland transport - SD tabel'!$E$14:$F$9013, 2, FALSE ) = "", "OverNight (ON)", "SameDay (SD)" )</f>
        <v>OverNight (ON)</v>
      </c>
      <c r="F725" s="94">
        <v>2983</v>
      </c>
      <c r="G725" s="80" t="s">
        <v>142</v>
      </c>
      <c r="H725" s="80" t="s">
        <v>320</v>
      </c>
      <c r="I725" s="95">
        <v>44874</v>
      </c>
      <c r="J725" s="80" t="s">
        <v>214</v>
      </c>
      <c r="K725" s="96">
        <v>0.625</v>
      </c>
      <c r="L725" s="96">
        <v>0.70833333333333337</v>
      </c>
      <c r="M725" s="80">
        <v>1</v>
      </c>
      <c r="N725" s="80">
        <f t="shared" si="40"/>
        <v>0</v>
      </c>
      <c r="O725" s="97">
        <f t="shared" si="41"/>
        <v>0</v>
      </c>
      <c r="P725" s="97">
        <f t="shared" si="43"/>
        <v>0</v>
      </c>
      <c r="Q725" s="97">
        <f t="shared" si="42"/>
        <v>0</v>
      </c>
    </row>
    <row r="726" spans="5:17" x14ac:dyDescent="0.25">
      <c r="E726" s="81" t="str">
        <f xml:space="preserve"> IF( VLOOKUP( F726, 'Gepland transport - SD tabel'!$E$14:$F$9013, 2, FALSE ) = "", "OverNight (ON)", "SameDay (SD)" )</f>
        <v>OverNight (ON)</v>
      </c>
      <c r="F726" s="94">
        <v>7134</v>
      </c>
      <c r="G726" s="80" t="s">
        <v>323</v>
      </c>
      <c r="H726" s="80" t="s">
        <v>324</v>
      </c>
      <c r="I726" s="95">
        <v>44874</v>
      </c>
      <c r="J726" s="80" t="s">
        <v>214</v>
      </c>
      <c r="K726" s="96">
        <v>0.75</v>
      </c>
      <c r="L726" s="96">
        <v>0.83333333333333337</v>
      </c>
      <c r="M726" s="80">
        <v>2</v>
      </c>
      <c r="N726" s="80">
        <f t="shared" si="40"/>
        <v>1</v>
      </c>
      <c r="O726" s="97">
        <f t="shared" si="41"/>
        <v>0</v>
      </c>
      <c r="P726" s="97">
        <f t="shared" si="43"/>
        <v>0</v>
      </c>
      <c r="Q726" s="97">
        <f t="shared" si="42"/>
        <v>0</v>
      </c>
    </row>
    <row r="727" spans="5:17" x14ac:dyDescent="0.25">
      <c r="E727" s="81" t="str">
        <f xml:space="preserve"> IF( VLOOKUP( F727, 'Gepland transport - SD tabel'!$E$14:$F$9013, 2, FALSE ) = "", "OverNight (ON)", "SameDay (SD)" )</f>
        <v>OverNight (ON)</v>
      </c>
      <c r="F727" s="94">
        <v>2566</v>
      </c>
      <c r="G727" s="80" t="s">
        <v>355</v>
      </c>
      <c r="H727" s="80" t="s">
        <v>102</v>
      </c>
      <c r="I727" s="95">
        <v>44874</v>
      </c>
      <c r="J727" s="80" t="s">
        <v>214</v>
      </c>
      <c r="K727" s="96">
        <v>0.75</v>
      </c>
      <c r="L727" s="96">
        <v>0.83333333333333337</v>
      </c>
      <c r="M727" s="80">
        <v>1</v>
      </c>
      <c r="N727" s="80">
        <f t="shared" ref="N727:N790" si="44" xml:space="preserve"> M727 - 1</f>
        <v>0</v>
      </c>
      <c r="O727" s="97">
        <f t="shared" ref="O727:O790" si="45" xml:space="preserve"> N727 * $F$16</f>
        <v>0</v>
      </c>
      <c r="P727" s="97">
        <f t="shared" si="43"/>
        <v>0</v>
      </c>
      <c r="Q727" s="97">
        <f t="shared" ref="Q727:Q790" si="46" xml:space="preserve"> O727 + P727</f>
        <v>0</v>
      </c>
    </row>
    <row r="728" spans="5:17" x14ac:dyDescent="0.25">
      <c r="E728" s="81" t="str">
        <f xml:space="preserve"> IF( VLOOKUP( F728, 'Gepland transport - SD tabel'!$E$14:$F$9013, 2, FALSE ) = "", "OverNight (ON)", "SameDay (SD)" )</f>
        <v>OverNight (ON)</v>
      </c>
      <c r="F728" s="94">
        <v>4813</v>
      </c>
      <c r="G728" s="80" t="s">
        <v>286</v>
      </c>
      <c r="H728" s="80" t="s">
        <v>80</v>
      </c>
      <c r="I728" s="95">
        <v>44874</v>
      </c>
      <c r="J728" s="80" t="s">
        <v>214</v>
      </c>
      <c r="K728" s="96">
        <v>0.625</v>
      </c>
      <c r="L728" s="96">
        <v>0.70833333333333337</v>
      </c>
      <c r="M728" s="80">
        <v>1</v>
      </c>
      <c r="N728" s="80">
        <f t="shared" si="44"/>
        <v>0</v>
      </c>
      <c r="O728" s="97">
        <f t="shared" si="45"/>
        <v>0</v>
      </c>
      <c r="P728" s="97">
        <f t="shared" ref="P728:P791" si="47" xml:space="preserve"> IF( E728 = "SameDay (SD)", $F$12, $F$14 )</f>
        <v>0</v>
      </c>
      <c r="Q728" s="97">
        <f t="shared" si="46"/>
        <v>0</v>
      </c>
    </row>
    <row r="729" spans="5:17" x14ac:dyDescent="0.25">
      <c r="E729" s="81" t="str">
        <f xml:space="preserve"> IF( VLOOKUP( F729, 'Gepland transport - SD tabel'!$E$14:$F$9013, 2, FALSE ) = "", "OverNight (ON)", "SameDay (SD)" )</f>
        <v>OverNight (ON)</v>
      </c>
      <c r="F729" s="94">
        <v>3081</v>
      </c>
      <c r="G729" s="80" t="s">
        <v>640</v>
      </c>
      <c r="H729" s="80" t="s">
        <v>86</v>
      </c>
      <c r="I729" s="95">
        <v>44874</v>
      </c>
      <c r="J729" s="80" t="s">
        <v>214</v>
      </c>
      <c r="K729" s="96">
        <v>0.75</v>
      </c>
      <c r="L729" s="96">
        <v>0.83333333333333337</v>
      </c>
      <c r="M729" s="80">
        <v>1</v>
      </c>
      <c r="N729" s="80">
        <f t="shared" si="44"/>
        <v>0</v>
      </c>
      <c r="O729" s="97">
        <f t="shared" si="45"/>
        <v>0</v>
      </c>
      <c r="P729" s="97">
        <f t="shared" si="47"/>
        <v>0</v>
      </c>
      <c r="Q729" s="97">
        <f t="shared" si="46"/>
        <v>0</v>
      </c>
    </row>
    <row r="730" spans="5:17" x14ac:dyDescent="0.25">
      <c r="E730" s="81" t="str">
        <f xml:space="preserve"> IF( VLOOKUP( F730, 'Gepland transport - SD tabel'!$E$14:$F$9013, 2, FALSE ) = "", "OverNight (ON)", "SameDay (SD)" )</f>
        <v>OverNight (ON)</v>
      </c>
      <c r="F730" s="94">
        <v>4834</v>
      </c>
      <c r="G730" s="80" t="s">
        <v>455</v>
      </c>
      <c r="H730" s="80" t="s">
        <v>80</v>
      </c>
      <c r="I730" s="95">
        <v>44875</v>
      </c>
      <c r="J730" s="80" t="s">
        <v>331</v>
      </c>
      <c r="K730" s="96">
        <v>0.33333333333333331</v>
      </c>
      <c r="L730" s="96">
        <v>0.41666666666666663</v>
      </c>
      <c r="M730" s="80">
        <v>1</v>
      </c>
      <c r="N730" s="80">
        <f t="shared" si="44"/>
        <v>0</v>
      </c>
      <c r="O730" s="97">
        <f t="shared" si="45"/>
        <v>0</v>
      </c>
      <c r="P730" s="97">
        <f t="shared" si="47"/>
        <v>0</v>
      </c>
      <c r="Q730" s="97">
        <f t="shared" si="46"/>
        <v>0</v>
      </c>
    </row>
    <row r="731" spans="5:17" x14ac:dyDescent="0.25">
      <c r="E731" s="81" t="str">
        <f xml:space="preserve"> IF( VLOOKUP( F731, 'Gepland transport - SD tabel'!$E$14:$F$9013, 2, FALSE ) = "", "OverNight (ON)", "SameDay (SD)" )</f>
        <v>OverNight (ON)</v>
      </c>
      <c r="F731" s="94">
        <v>2993</v>
      </c>
      <c r="G731" s="80" t="s">
        <v>157</v>
      </c>
      <c r="H731" s="80" t="s">
        <v>196</v>
      </c>
      <c r="I731" s="95">
        <v>44875</v>
      </c>
      <c r="J731" s="80" t="s">
        <v>331</v>
      </c>
      <c r="K731" s="96">
        <v>0.625</v>
      </c>
      <c r="L731" s="96">
        <v>0.70833333333333337</v>
      </c>
      <c r="M731" s="80">
        <v>1</v>
      </c>
      <c r="N731" s="80">
        <f t="shared" si="44"/>
        <v>0</v>
      </c>
      <c r="O731" s="97">
        <f t="shared" si="45"/>
        <v>0</v>
      </c>
      <c r="P731" s="97">
        <f t="shared" si="47"/>
        <v>0</v>
      </c>
      <c r="Q731" s="97">
        <f t="shared" si="46"/>
        <v>0</v>
      </c>
    </row>
    <row r="732" spans="5:17" x14ac:dyDescent="0.25">
      <c r="E732" s="81" t="str">
        <f xml:space="preserve"> IF( VLOOKUP( F732, 'Gepland transport - SD tabel'!$E$14:$F$9013, 2, FALSE ) = "", "OverNight (ON)", "SameDay (SD)" )</f>
        <v>OverNight (ON)</v>
      </c>
      <c r="F732" s="94">
        <v>5142</v>
      </c>
      <c r="G732" s="80" t="s">
        <v>155</v>
      </c>
      <c r="H732" s="80" t="s">
        <v>222</v>
      </c>
      <c r="I732" s="95">
        <v>44875</v>
      </c>
      <c r="J732" s="80" t="s">
        <v>331</v>
      </c>
      <c r="K732" s="96">
        <v>0.41666666666666669</v>
      </c>
      <c r="L732" s="96">
        <v>0.5</v>
      </c>
      <c r="M732" s="80">
        <v>1</v>
      </c>
      <c r="N732" s="80">
        <f t="shared" si="44"/>
        <v>0</v>
      </c>
      <c r="O732" s="97">
        <f t="shared" si="45"/>
        <v>0</v>
      </c>
      <c r="P732" s="97">
        <f t="shared" si="47"/>
        <v>0</v>
      </c>
      <c r="Q732" s="97">
        <f t="shared" si="46"/>
        <v>0</v>
      </c>
    </row>
    <row r="733" spans="5:17" x14ac:dyDescent="0.25">
      <c r="E733" s="81" t="str">
        <f xml:space="preserve"> IF( VLOOKUP( F733, 'Gepland transport - SD tabel'!$E$14:$F$9013, 2, FALSE ) = "", "OverNight (ON)", "SameDay (SD)" )</f>
        <v>OverNight (ON)</v>
      </c>
      <c r="F733" s="94">
        <v>4761</v>
      </c>
      <c r="G733" s="80" t="s">
        <v>236</v>
      </c>
      <c r="H733" s="80" t="s">
        <v>293</v>
      </c>
      <c r="I733" s="95">
        <v>44875</v>
      </c>
      <c r="J733" s="80" t="s">
        <v>331</v>
      </c>
      <c r="K733" s="96">
        <v>0.625</v>
      </c>
      <c r="L733" s="96">
        <v>0.70833333333333337</v>
      </c>
      <c r="M733" s="80">
        <v>1</v>
      </c>
      <c r="N733" s="80">
        <f t="shared" si="44"/>
        <v>0</v>
      </c>
      <c r="O733" s="97">
        <f t="shared" si="45"/>
        <v>0</v>
      </c>
      <c r="P733" s="97">
        <f t="shared" si="47"/>
        <v>0</v>
      </c>
      <c r="Q733" s="97">
        <f t="shared" si="46"/>
        <v>0</v>
      </c>
    </row>
    <row r="734" spans="5:17" x14ac:dyDescent="0.25">
      <c r="E734" s="81" t="str">
        <f xml:space="preserve"> IF( VLOOKUP( F734, 'Gepland transport - SD tabel'!$E$14:$F$9013, 2, FALSE ) = "", "OverNight (ON)", "SameDay (SD)" )</f>
        <v>OverNight (ON)</v>
      </c>
      <c r="F734" s="94">
        <v>3028</v>
      </c>
      <c r="G734" s="80" t="s">
        <v>548</v>
      </c>
      <c r="H734" s="80" t="s">
        <v>86</v>
      </c>
      <c r="I734" s="95">
        <v>44875</v>
      </c>
      <c r="J734" s="80" t="s">
        <v>331</v>
      </c>
      <c r="K734" s="96">
        <v>0.75</v>
      </c>
      <c r="L734" s="96">
        <v>0.83333333333333337</v>
      </c>
      <c r="M734" s="80">
        <v>2</v>
      </c>
      <c r="N734" s="80">
        <f t="shared" si="44"/>
        <v>1</v>
      </c>
      <c r="O734" s="97">
        <f t="shared" si="45"/>
        <v>0</v>
      </c>
      <c r="P734" s="97">
        <f t="shared" si="47"/>
        <v>0</v>
      </c>
      <c r="Q734" s="97">
        <f t="shared" si="46"/>
        <v>0</v>
      </c>
    </row>
    <row r="735" spans="5:17" x14ac:dyDescent="0.25">
      <c r="E735" s="81" t="str">
        <f xml:space="preserve"> IF( VLOOKUP( F735, 'Gepland transport - SD tabel'!$E$14:$F$9013, 2, FALSE ) = "", "OverNight (ON)", "SameDay (SD)" )</f>
        <v>OverNight (ON)</v>
      </c>
      <c r="F735" s="94">
        <v>4617</v>
      </c>
      <c r="G735" s="80" t="s">
        <v>485</v>
      </c>
      <c r="H735" s="80" t="s">
        <v>298</v>
      </c>
      <c r="I735" s="95">
        <v>44875</v>
      </c>
      <c r="J735" s="80" t="s">
        <v>331</v>
      </c>
      <c r="K735" s="96">
        <v>0.33333333333333331</v>
      </c>
      <c r="L735" s="96">
        <v>0.41666666666666663</v>
      </c>
      <c r="M735" s="80">
        <v>1</v>
      </c>
      <c r="N735" s="80">
        <f t="shared" si="44"/>
        <v>0</v>
      </c>
      <c r="O735" s="97">
        <f t="shared" si="45"/>
        <v>0</v>
      </c>
      <c r="P735" s="97">
        <f t="shared" si="47"/>
        <v>0</v>
      </c>
      <c r="Q735" s="97">
        <f t="shared" si="46"/>
        <v>0</v>
      </c>
    </row>
    <row r="736" spans="5:17" x14ac:dyDescent="0.25">
      <c r="E736" s="81" t="str">
        <f xml:space="preserve"> IF( VLOOKUP( F736, 'Gepland transport - SD tabel'!$E$14:$F$9013, 2, FALSE ) = "", "OverNight (ON)", "SameDay (SD)" )</f>
        <v>OverNight (ON)</v>
      </c>
      <c r="F736" s="94">
        <v>3225</v>
      </c>
      <c r="G736" s="80" t="s">
        <v>113</v>
      </c>
      <c r="H736" s="80" t="s">
        <v>367</v>
      </c>
      <c r="I736" s="95">
        <v>44875</v>
      </c>
      <c r="J736" s="80" t="s">
        <v>331</v>
      </c>
      <c r="K736" s="96">
        <v>0.75</v>
      </c>
      <c r="L736" s="96">
        <v>0.83333333333333337</v>
      </c>
      <c r="M736" s="80">
        <v>1</v>
      </c>
      <c r="N736" s="80">
        <f t="shared" si="44"/>
        <v>0</v>
      </c>
      <c r="O736" s="97">
        <f t="shared" si="45"/>
        <v>0</v>
      </c>
      <c r="P736" s="97">
        <f t="shared" si="47"/>
        <v>0</v>
      </c>
      <c r="Q736" s="97">
        <f t="shared" si="46"/>
        <v>0</v>
      </c>
    </row>
    <row r="737" spans="5:17" x14ac:dyDescent="0.25">
      <c r="E737" s="81" t="str">
        <f xml:space="preserve"> IF( VLOOKUP( F737, 'Gepland transport - SD tabel'!$E$14:$F$9013, 2, FALSE ) = "", "OverNight (ON)", "SameDay (SD)" )</f>
        <v>OverNight (ON)</v>
      </c>
      <c r="F737" s="94">
        <v>3075</v>
      </c>
      <c r="G737" s="80" t="s">
        <v>641</v>
      </c>
      <c r="H737" s="80" t="s">
        <v>86</v>
      </c>
      <c r="I737" s="95">
        <v>44875</v>
      </c>
      <c r="J737" s="80" t="s">
        <v>331</v>
      </c>
      <c r="K737" s="96">
        <v>0.75</v>
      </c>
      <c r="L737" s="96">
        <v>0.83333333333333337</v>
      </c>
      <c r="M737" s="80">
        <v>1</v>
      </c>
      <c r="N737" s="80">
        <f t="shared" si="44"/>
        <v>0</v>
      </c>
      <c r="O737" s="97">
        <f t="shared" si="45"/>
        <v>0</v>
      </c>
      <c r="P737" s="97">
        <f t="shared" si="47"/>
        <v>0</v>
      </c>
      <c r="Q737" s="97">
        <f t="shared" si="46"/>
        <v>0</v>
      </c>
    </row>
    <row r="738" spans="5:17" x14ac:dyDescent="0.25">
      <c r="E738" s="81" t="str">
        <f xml:space="preserve"> IF( VLOOKUP( F738, 'Gepland transport - SD tabel'!$E$14:$F$9013, 2, FALSE ) = "", "OverNight (ON)", "SameDay (SD)" )</f>
        <v>OverNight (ON)</v>
      </c>
      <c r="F738" s="94">
        <v>5051</v>
      </c>
      <c r="G738" s="80" t="s">
        <v>415</v>
      </c>
      <c r="H738" s="80" t="s">
        <v>593</v>
      </c>
      <c r="I738" s="95">
        <v>44875</v>
      </c>
      <c r="J738" s="80" t="s">
        <v>331</v>
      </c>
      <c r="K738" s="96">
        <v>0.41666666666666669</v>
      </c>
      <c r="L738" s="96">
        <v>0.5</v>
      </c>
      <c r="M738" s="80">
        <v>1</v>
      </c>
      <c r="N738" s="80">
        <f t="shared" si="44"/>
        <v>0</v>
      </c>
      <c r="O738" s="97">
        <f t="shared" si="45"/>
        <v>0</v>
      </c>
      <c r="P738" s="97">
        <f t="shared" si="47"/>
        <v>0</v>
      </c>
      <c r="Q738" s="97">
        <f t="shared" si="46"/>
        <v>0</v>
      </c>
    </row>
    <row r="739" spans="5:17" x14ac:dyDescent="0.25">
      <c r="E739" s="81" t="str">
        <f xml:space="preserve"> IF( VLOOKUP( F739, 'Gepland transport - SD tabel'!$E$14:$F$9013, 2, FALSE ) = "", "OverNight (ON)", "SameDay (SD)" )</f>
        <v>OverNight (ON)</v>
      </c>
      <c r="F739" s="94">
        <v>4205</v>
      </c>
      <c r="G739" s="80" t="s">
        <v>442</v>
      </c>
      <c r="H739" s="80" t="s">
        <v>250</v>
      </c>
      <c r="I739" s="95">
        <v>44875</v>
      </c>
      <c r="J739" s="80" t="s">
        <v>331</v>
      </c>
      <c r="K739" s="96">
        <v>0.33333333333333331</v>
      </c>
      <c r="L739" s="96">
        <v>0.41666666666666663</v>
      </c>
      <c r="M739" s="80">
        <v>1</v>
      </c>
      <c r="N739" s="80">
        <f t="shared" si="44"/>
        <v>0</v>
      </c>
      <c r="O739" s="97">
        <f t="shared" si="45"/>
        <v>0</v>
      </c>
      <c r="P739" s="97">
        <f t="shared" si="47"/>
        <v>0</v>
      </c>
      <c r="Q739" s="97">
        <f t="shared" si="46"/>
        <v>0</v>
      </c>
    </row>
    <row r="740" spans="5:17" x14ac:dyDescent="0.25">
      <c r="E740" s="81" t="str">
        <f xml:space="preserve"> IF( VLOOKUP( F740, 'Gepland transport - SD tabel'!$E$14:$F$9013, 2, FALSE ) = "", "OverNight (ON)", "SameDay (SD)" )</f>
        <v>OverNight (ON)</v>
      </c>
      <c r="F740" s="94">
        <v>2741</v>
      </c>
      <c r="G740" s="80" t="s">
        <v>361</v>
      </c>
      <c r="H740" s="80" t="s">
        <v>109</v>
      </c>
      <c r="I740" s="95">
        <v>44875</v>
      </c>
      <c r="J740" s="80" t="s">
        <v>331</v>
      </c>
      <c r="K740" s="96">
        <v>0.33333333333333331</v>
      </c>
      <c r="L740" s="96">
        <v>0.41666666666666663</v>
      </c>
      <c r="M740" s="80">
        <v>1</v>
      </c>
      <c r="N740" s="80">
        <f t="shared" si="44"/>
        <v>0</v>
      </c>
      <c r="O740" s="97">
        <f t="shared" si="45"/>
        <v>0</v>
      </c>
      <c r="P740" s="97">
        <f t="shared" si="47"/>
        <v>0</v>
      </c>
      <c r="Q740" s="97">
        <f t="shared" si="46"/>
        <v>0</v>
      </c>
    </row>
    <row r="741" spans="5:17" x14ac:dyDescent="0.25">
      <c r="E741" s="81" t="str">
        <f xml:space="preserve"> IF( VLOOKUP( F741, 'Gepland transport - SD tabel'!$E$14:$F$9013, 2, FALSE ) = "", "OverNight (ON)", "SameDay (SD)" )</f>
        <v>OverNight (ON)</v>
      </c>
      <c r="F741" s="94">
        <v>3311</v>
      </c>
      <c r="G741" s="80" t="s">
        <v>311</v>
      </c>
      <c r="H741" s="80" t="s">
        <v>78</v>
      </c>
      <c r="I741" s="95">
        <v>44875</v>
      </c>
      <c r="J741" s="80" t="s">
        <v>331</v>
      </c>
      <c r="K741" s="96">
        <v>0.33333333333333331</v>
      </c>
      <c r="L741" s="96">
        <v>0.41666666666666663</v>
      </c>
      <c r="M741" s="80">
        <v>1</v>
      </c>
      <c r="N741" s="80">
        <f t="shared" si="44"/>
        <v>0</v>
      </c>
      <c r="O741" s="97">
        <f t="shared" si="45"/>
        <v>0</v>
      </c>
      <c r="P741" s="97">
        <f t="shared" si="47"/>
        <v>0</v>
      </c>
      <c r="Q741" s="97">
        <f t="shared" si="46"/>
        <v>0</v>
      </c>
    </row>
    <row r="742" spans="5:17" x14ac:dyDescent="0.25">
      <c r="E742" s="81" t="str">
        <f xml:space="preserve"> IF( VLOOKUP( F742, 'Gepland transport - SD tabel'!$E$14:$F$9013, 2, FALSE ) = "", "OverNight (ON)", "SameDay (SD)" )</f>
        <v>OverNight (ON)</v>
      </c>
      <c r="F742" s="94">
        <v>2661</v>
      </c>
      <c r="G742" s="80" t="s">
        <v>81</v>
      </c>
      <c r="H742" s="80" t="s">
        <v>241</v>
      </c>
      <c r="I742" s="95">
        <v>44875</v>
      </c>
      <c r="J742" s="80" t="s">
        <v>331</v>
      </c>
      <c r="K742" s="96">
        <v>0.75</v>
      </c>
      <c r="L742" s="96">
        <v>0.83333333333333337</v>
      </c>
      <c r="M742" s="80">
        <v>1</v>
      </c>
      <c r="N742" s="80">
        <f t="shared" si="44"/>
        <v>0</v>
      </c>
      <c r="O742" s="97">
        <f t="shared" si="45"/>
        <v>0</v>
      </c>
      <c r="P742" s="97">
        <f t="shared" si="47"/>
        <v>0</v>
      </c>
      <c r="Q742" s="97">
        <f t="shared" si="46"/>
        <v>0</v>
      </c>
    </row>
    <row r="743" spans="5:17" x14ac:dyDescent="0.25">
      <c r="E743" s="81" t="str">
        <f xml:space="preserve"> IF( VLOOKUP( F743, 'Gepland transport - SD tabel'!$E$14:$F$9013, 2, FALSE ) = "", "OverNight (ON)", "SameDay (SD)" )</f>
        <v>OverNight (ON)</v>
      </c>
      <c r="F743" s="94">
        <v>3078</v>
      </c>
      <c r="G743" s="80" t="s">
        <v>155</v>
      </c>
      <c r="H743" s="80" t="s">
        <v>86</v>
      </c>
      <c r="I743" s="95">
        <v>44875</v>
      </c>
      <c r="J743" s="80" t="s">
        <v>331</v>
      </c>
      <c r="K743" s="96">
        <v>0.75</v>
      </c>
      <c r="L743" s="96">
        <v>0.83333333333333337</v>
      </c>
      <c r="M743" s="80">
        <v>1</v>
      </c>
      <c r="N743" s="80">
        <f t="shared" si="44"/>
        <v>0</v>
      </c>
      <c r="O743" s="97">
        <f t="shared" si="45"/>
        <v>0</v>
      </c>
      <c r="P743" s="97">
        <f t="shared" si="47"/>
        <v>0</v>
      </c>
      <c r="Q743" s="97">
        <f t="shared" si="46"/>
        <v>0</v>
      </c>
    </row>
    <row r="744" spans="5:17" x14ac:dyDescent="0.25">
      <c r="E744" s="81" t="str">
        <f xml:space="preserve"> IF( VLOOKUP( F744, 'Gepland transport - SD tabel'!$E$14:$F$9013, 2, FALSE ) = "", "OverNight (ON)", "SameDay (SD)" )</f>
        <v>OverNight (ON)</v>
      </c>
      <c r="F744" s="94">
        <v>5591</v>
      </c>
      <c r="G744" s="80" t="s">
        <v>642</v>
      </c>
      <c r="H744" s="80" t="s">
        <v>643</v>
      </c>
      <c r="I744" s="95">
        <v>44875</v>
      </c>
      <c r="J744" s="80" t="s">
        <v>331</v>
      </c>
      <c r="K744" s="96">
        <v>0.33333333333333331</v>
      </c>
      <c r="L744" s="96">
        <v>0.41666666666666663</v>
      </c>
      <c r="M744" s="80">
        <v>1</v>
      </c>
      <c r="N744" s="80">
        <f t="shared" si="44"/>
        <v>0</v>
      </c>
      <c r="O744" s="97">
        <f t="shared" si="45"/>
        <v>0</v>
      </c>
      <c r="P744" s="97">
        <f t="shared" si="47"/>
        <v>0</v>
      </c>
      <c r="Q744" s="97">
        <f t="shared" si="46"/>
        <v>0</v>
      </c>
    </row>
    <row r="745" spans="5:17" x14ac:dyDescent="0.25">
      <c r="E745" s="81" t="str">
        <f xml:space="preserve"> IF( VLOOKUP( F745, 'Gepland transport - SD tabel'!$E$14:$F$9013, 2, FALSE ) = "", "OverNight (ON)", "SameDay (SD)" )</f>
        <v>OverNight (ON)</v>
      </c>
      <c r="F745" s="94">
        <v>2678</v>
      </c>
      <c r="G745" s="80" t="s">
        <v>466</v>
      </c>
      <c r="H745" s="80" t="s">
        <v>462</v>
      </c>
      <c r="I745" s="95">
        <v>44875</v>
      </c>
      <c r="J745" s="80" t="s">
        <v>331</v>
      </c>
      <c r="K745" s="96">
        <v>0.75</v>
      </c>
      <c r="L745" s="96">
        <v>0.83333333333333337</v>
      </c>
      <c r="M745" s="80">
        <v>1</v>
      </c>
      <c r="N745" s="80">
        <f t="shared" si="44"/>
        <v>0</v>
      </c>
      <c r="O745" s="97">
        <f t="shared" si="45"/>
        <v>0</v>
      </c>
      <c r="P745" s="97">
        <f t="shared" si="47"/>
        <v>0</v>
      </c>
      <c r="Q745" s="97">
        <f t="shared" si="46"/>
        <v>0</v>
      </c>
    </row>
    <row r="746" spans="5:17" x14ac:dyDescent="0.25">
      <c r="E746" s="81" t="str">
        <f xml:space="preserve"> IF( VLOOKUP( F746, 'Gepland transport - SD tabel'!$E$14:$F$9013, 2, FALSE ) = "", "OverNight (ON)", "SameDay (SD)" )</f>
        <v>OverNight (ON)</v>
      </c>
      <c r="F746" s="94">
        <v>1112</v>
      </c>
      <c r="G746" s="80" t="s">
        <v>644</v>
      </c>
      <c r="H746" s="80" t="s">
        <v>493</v>
      </c>
      <c r="I746" s="95">
        <v>44875</v>
      </c>
      <c r="J746" s="80" t="s">
        <v>331</v>
      </c>
      <c r="K746" s="96">
        <v>0.375</v>
      </c>
      <c r="L746" s="96">
        <v>0.45833333333333331</v>
      </c>
      <c r="M746" s="80">
        <v>1</v>
      </c>
      <c r="N746" s="80">
        <f t="shared" si="44"/>
        <v>0</v>
      </c>
      <c r="O746" s="97">
        <f t="shared" si="45"/>
        <v>0</v>
      </c>
      <c r="P746" s="97">
        <f t="shared" si="47"/>
        <v>0</v>
      </c>
      <c r="Q746" s="97">
        <f t="shared" si="46"/>
        <v>0</v>
      </c>
    </row>
    <row r="747" spans="5:17" x14ac:dyDescent="0.25">
      <c r="E747" s="81" t="str">
        <f xml:space="preserve"> IF( VLOOKUP( F747, 'Gepland transport - SD tabel'!$E$14:$F$9013, 2, FALSE ) = "", "OverNight (ON)", "SameDay (SD)" )</f>
        <v>OverNight (ON)</v>
      </c>
      <c r="F747" s="94">
        <v>4334</v>
      </c>
      <c r="G747" s="80" t="s">
        <v>504</v>
      </c>
      <c r="H747" s="80" t="s">
        <v>272</v>
      </c>
      <c r="I747" s="95">
        <v>44875</v>
      </c>
      <c r="J747" s="80" t="s">
        <v>331</v>
      </c>
      <c r="K747" s="96">
        <v>0.625</v>
      </c>
      <c r="L747" s="96">
        <v>0.70833333333333337</v>
      </c>
      <c r="M747" s="80">
        <v>1</v>
      </c>
      <c r="N747" s="80">
        <f t="shared" si="44"/>
        <v>0</v>
      </c>
      <c r="O747" s="97">
        <f t="shared" si="45"/>
        <v>0</v>
      </c>
      <c r="P747" s="97">
        <f t="shared" si="47"/>
        <v>0</v>
      </c>
      <c r="Q747" s="97">
        <f t="shared" si="46"/>
        <v>0</v>
      </c>
    </row>
    <row r="748" spans="5:17" x14ac:dyDescent="0.25">
      <c r="E748" s="81" t="str">
        <f xml:space="preserve"> IF( VLOOKUP( F748, 'Gepland transport - SD tabel'!$E$14:$F$9013, 2, FALSE ) = "", "OverNight (ON)", "SameDay (SD)" )</f>
        <v>OverNight (ON)</v>
      </c>
      <c r="F748" s="94">
        <v>2264</v>
      </c>
      <c r="G748" s="80" t="s">
        <v>131</v>
      </c>
      <c r="H748" s="80" t="s">
        <v>301</v>
      </c>
      <c r="I748" s="95">
        <v>44875</v>
      </c>
      <c r="J748" s="80" t="s">
        <v>331</v>
      </c>
      <c r="K748" s="96">
        <v>0.75</v>
      </c>
      <c r="L748" s="96">
        <v>0.83333333333333337</v>
      </c>
      <c r="M748" s="80">
        <v>1</v>
      </c>
      <c r="N748" s="80">
        <f t="shared" si="44"/>
        <v>0</v>
      </c>
      <c r="O748" s="97">
        <f t="shared" si="45"/>
        <v>0</v>
      </c>
      <c r="P748" s="97">
        <f t="shared" si="47"/>
        <v>0</v>
      </c>
      <c r="Q748" s="97">
        <f t="shared" si="46"/>
        <v>0</v>
      </c>
    </row>
    <row r="749" spans="5:17" x14ac:dyDescent="0.25">
      <c r="E749" s="81" t="str">
        <f xml:space="preserve"> IF( VLOOKUP( F749, 'Gepland transport - SD tabel'!$E$14:$F$9013, 2, FALSE ) = "", "OverNight (ON)", "SameDay (SD)" )</f>
        <v>OverNight (ON)</v>
      </c>
      <c r="F749" s="94">
        <v>3541</v>
      </c>
      <c r="G749" s="80" t="s">
        <v>232</v>
      </c>
      <c r="H749" s="80" t="s">
        <v>107</v>
      </c>
      <c r="I749" s="95">
        <v>44875</v>
      </c>
      <c r="J749" s="80" t="s">
        <v>331</v>
      </c>
      <c r="K749" s="96">
        <v>0.41666666666666669</v>
      </c>
      <c r="L749" s="96">
        <v>0.5</v>
      </c>
      <c r="M749" s="80">
        <v>1</v>
      </c>
      <c r="N749" s="80">
        <f t="shared" si="44"/>
        <v>0</v>
      </c>
      <c r="O749" s="97">
        <f t="shared" si="45"/>
        <v>0</v>
      </c>
      <c r="P749" s="97">
        <f t="shared" si="47"/>
        <v>0</v>
      </c>
      <c r="Q749" s="97">
        <f t="shared" si="46"/>
        <v>0</v>
      </c>
    </row>
    <row r="750" spans="5:17" x14ac:dyDescent="0.25">
      <c r="E750" s="81" t="str">
        <f xml:space="preserve"> IF( VLOOKUP( F750, 'Gepland transport - SD tabel'!$E$14:$F$9013, 2, FALSE ) = "", "OverNight (ON)", "SameDay (SD)" )</f>
        <v>OverNight (ON)</v>
      </c>
      <c r="F750" s="94">
        <v>3247</v>
      </c>
      <c r="G750" s="80" t="s">
        <v>616</v>
      </c>
      <c r="H750" s="80" t="s">
        <v>645</v>
      </c>
      <c r="I750" s="95">
        <v>44875</v>
      </c>
      <c r="J750" s="80" t="s">
        <v>331</v>
      </c>
      <c r="K750" s="96">
        <v>0.75</v>
      </c>
      <c r="L750" s="96">
        <v>0.83333333333333337</v>
      </c>
      <c r="M750" s="80">
        <v>1</v>
      </c>
      <c r="N750" s="80">
        <f t="shared" si="44"/>
        <v>0</v>
      </c>
      <c r="O750" s="97">
        <f t="shared" si="45"/>
        <v>0</v>
      </c>
      <c r="P750" s="97">
        <f t="shared" si="47"/>
        <v>0</v>
      </c>
      <c r="Q750" s="97">
        <f t="shared" si="46"/>
        <v>0</v>
      </c>
    </row>
    <row r="751" spans="5:17" x14ac:dyDescent="0.25">
      <c r="E751" s="81" t="str">
        <f xml:space="preserve"> IF( VLOOKUP( F751, 'Gepland transport - SD tabel'!$E$14:$F$9013, 2, FALSE ) = "", "OverNight (ON)", "SameDay (SD)" )</f>
        <v>OverNight (ON)</v>
      </c>
      <c r="F751" s="94">
        <v>6071</v>
      </c>
      <c r="G751" s="80" t="s">
        <v>484</v>
      </c>
      <c r="H751" s="80" t="s">
        <v>646</v>
      </c>
      <c r="I751" s="95">
        <v>44875</v>
      </c>
      <c r="J751" s="80" t="s">
        <v>331</v>
      </c>
      <c r="K751" s="96">
        <v>0.75</v>
      </c>
      <c r="L751" s="96">
        <v>0.83333333333333337</v>
      </c>
      <c r="M751" s="80">
        <v>1</v>
      </c>
      <c r="N751" s="80">
        <f t="shared" si="44"/>
        <v>0</v>
      </c>
      <c r="O751" s="97">
        <f t="shared" si="45"/>
        <v>0</v>
      </c>
      <c r="P751" s="97">
        <f t="shared" si="47"/>
        <v>0</v>
      </c>
      <c r="Q751" s="97">
        <f t="shared" si="46"/>
        <v>0</v>
      </c>
    </row>
    <row r="752" spans="5:17" x14ac:dyDescent="0.25">
      <c r="E752" s="81" t="str">
        <f xml:space="preserve"> IF( VLOOKUP( F752, 'Gepland transport - SD tabel'!$E$14:$F$9013, 2, FALSE ) = "", "OverNight (ON)", "SameDay (SD)" )</f>
        <v>OverNight (ON)</v>
      </c>
      <c r="F752" s="94">
        <v>3031</v>
      </c>
      <c r="G752" s="80" t="s">
        <v>490</v>
      </c>
      <c r="H752" s="80" t="s">
        <v>86</v>
      </c>
      <c r="I752" s="95">
        <v>44875</v>
      </c>
      <c r="J752" s="80" t="s">
        <v>331</v>
      </c>
      <c r="K752" s="96">
        <v>0.75</v>
      </c>
      <c r="L752" s="96">
        <v>0.83333333333333337</v>
      </c>
      <c r="M752" s="80">
        <v>1</v>
      </c>
      <c r="N752" s="80">
        <f t="shared" si="44"/>
        <v>0</v>
      </c>
      <c r="O752" s="97">
        <f t="shared" si="45"/>
        <v>0</v>
      </c>
      <c r="P752" s="97">
        <f t="shared" si="47"/>
        <v>0</v>
      </c>
      <c r="Q752" s="97">
        <f t="shared" si="46"/>
        <v>0</v>
      </c>
    </row>
    <row r="753" spans="5:17" x14ac:dyDescent="0.25">
      <c r="E753" s="81" t="str">
        <f xml:space="preserve"> IF( VLOOKUP( F753, 'Gepland transport - SD tabel'!$E$14:$F$9013, 2, FALSE ) = "", "OverNight (ON)", "SameDay (SD)" )</f>
        <v>OverNight (ON)</v>
      </c>
      <c r="F753" s="94">
        <v>4462</v>
      </c>
      <c r="G753" s="80" t="s">
        <v>135</v>
      </c>
      <c r="H753" s="80" t="s">
        <v>129</v>
      </c>
      <c r="I753" s="95">
        <v>44875</v>
      </c>
      <c r="J753" s="80" t="s">
        <v>331</v>
      </c>
      <c r="K753" s="96">
        <v>0.41666666666666669</v>
      </c>
      <c r="L753" s="96">
        <v>0.5</v>
      </c>
      <c r="M753" s="80">
        <v>2</v>
      </c>
      <c r="N753" s="80">
        <f t="shared" si="44"/>
        <v>1</v>
      </c>
      <c r="O753" s="97">
        <f t="shared" si="45"/>
        <v>0</v>
      </c>
      <c r="P753" s="97">
        <f t="shared" si="47"/>
        <v>0</v>
      </c>
      <c r="Q753" s="97">
        <f t="shared" si="46"/>
        <v>0</v>
      </c>
    </row>
    <row r="754" spans="5:17" x14ac:dyDescent="0.25">
      <c r="E754" s="81" t="str">
        <f xml:space="preserve"> IF( VLOOKUP( F754, 'Gepland transport - SD tabel'!$E$14:$F$9013, 2, FALSE ) = "", "OverNight (ON)", "SameDay (SD)" )</f>
        <v>OverNight (ON)</v>
      </c>
      <c r="F754" s="94">
        <v>4361</v>
      </c>
      <c r="G754" s="80" t="s">
        <v>144</v>
      </c>
      <c r="H754" s="80" t="s">
        <v>647</v>
      </c>
      <c r="I754" s="95">
        <v>44875</v>
      </c>
      <c r="J754" s="80" t="s">
        <v>331</v>
      </c>
      <c r="K754" s="96">
        <v>0.75</v>
      </c>
      <c r="L754" s="96">
        <v>0.83333333333333337</v>
      </c>
      <c r="M754" s="80">
        <v>1</v>
      </c>
      <c r="N754" s="80">
        <f t="shared" si="44"/>
        <v>0</v>
      </c>
      <c r="O754" s="97">
        <f t="shared" si="45"/>
        <v>0</v>
      </c>
      <c r="P754" s="97">
        <f t="shared" si="47"/>
        <v>0</v>
      </c>
      <c r="Q754" s="97">
        <f t="shared" si="46"/>
        <v>0</v>
      </c>
    </row>
    <row r="755" spans="5:17" x14ac:dyDescent="0.25">
      <c r="E755" s="81" t="str">
        <f xml:space="preserve"> IF( VLOOKUP( F755, 'Gepland transport - SD tabel'!$E$14:$F$9013, 2, FALSE ) = "", "OverNight (ON)", "SameDay (SD)" )</f>
        <v>OverNight (ON)</v>
      </c>
      <c r="F755" s="94">
        <v>6922</v>
      </c>
      <c r="G755" s="80" t="s">
        <v>603</v>
      </c>
      <c r="H755" s="80" t="s">
        <v>648</v>
      </c>
      <c r="I755" s="95">
        <v>44875</v>
      </c>
      <c r="J755" s="80" t="s">
        <v>331</v>
      </c>
      <c r="K755" s="96">
        <v>0.75</v>
      </c>
      <c r="L755" s="96">
        <v>0.83333333333333337</v>
      </c>
      <c r="M755" s="80">
        <v>1</v>
      </c>
      <c r="N755" s="80">
        <f t="shared" si="44"/>
        <v>0</v>
      </c>
      <c r="O755" s="97">
        <f t="shared" si="45"/>
        <v>0</v>
      </c>
      <c r="P755" s="97">
        <f t="shared" si="47"/>
        <v>0</v>
      </c>
      <c r="Q755" s="97">
        <f t="shared" si="46"/>
        <v>0</v>
      </c>
    </row>
    <row r="756" spans="5:17" x14ac:dyDescent="0.25">
      <c r="E756" s="81" t="str">
        <f xml:space="preserve"> IF( VLOOKUP( F756, 'Gepland transport - SD tabel'!$E$14:$F$9013, 2, FALSE ) = "", "OverNight (ON)", "SameDay (SD)" )</f>
        <v>OverNight (ON)</v>
      </c>
      <c r="F756" s="94">
        <v>7553</v>
      </c>
      <c r="G756" s="80" t="s">
        <v>338</v>
      </c>
      <c r="H756" s="80" t="s">
        <v>649</v>
      </c>
      <c r="I756" s="95">
        <v>44875</v>
      </c>
      <c r="J756" s="80" t="s">
        <v>331</v>
      </c>
      <c r="K756" s="96">
        <v>0.75</v>
      </c>
      <c r="L756" s="96">
        <v>0.83333333333333337</v>
      </c>
      <c r="M756" s="80">
        <v>1</v>
      </c>
      <c r="N756" s="80">
        <f t="shared" si="44"/>
        <v>0</v>
      </c>
      <c r="O756" s="97">
        <f t="shared" si="45"/>
        <v>0</v>
      </c>
      <c r="P756" s="97">
        <f t="shared" si="47"/>
        <v>0</v>
      </c>
      <c r="Q756" s="97">
        <f t="shared" si="46"/>
        <v>0</v>
      </c>
    </row>
    <row r="757" spans="5:17" x14ac:dyDescent="0.25">
      <c r="E757" s="81" t="str">
        <f xml:space="preserve"> IF( VLOOKUP( F757, 'Gepland transport - SD tabel'!$E$14:$F$9013, 2, FALSE ) = "", "OverNight (ON)", "SameDay (SD)" )</f>
        <v>OverNight (ON)</v>
      </c>
      <c r="F757" s="94">
        <v>4758</v>
      </c>
      <c r="G757" s="80" t="s">
        <v>528</v>
      </c>
      <c r="H757" s="80" t="s">
        <v>166</v>
      </c>
      <c r="I757" s="95">
        <v>44875</v>
      </c>
      <c r="J757" s="80" t="s">
        <v>331</v>
      </c>
      <c r="K757" s="96">
        <v>0.75</v>
      </c>
      <c r="L757" s="96">
        <v>0.83333333333333337</v>
      </c>
      <c r="M757" s="80">
        <v>1</v>
      </c>
      <c r="N757" s="80">
        <f t="shared" si="44"/>
        <v>0</v>
      </c>
      <c r="O757" s="97">
        <f t="shared" si="45"/>
        <v>0</v>
      </c>
      <c r="P757" s="97">
        <f t="shared" si="47"/>
        <v>0</v>
      </c>
      <c r="Q757" s="97">
        <f t="shared" si="46"/>
        <v>0</v>
      </c>
    </row>
    <row r="758" spans="5:17" x14ac:dyDescent="0.25">
      <c r="E758" s="81" t="str">
        <f xml:space="preserve"> IF( VLOOKUP( F758, 'Gepland transport - SD tabel'!$E$14:$F$9013, 2, FALSE ) = "", "OverNight (ON)", "SameDay (SD)" )</f>
        <v>OverNight (ON)</v>
      </c>
      <c r="F758" s="94">
        <v>2804</v>
      </c>
      <c r="G758" s="80" t="s">
        <v>178</v>
      </c>
      <c r="H758" s="80" t="s">
        <v>177</v>
      </c>
      <c r="I758" s="95">
        <v>44875</v>
      </c>
      <c r="J758" s="80" t="s">
        <v>331</v>
      </c>
      <c r="K758" s="96">
        <v>0.75</v>
      </c>
      <c r="L758" s="96">
        <v>0.83333333333333337</v>
      </c>
      <c r="M758" s="80">
        <v>1</v>
      </c>
      <c r="N758" s="80">
        <f t="shared" si="44"/>
        <v>0</v>
      </c>
      <c r="O758" s="97">
        <f t="shared" si="45"/>
        <v>0</v>
      </c>
      <c r="P758" s="97">
        <f t="shared" si="47"/>
        <v>0</v>
      </c>
      <c r="Q758" s="97">
        <f t="shared" si="46"/>
        <v>0</v>
      </c>
    </row>
    <row r="759" spans="5:17" x14ac:dyDescent="0.25">
      <c r="E759" s="81" t="str">
        <f xml:space="preserve"> IF( VLOOKUP( F759, 'Gepland transport - SD tabel'!$E$14:$F$9013, 2, FALSE ) = "", "OverNight (ON)", "SameDay (SD)" )</f>
        <v>OverNight (ON)</v>
      </c>
      <c r="F759" s="94">
        <v>3314</v>
      </c>
      <c r="G759" s="80" t="s">
        <v>650</v>
      </c>
      <c r="H759" s="80" t="s">
        <v>78</v>
      </c>
      <c r="I759" s="95">
        <v>44875</v>
      </c>
      <c r="J759" s="80" t="s">
        <v>331</v>
      </c>
      <c r="K759" s="96">
        <v>0.75</v>
      </c>
      <c r="L759" s="96">
        <v>0.83333333333333337</v>
      </c>
      <c r="M759" s="80">
        <v>3</v>
      </c>
      <c r="N759" s="80">
        <f t="shared" si="44"/>
        <v>2</v>
      </c>
      <c r="O759" s="97">
        <f t="shared" si="45"/>
        <v>0</v>
      </c>
      <c r="P759" s="97">
        <f t="shared" si="47"/>
        <v>0</v>
      </c>
      <c r="Q759" s="97">
        <f t="shared" si="46"/>
        <v>0</v>
      </c>
    </row>
    <row r="760" spans="5:17" x14ac:dyDescent="0.25">
      <c r="E760" s="81" t="str">
        <f xml:space="preserve"> IF( VLOOKUP( F760, 'Gepland transport - SD tabel'!$E$14:$F$9013, 2, FALSE ) = "", "OverNight (ON)", "SameDay (SD)" )</f>
        <v>OverNight (ON)</v>
      </c>
      <c r="F760" s="94">
        <v>3252</v>
      </c>
      <c r="G760" s="80" t="s">
        <v>461</v>
      </c>
      <c r="H760" s="80" t="s">
        <v>651</v>
      </c>
      <c r="I760" s="95">
        <v>44875</v>
      </c>
      <c r="J760" s="80" t="s">
        <v>331</v>
      </c>
      <c r="K760" s="96">
        <v>0.33333333333333331</v>
      </c>
      <c r="L760" s="96">
        <v>0.41666666666666663</v>
      </c>
      <c r="M760" s="80">
        <v>1</v>
      </c>
      <c r="N760" s="80">
        <f t="shared" si="44"/>
        <v>0</v>
      </c>
      <c r="O760" s="97">
        <f t="shared" si="45"/>
        <v>0</v>
      </c>
      <c r="P760" s="97">
        <f t="shared" si="47"/>
        <v>0</v>
      </c>
      <c r="Q760" s="97">
        <f t="shared" si="46"/>
        <v>0</v>
      </c>
    </row>
    <row r="761" spans="5:17" x14ac:dyDescent="0.25">
      <c r="E761" s="81" t="str">
        <f xml:space="preserve"> IF( VLOOKUP( F761, 'Gepland transport - SD tabel'!$E$14:$F$9013, 2, FALSE ) = "", "OverNight (ON)", "SameDay (SD)" )</f>
        <v>OverNight (ON)</v>
      </c>
      <c r="F761" s="94">
        <v>3084</v>
      </c>
      <c r="G761" s="80" t="s">
        <v>346</v>
      </c>
      <c r="H761" s="80" t="s">
        <v>86</v>
      </c>
      <c r="I761" s="95">
        <v>44875</v>
      </c>
      <c r="J761" s="80" t="s">
        <v>331</v>
      </c>
      <c r="K761" s="96">
        <v>0.625</v>
      </c>
      <c r="L761" s="96">
        <v>0.70833333333333337</v>
      </c>
      <c r="M761" s="80">
        <v>1</v>
      </c>
      <c r="N761" s="80">
        <f t="shared" si="44"/>
        <v>0</v>
      </c>
      <c r="O761" s="97">
        <f t="shared" si="45"/>
        <v>0</v>
      </c>
      <c r="P761" s="97">
        <f t="shared" si="47"/>
        <v>0</v>
      </c>
      <c r="Q761" s="97">
        <f t="shared" si="46"/>
        <v>0</v>
      </c>
    </row>
    <row r="762" spans="5:17" x14ac:dyDescent="0.25">
      <c r="E762" s="81" t="str">
        <f xml:space="preserve"> IF( VLOOKUP( F762, 'Gepland transport - SD tabel'!$E$14:$F$9013, 2, FALSE ) = "", "OverNight (ON)", "SameDay (SD)" )</f>
        <v>OverNight (ON)</v>
      </c>
      <c r="F762" s="94">
        <v>3224</v>
      </c>
      <c r="G762" s="80" t="s">
        <v>366</v>
      </c>
      <c r="H762" s="80" t="s">
        <v>367</v>
      </c>
      <c r="I762" s="95">
        <v>44875</v>
      </c>
      <c r="J762" s="80" t="s">
        <v>331</v>
      </c>
      <c r="K762" s="96">
        <v>0.41666666666666669</v>
      </c>
      <c r="L762" s="96">
        <v>0.5</v>
      </c>
      <c r="M762" s="80">
        <v>1</v>
      </c>
      <c r="N762" s="80">
        <f t="shared" si="44"/>
        <v>0</v>
      </c>
      <c r="O762" s="97">
        <f t="shared" si="45"/>
        <v>0</v>
      </c>
      <c r="P762" s="97">
        <f t="shared" si="47"/>
        <v>0</v>
      </c>
      <c r="Q762" s="97">
        <f t="shared" si="46"/>
        <v>0</v>
      </c>
    </row>
    <row r="763" spans="5:17" x14ac:dyDescent="0.25">
      <c r="E763" s="81" t="str">
        <f xml:space="preserve"> IF( VLOOKUP( F763, 'Gepland transport - SD tabel'!$E$14:$F$9013, 2, FALSE ) = "", "OverNight (ON)", "SameDay (SD)" )</f>
        <v>OverNight (ON)</v>
      </c>
      <c r="F763" s="94">
        <v>3032</v>
      </c>
      <c r="G763" s="80" t="s">
        <v>278</v>
      </c>
      <c r="H763" s="80" t="s">
        <v>86</v>
      </c>
      <c r="I763" s="95">
        <v>44875</v>
      </c>
      <c r="J763" s="80" t="s">
        <v>331</v>
      </c>
      <c r="K763" s="96">
        <v>0.625</v>
      </c>
      <c r="L763" s="96">
        <v>0.70833333333333337</v>
      </c>
      <c r="M763" s="80">
        <v>1</v>
      </c>
      <c r="N763" s="80">
        <f t="shared" si="44"/>
        <v>0</v>
      </c>
      <c r="O763" s="97">
        <f t="shared" si="45"/>
        <v>0</v>
      </c>
      <c r="P763" s="97">
        <f t="shared" si="47"/>
        <v>0</v>
      </c>
      <c r="Q763" s="97">
        <f t="shared" si="46"/>
        <v>0</v>
      </c>
    </row>
    <row r="764" spans="5:17" x14ac:dyDescent="0.25">
      <c r="E764" s="81" t="str">
        <f xml:space="preserve"> IF( VLOOKUP( F764, 'Gepland transport - SD tabel'!$E$14:$F$9013, 2, FALSE ) = "", "OverNight (ON)", "SameDay (SD)" )</f>
        <v>OverNight (ON)</v>
      </c>
      <c r="F764" s="94">
        <v>4758</v>
      </c>
      <c r="G764" s="80" t="s">
        <v>652</v>
      </c>
      <c r="H764" s="80" t="s">
        <v>166</v>
      </c>
      <c r="I764" s="95">
        <v>44875</v>
      </c>
      <c r="J764" s="80" t="s">
        <v>331</v>
      </c>
      <c r="K764" s="96">
        <v>0.625</v>
      </c>
      <c r="L764" s="96">
        <v>0.70833333333333337</v>
      </c>
      <c r="M764" s="80">
        <v>1</v>
      </c>
      <c r="N764" s="80">
        <f t="shared" si="44"/>
        <v>0</v>
      </c>
      <c r="O764" s="97">
        <f t="shared" si="45"/>
        <v>0</v>
      </c>
      <c r="P764" s="97">
        <f t="shared" si="47"/>
        <v>0</v>
      </c>
      <c r="Q764" s="97">
        <f t="shared" si="46"/>
        <v>0</v>
      </c>
    </row>
    <row r="765" spans="5:17" x14ac:dyDescent="0.25">
      <c r="E765" s="81" t="str">
        <f xml:space="preserve"> IF( VLOOKUP( F765, 'Gepland transport - SD tabel'!$E$14:$F$9013, 2, FALSE ) = "", "OverNight (ON)", "SameDay (SD)" )</f>
        <v>OverNight (ON)</v>
      </c>
      <c r="F765" s="94">
        <v>3191</v>
      </c>
      <c r="G765" s="80" t="s">
        <v>653</v>
      </c>
      <c r="H765" s="80" t="s">
        <v>86</v>
      </c>
      <c r="I765" s="95">
        <v>44875</v>
      </c>
      <c r="J765" s="80" t="s">
        <v>331</v>
      </c>
      <c r="K765" s="96">
        <v>0.75</v>
      </c>
      <c r="L765" s="96">
        <v>0.83333333333333337</v>
      </c>
      <c r="M765" s="80">
        <v>1</v>
      </c>
      <c r="N765" s="80">
        <f t="shared" si="44"/>
        <v>0</v>
      </c>
      <c r="O765" s="97">
        <f t="shared" si="45"/>
        <v>0</v>
      </c>
      <c r="P765" s="97">
        <f t="shared" si="47"/>
        <v>0</v>
      </c>
      <c r="Q765" s="97">
        <f t="shared" si="46"/>
        <v>0</v>
      </c>
    </row>
    <row r="766" spans="5:17" x14ac:dyDescent="0.25">
      <c r="E766" s="81" t="str">
        <f xml:space="preserve"> IF( VLOOKUP( F766, 'Gepland transport - SD tabel'!$E$14:$F$9013, 2, FALSE ) = "", "OverNight (ON)", "SameDay (SD)" )</f>
        <v>OverNight (ON)</v>
      </c>
      <c r="F766" s="94">
        <v>3233</v>
      </c>
      <c r="G766" s="80" t="s">
        <v>654</v>
      </c>
      <c r="H766" s="80" t="s">
        <v>337</v>
      </c>
      <c r="I766" s="95">
        <v>44875</v>
      </c>
      <c r="J766" s="80" t="s">
        <v>331</v>
      </c>
      <c r="K766" s="96">
        <v>0.75</v>
      </c>
      <c r="L766" s="96">
        <v>0.83333333333333337</v>
      </c>
      <c r="M766" s="80">
        <v>1</v>
      </c>
      <c r="N766" s="80">
        <f t="shared" si="44"/>
        <v>0</v>
      </c>
      <c r="O766" s="97">
        <f t="shared" si="45"/>
        <v>0</v>
      </c>
      <c r="P766" s="97">
        <f t="shared" si="47"/>
        <v>0</v>
      </c>
      <c r="Q766" s="97">
        <f t="shared" si="46"/>
        <v>0</v>
      </c>
    </row>
    <row r="767" spans="5:17" x14ac:dyDescent="0.25">
      <c r="E767" s="81" t="str">
        <f xml:space="preserve"> IF( VLOOKUP( F767, 'Gepland transport - SD tabel'!$E$14:$F$9013, 2, FALSE ) = "", "OverNight (ON)", "SameDay (SD)" )</f>
        <v>OverNight (ON)</v>
      </c>
      <c r="F767" s="94">
        <v>4461</v>
      </c>
      <c r="G767" s="80" t="s">
        <v>157</v>
      </c>
      <c r="H767" s="80" t="s">
        <v>129</v>
      </c>
      <c r="I767" s="95">
        <v>44875</v>
      </c>
      <c r="J767" s="80" t="s">
        <v>331</v>
      </c>
      <c r="K767" s="96">
        <v>0.75</v>
      </c>
      <c r="L767" s="96">
        <v>0.83333333333333337</v>
      </c>
      <c r="M767" s="80">
        <v>1</v>
      </c>
      <c r="N767" s="80">
        <f t="shared" si="44"/>
        <v>0</v>
      </c>
      <c r="O767" s="97">
        <f t="shared" si="45"/>
        <v>0</v>
      </c>
      <c r="P767" s="97">
        <f t="shared" si="47"/>
        <v>0</v>
      </c>
      <c r="Q767" s="97">
        <f t="shared" si="46"/>
        <v>0</v>
      </c>
    </row>
    <row r="768" spans="5:17" x14ac:dyDescent="0.25">
      <c r="E768" s="81" t="str">
        <f xml:space="preserve"> IF( VLOOKUP( F768, 'Gepland transport - SD tabel'!$E$14:$F$9013, 2, FALSE ) = "", "OverNight (ON)", "SameDay (SD)" )</f>
        <v>OverNight (ON)</v>
      </c>
      <c r="F768" s="94">
        <v>5688</v>
      </c>
      <c r="G768" s="80" t="s">
        <v>373</v>
      </c>
      <c r="H768" s="80" t="s">
        <v>655</v>
      </c>
      <c r="I768" s="95">
        <v>44875</v>
      </c>
      <c r="J768" s="80" t="s">
        <v>331</v>
      </c>
      <c r="K768" s="96">
        <v>0.75</v>
      </c>
      <c r="L768" s="96">
        <v>0.83333333333333337</v>
      </c>
      <c r="M768" s="80">
        <v>1</v>
      </c>
      <c r="N768" s="80">
        <f t="shared" si="44"/>
        <v>0</v>
      </c>
      <c r="O768" s="97">
        <f t="shared" si="45"/>
        <v>0</v>
      </c>
      <c r="P768" s="97">
        <f t="shared" si="47"/>
        <v>0</v>
      </c>
      <c r="Q768" s="97">
        <f t="shared" si="46"/>
        <v>0</v>
      </c>
    </row>
    <row r="769" spans="5:17" x14ac:dyDescent="0.25">
      <c r="E769" s="81" t="str">
        <f xml:space="preserve"> IF( VLOOKUP( F769, 'Gepland transport - SD tabel'!$E$14:$F$9013, 2, FALSE ) = "", "OverNight (ON)", "SameDay (SD)" )</f>
        <v>OverNight (ON)</v>
      </c>
      <c r="F769" s="94">
        <v>9056</v>
      </c>
      <c r="G769" s="80" t="s">
        <v>90</v>
      </c>
      <c r="H769" s="80" t="s">
        <v>656</v>
      </c>
      <c r="I769" s="95">
        <v>44875</v>
      </c>
      <c r="J769" s="80" t="s">
        <v>331</v>
      </c>
      <c r="K769" s="96">
        <v>0.41666666666666669</v>
      </c>
      <c r="L769" s="96">
        <v>0.5</v>
      </c>
      <c r="M769" s="80">
        <v>1</v>
      </c>
      <c r="N769" s="80">
        <f t="shared" si="44"/>
        <v>0</v>
      </c>
      <c r="O769" s="97">
        <f t="shared" si="45"/>
        <v>0</v>
      </c>
      <c r="P769" s="97">
        <f t="shared" si="47"/>
        <v>0</v>
      </c>
      <c r="Q769" s="97">
        <f t="shared" si="46"/>
        <v>0</v>
      </c>
    </row>
    <row r="770" spans="5:17" x14ac:dyDescent="0.25">
      <c r="E770" s="81" t="str">
        <f xml:space="preserve"> IF( VLOOKUP( F770, 'Gepland transport - SD tabel'!$E$14:$F$9013, 2, FALSE ) = "", "OverNight (ON)", "SameDay (SD)" )</f>
        <v>OverNight (ON)</v>
      </c>
      <c r="F770" s="94">
        <v>3313</v>
      </c>
      <c r="G770" s="80" t="s">
        <v>398</v>
      </c>
      <c r="H770" s="80" t="s">
        <v>78</v>
      </c>
      <c r="I770" s="95">
        <v>44875</v>
      </c>
      <c r="J770" s="80" t="s">
        <v>331</v>
      </c>
      <c r="K770" s="96">
        <v>0.75</v>
      </c>
      <c r="L770" s="96">
        <v>0.83333333333333337</v>
      </c>
      <c r="M770" s="80">
        <v>1</v>
      </c>
      <c r="N770" s="80">
        <f t="shared" si="44"/>
        <v>0</v>
      </c>
      <c r="O770" s="97">
        <f t="shared" si="45"/>
        <v>0</v>
      </c>
      <c r="P770" s="97">
        <f t="shared" si="47"/>
        <v>0</v>
      </c>
      <c r="Q770" s="97">
        <f t="shared" si="46"/>
        <v>0</v>
      </c>
    </row>
    <row r="771" spans="5:17" x14ac:dyDescent="0.25">
      <c r="E771" s="81" t="str">
        <f xml:space="preserve"> IF( VLOOKUP( F771, 'Gepland transport - SD tabel'!$E$14:$F$9013, 2, FALSE ) = "", "OverNight (ON)", "SameDay (SD)" )</f>
        <v>OverNight (ON)</v>
      </c>
      <c r="F771" s="94">
        <v>3072</v>
      </c>
      <c r="G771" s="80" t="s">
        <v>397</v>
      </c>
      <c r="H771" s="80" t="s">
        <v>86</v>
      </c>
      <c r="I771" s="95">
        <v>44875</v>
      </c>
      <c r="J771" s="80" t="s">
        <v>331</v>
      </c>
      <c r="K771" s="96">
        <v>0.75</v>
      </c>
      <c r="L771" s="96">
        <v>0.83333333333333337</v>
      </c>
      <c r="M771" s="80">
        <v>1</v>
      </c>
      <c r="N771" s="80">
        <f t="shared" si="44"/>
        <v>0</v>
      </c>
      <c r="O771" s="97">
        <f t="shared" si="45"/>
        <v>0</v>
      </c>
      <c r="P771" s="97">
        <f t="shared" si="47"/>
        <v>0</v>
      </c>
      <c r="Q771" s="97">
        <f t="shared" si="46"/>
        <v>0</v>
      </c>
    </row>
    <row r="772" spans="5:17" x14ac:dyDescent="0.25">
      <c r="E772" s="81" t="str">
        <f xml:space="preserve"> IF( VLOOKUP( F772, 'Gepland transport - SD tabel'!$E$14:$F$9013, 2, FALSE ) = "", "OverNight (ON)", "SameDay (SD)" )</f>
        <v>OverNight (ON)</v>
      </c>
      <c r="F772" s="94">
        <v>2742</v>
      </c>
      <c r="G772" s="80" t="s">
        <v>657</v>
      </c>
      <c r="H772" s="80" t="s">
        <v>109</v>
      </c>
      <c r="I772" s="95">
        <v>44875</v>
      </c>
      <c r="J772" s="80" t="s">
        <v>331</v>
      </c>
      <c r="K772" s="96">
        <v>0.75</v>
      </c>
      <c r="L772" s="96">
        <v>0.83333333333333337</v>
      </c>
      <c r="M772" s="80">
        <v>1</v>
      </c>
      <c r="N772" s="80">
        <f t="shared" si="44"/>
        <v>0</v>
      </c>
      <c r="O772" s="97">
        <f t="shared" si="45"/>
        <v>0</v>
      </c>
      <c r="P772" s="97">
        <f t="shared" si="47"/>
        <v>0</v>
      </c>
      <c r="Q772" s="97">
        <f t="shared" si="46"/>
        <v>0</v>
      </c>
    </row>
    <row r="773" spans="5:17" x14ac:dyDescent="0.25">
      <c r="E773" s="81" t="str">
        <f xml:space="preserve"> IF( VLOOKUP( F773, 'Gepland transport - SD tabel'!$E$14:$F$9013, 2, FALSE ) = "", "OverNight (ON)", "SameDay (SD)" )</f>
        <v>OverNight (ON)</v>
      </c>
      <c r="F773" s="94">
        <v>3328</v>
      </c>
      <c r="G773" s="80" t="s">
        <v>564</v>
      </c>
      <c r="H773" s="80" t="s">
        <v>78</v>
      </c>
      <c r="I773" s="95">
        <v>44875</v>
      </c>
      <c r="J773" s="80" t="s">
        <v>331</v>
      </c>
      <c r="K773" s="96">
        <v>0.75</v>
      </c>
      <c r="L773" s="96">
        <v>0.83333333333333337</v>
      </c>
      <c r="M773" s="80">
        <v>1</v>
      </c>
      <c r="N773" s="80">
        <f t="shared" si="44"/>
        <v>0</v>
      </c>
      <c r="O773" s="97">
        <f t="shared" si="45"/>
        <v>0</v>
      </c>
      <c r="P773" s="97">
        <f t="shared" si="47"/>
        <v>0</v>
      </c>
      <c r="Q773" s="97">
        <f t="shared" si="46"/>
        <v>0</v>
      </c>
    </row>
    <row r="774" spans="5:17" x14ac:dyDescent="0.25">
      <c r="E774" s="81" t="str">
        <f xml:space="preserve"> IF( VLOOKUP( F774, 'Gepland transport - SD tabel'!$E$14:$F$9013, 2, FALSE ) = "", "OverNight (ON)", "SameDay (SD)" )</f>
        <v>OverNight (ON)</v>
      </c>
      <c r="F774" s="94">
        <v>5122</v>
      </c>
      <c r="G774" s="80" t="s">
        <v>485</v>
      </c>
      <c r="H774" s="80" t="s">
        <v>444</v>
      </c>
      <c r="I774" s="95">
        <v>44875</v>
      </c>
      <c r="J774" s="80" t="s">
        <v>331</v>
      </c>
      <c r="K774" s="96">
        <v>0.625</v>
      </c>
      <c r="L774" s="96">
        <v>0.70833333333333337</v>
      </c>
      <c r="M774" s="80">
        <v>1</v>
      </c>
      <c r="N774" s="80">
        <f t="shared" si="44"/>
        <v>0</v>
      </c>
      <c r="O774" s="97">
        <f t="shared" si="45"/>
        <v>0</v>
      </c>
      <c r="P774" s="97">
        <f t="shared" si="47"/>
        <v>0</v>
      </c>
      <c r="Q774" s="97">
        <f t="shared" si="46"/>
        <v>0</v>
      </c>
    </row>
    <row r="775" spans="5:17" x14ac:dyDescent="0.25">
      <c r="E775" s="81" t="str">
        <f xml:space="preserve"> IF( VLOOKUP( F775, 'Gepland transport - SD tabel'!$E$14:$F$9013, 2, FALSE ) = "", "OverNight (ON)", "SameDay (SD)" )</f>
        <v>OverNight (ON)</v>
      </c>
      <c r="F775" s="94">
        <v>3024</v>
      </c>
      <c r="G775" s="80" t="s">
        <v>266</v>
      </c>
      <c r="H775" s="80" t="s">
        <v>86</v>
      </c>
      <c r="I775" s="95">
        <v>44875</v>
      </c>
      <c r="J775" s="80" t="s">
        <v>331</v>
      </c>
      <c r="K775" s="96">
        <v>0.625</v>
      </c>
      <c r="L775" s="96">
        <v>0.70833333333333337</v>
      </c>
      <c r="M775" s="80">
        <v>1</v>
      </c>
      <c r="N775" s="80">
        <f t="shared" si="44"/>
        <v>0</v>
      </c>
      <c r="O775" s="97">
        <f t="shared" si="45"/>
        <v>0</v>
      </c>
      <c r="P775" s="97">
        <f t="shared" si="47"/>
        <v>0</v>
      </c>
      <c r="Q775" s="97">
        <f t="shared" si="46"/>
        <v>0</v>
      </c>
    </row>
    <row r="776" spans="5:17" x14ac:dyDescent="0.25">
      <c r="E776" s="81" t="str">
        <f xml:space="preserve"> IF( VLOOKUP( F776, 'Gepland transport - SD tabel'!$E$14:$F$9013, 2, FALSE ) = "", "OverNight (ON)", "SameDay (SD)" )</f>
        <v>OverNight (ON)</v>
      </c>
      <c r="F776" s="94">
        <v>2914</v>
      </c>
      <c r="G776" s="80" t="s">
        <v>385</v>
      </c>
      <c r="H776" s="80" t="s">
        <v>213</v>
      </c>
      <c r="I776" s="95">
        <v>44875</v>
      </c>
      <c r="J776" s="80" t="s">
        <v>331</v>
      </c>
      <c r="K776" s="96">
        <v>0.375</v>
      </c>
      <c r="L776" s="96">
        <v>0.45833333333333331</v>
      </c>
      <c r="M776" s="80">
        <v>1</v>
      </c>
      <c r="N776" s="80">
        <f t="shared" si="44"/>
        <v>0</v>
      </c>
      <c r="O776" s="97">
        <f t="shared" si="45"/>
        <v>0</v>
      </c>
      <c r="P776" s="97">
        <f t="shared" si="47"/>
        <v>0</v>
      </c>
      <c r="Q776" s="97">
        <f t="shared" si="46"/>
        <v>0</v>
      </c>
    </row>
    <row r="777" spans="5:17" x14ac:dyDescent="0.25">
      <c r="E777" s="81" t="str">
        <f xml:space="preserve"> IF( VLOOKUP( F777, 'Gepland transport - SD tabel'!$E$14:$F$9013, 2, FALSE ) = "", "OverNight (ON)", "SameDay (SD)" )</f>
        <v>OverNight (ON)</v>
      </c>
      <c r="F777" s="94">
        <v>3081</v>
      </c>
      <c r="G777" s="80" t="s">
        <v>423</v>
      </c>
      <c r="H777" s="80" t="s">
        <v>86</v>
      </c>
      <c r="I777" s="95">
        <v>44875</v>
      </c>
      <c r="J777" s="80" t="s">
        <v>331</v>
      </c>
      <c r="K777" s="96">
        <v>0.375</v>
      </c>
      <c r="L777" s="96">
        <v>0.45833333333333331</v>
      </c>
      <c r="M777" s="80">
        <v>1</v>
      </c>
      <c r="N777" s="80">
        <f t="shared" si="44"/>
        <v>0</v>
      </c>
      <c r="O777" s="97">
        <f t="shared" si="45"/>
        <v>0</v>
      </c>
      <c r="P777" s="97">
        <f t="shared" si="47"/>
        <v>0</v>
      </c>
      <c r="Q777" s="97">
        <f t="shared" si="46"/>
        <v>0</v>
      </c>
    </row>
    <row r="778" spans="5:17" x14ac:dyDescent="0.25">
      <c r="E778" s="81" t="str">
        <f xml:space="preserve"> IF( VLOOKUP( F778, 'Gepland transport - SD tabel'!$E$14:$F$9013, 2, FALSE ) = "", "OverNight (ON)", "SameDay (SD)" )</f>
        <v>OverNight (ON)</v>
      </c>
      <c r="F778" s="94">
        <v>2923</v>
      </c>
      <c r="G778" s="80" t="s">
        <v>609</v>
      </c>
      <c r="H778" s="80" t="s">
        <v>610</v>
      </c>
      <c r="I778" s="95">
        <v>44875</v>
      </c>
      <c r="J778" s="80" t="s">
        <v>331</v>
      </c>
      <c r="K778" s="96">
        <v>0.375</v>
      </c>
      <c r="L778" s="96">
        <v>0.45833333333333331</v>
      </c>
      <c r="M778" s="80">
        <v>1</v>
      </c>
      <c r="N778" s="80">
        <f t="shared" si="44"/>
        <v>0</v>
      </c>
      <c r="O778" s="97">
        <f t="shared" si="45"/>
        <v>0</v>
      </c>
      <c r="P778" s="97">
        <f t="shared" si="47"/>
        <v>0</v>
      </c>
      <c r="Q778" s="97">
        <f t="shared" si="46"/>
        <v>0</v>
      </c>
    </row>
    <row r="779" spans="5:17" x14ac:dyDescent="0.25">
      <c r="E779" s="81" t="str">
        <f xml:space="preserve"> IF( VLOOKUP( F779, 'Gepland transport - SD tabel'!$E$14:$F$9013, 2, FALSE ) = "", "OverNight (ON)", "SameDay (SD)" )</f>
        <v>OverNight (ON)</v>
      </c>
      <c r="F779" s="94">
        <v>3561</v>
      </c>
      <c r="G779" s="80" t="s">
        <v>357</v>
      </c>
      <c r="H779" s="80" t="s">
        <v>107</v>
      </c>
      <c r="I779" s="95">
        <v>44875</v>
      </c>
      <c r="J779" s="80" t="s">
        <v>331</v>
      </c>
      <c r="K779" s="96">
        <v>0.625</v>
      </c>
      <c r="L779" s="96">
        <v>0.70833333333333337</v>
      </c>
      <c r="M779" s="80">
        <v>1</v>
      </c>
      <c r="N779" s="80">
        <f t="shared" si="44"/>
        <v>0</v>
      </c>
      <c r="O779" s="97">
        <f t="shared" si="45"/>
        <v>0</v>
      </c>
      <c r="P779" s="97">
        <f t="shared" si="47"/>
        <v>0</v>
      </c>
      <c r="Q779" s="97">
        <f t="shared" si="46"/>
        <v>0</v>
      </c>
    </row>
    <row r="780" spans="5:17" x14ac:dyDescent="0.25">
      <c r="E780" s="81" t="str">
        <f xml:space="preserve"> IF( VLOOKUP( F780, 'Gepland transport - SD tabel'!$E$14:$F$9013, 2, FALSE ) = "", "OverNight (ON)", "SameDay (SD)" )</f>
        <v>OverNight (ON)</v>
      </c>
      <c r="F780" s="94">
        <v>4702</v>
      </c>
      <c r="G780" s="80" t="s">
        <v>541</v>
      </c>
      <c r="H780" s="80" t="s">
        <v>104</v>
      </c>
      <c r="I780" s="95">
        <v>44875</v>
      </c>
      <c r="J780" s="80" t="s">
        <v>331</v>
      </c>
      <c r="K780" s="96">
        <v>0.75</v>
      </c>
      <c r="L780" s="96">
        <v>0.83333333333333337</v>
      </c>
      <c r="M780" s="80">
        <v>2</v>
      </c>
      <c r="N780" s="80">
        <f t="shared" si="44"/>
        <v>1</v>
      </c>
      <c r="O780" s="97">
        <f t="shared" si="45"/>
        <v>0</v>
      </c>
      <c r="P780" s="97">
        <f t="shared" si="47"/>
        <v>0</v>
      </c>
      <c r="Q780" s="97">
        <f t="shared" si="46"/>
        <v>0</v>
      </c>
    </row>
    <row r="781" spans="5:17" x14ac:dyDescent="0.25">
      <c r="E781" s="81" t="str">
        <f xml:space="preserve"> IF( VLOOKUP( F781, 'Gepland transport - SD tabel'!$E$14:$F$9013, 2, FALSE ) = "", "OverNight (ON)", "SameDay (SD)" )</f>
        <v>OverNight (ON)</v>
      </c>
      <c r="F781" s="94">
        <v>4451</v>
      </c>
      <c r="G781" s="80" t="s">
        <v>228</v>
      </c>
      <c r="H781" s="80" t="s">
        <v>658</v>
      </c>
      <c r="I781" s="95">
        <v>44875</v>
      </c>
      <c r="J781" s="80" t="s">
        <v>331</v>
      </c>
      <c r="K781" s="96">
        <v>0.75</v>
      </c>
      <c r="L781" s="96">
        <v>0.83333333333333337</v>
      </c>
      <c r="M781" s="80">
        <v>1</v>
      </c>
      <c r="N781" s="80">
        <f t="shared" si="44"/>
        <v>0</v>
      </c>
      <c r="O781" s="97">
        <f t="shared" si="45"/>
        <v>0</v>
      </c>
      <c r="P781" s="97">
        <f t="shared" si="47"/>
        <v>0</v>
      </c>
      <c r="Q781" s="97">
        <f t="shared" si="46"/>
        <v>0</v>
      </c>
    </row>
    <row r="782" spans="5:17" x14ac:dyDescent="0.25">
      <c r="E782" s="81" t="str">
        <f xml:space="preserve"> IF( VLOOKUP( F782, 'Gepland transport - SD tabel'!$E$14:$F$9013, 2, FALSE ) = "", "OverNight (ON)", "SameDay (SD)" )</f>
        <v>OverNight (ON)</v>
      </c>
      <c r="F782" s="94">
        <v>2914</v>
      </c>
      <c r="G782" s="80" t="s">
        <v>608</v>
      </c>
      <c r="H782" s="80" t="s">
        <v>213</v>
      </c>
      <c r="I782" s="95">
        <v>44875</v>
      </c>
      <c r="J782" s="80" t="s">
        <v>331</v>
      </c>
      <c r="K782" s="96">
        <v>0.41666666666666669</v>
      </c>
      <c r="L782" s="96">
        <v>0.5</v>
      </c>
      <c r="M782" s="80">
        <v>2</v>
      </c>
      <c r="N782" s="80">
        <f t="shared" si="44"/>
        <v>1</v>
      </c>
      <c r="O782" s="97">
        <f t="shared" si="45"/>
        <v>0</v>
      </c>
      <c r="P782" s="97">
        <f t="shared" si="47"/>
        <v>0</v>
      </c>
      <c r="Q782" s="97">
        <f t="shared" si="46"/>
        <v>0</v>
      </c>
    </row>
    <row r="783" spans="5:17" x14ac:dyDescent="0.25">
      <c r="E783" s="81" t="str">
        <f xml:space="preserve"> IF( VLOOKUP( F783, 'Gepland transport - SD tabel'!$E$14:$F$9013, 2, FALSE ) = "", "OverNight (ON)", "SameDay (SD)" )</f>
        <v>OverNight (ON)</v>
      </c>
      <c r="F783" s="94">
        <v>4942</v>
      </c>
      <c r="G783" s="80" t="s">
        <v>133</v>
      </c>
      <c r="H783" s="80" t="s">
        <v>185</v>
      </c>
      <c r="I783" s="95">
        <v>44875</v>
      </c>
      <c r="J783" s="80" t="s">
        <v>331</v>
      </c>
      <c r="K783" s="96">
        <v>0.75</v>
      </c>
      <c r="L783" s="96">
        <v>0.83333333333333337</v>
      </c>
      <c r="M783" s="80">
        <v>1</v>
      </c>
      <c r="N783" s="80">
        <f t="shared" si="44"/>
        <v>0</v>
      </c>
      <c r="O783" s="97">
        <f t="shared" si="45"/>
        <v>0</v>
      </c>
      <c r="P783" s="97">
        <f t="shared" si="47"/>
        <v>0</v>
      </c>
      <c r="Q783" s="97">
        <f t="shared" si="46"/>
        <v>0</v>
      </c>
    </row>
    <row r="784" spans="5:17" x14ac:dyDescent="0.25">
      <c r="E784" s="81" t="str">
        <f xml:space="preserve"> IF( VLOOKUP( F784, 'Gepland transport - SD tabel'!$E$14:$F$9013, 2, FALSE ) = "", "OverNight (ON)", "SameDay (SD)" )</f>
        <v>OverNight (ON)</v>
      </c>
      <c r="F784" s="94">
        <v>2987</v>
      </c>
      <c r="G784" s="80" t="s">
        <v>492</v>
      </c>
      <c r="H784" s="80" t="s">
        <v>320</v>
      </c>
      <c r="I784" s="95">
        <v>44875</v>
      </c>
      <c r="J784" s="80" t="s">
        <v>331</v>
      </c>
      <c r="K784" s="96">
        <v>0.75</v>
      </c>
      <c r="L784" s="96">
        <v>0.83333333333333337</v>
      </c>
      <c r="M784" s="80">
        <v>1</v>
      </c>
      <c r="N784" s="80">
        <f t="shared" si="44"/>
        <v>0</v>
      </c>
      <c r="O784" s="97">
        <f t="shared" si="45"/>
        <v>0</v>
      </c>
      <c r="P784" s="97">
        <f t="shared" si="47"/>
        <v>0</v>
      </c>
      <c r="Q784" s="97">
        <f t="shared" si="46"/>
        <v>0</v>
      </c>
    </row>
    <row r="785" spans="5:17" x14ac:dyDescent="0.25">
      <c r="E785" s="81" t="str">
        <f xml:space="preserve"> IF( VLOOKUP( F785, 'Gepland transport - SD tabel'!$E$14:$F$9013, 2, FALSE ) = "", "OverNight (ON)", "SameDay (SD)" )</f>
        <v>OverNight (ON)</v>
      </c>
      <c r="F785" s="94">
        <v>3081</v>
      </c>
      <c r="G785" s="80" t="s">
        <v>228</v>
      </c>
      <c r="H785" s="80" t="s">
        <v>86</v>
      </c>
      <c r="I785" s="95">
        <v>44875</v>
      </c>
      <c r="J785" s="80" t="s">
        <v>331</v>
      </c>
      <c r="K785" s="96">
        <v>0.375</v>
      </c>
      <c r="L785" s="96">
        <v>0.45833333333333331</v>
      </c>
      <c r="M785" s="80">
        <v>2</v>
      </c>
      <c r="N785" s="80">
        <f t="shared" si="44"/>
        <v>1</v>
      </c>
      <c r="O785" s="97">
        <f t="shared" si="45"/>
        <v>0</v>
      </c>
      <c r="P785" s="97">
        <f t="shared" si="47"/>
        <v>0</v>
      </c>
      <c r="Q785" s="97">
        <f t="shared" si="46"/>
        <v>0</v>
      </c>
    </row>
    <row r="786" spans="5:17" x14ac:dyDescent="0.25">
      <c r="E786" s="81" t="str">
        <f xml:space="preserve"> IF( VLOOKUP( F786, 'Gepland transport - SD tabel'!$E$14:$F$9013, 2, FALSE ) = "", "OverNight (ON)", "SameDay (SD)" )</f>
        <v>OverNight (ON)</v>
      </c>
      <c r="F786" s="94">
        <v>3261</v>
      </c>
      <c r="G786" s="80" t="s">
        <v>426</v>
      </c>
      <c r="H786" s="80" t="s">
        <v>310</v>
      </c>
      <c r="I786" s="95">
        <v>44875</v>
      </c>
      <c r="J786" s="80" t="s">
        <v>331</v>
      </c>
      <c r="K786" s="96">
        <v>0.75</v>
      </c>
      <c r="L786" s="96">
        <v>0.83333333333333337</v>
      </c>
      <c r="M786" s="80">
        <v>1</v>
      </c>
      <c r="N786" s="80">
        <f t="shared" si="44"/>
        <v>0</v>
      </c>
      <c r="O786" s="97">
        <f t="shared" si="45"/>
        <v>0</v>
      </c>
      <c r="P786" s="97">
        <f t="shared" si="47"/>
        <v>0</v>
      </c>
      <c r="Q786" s="97">
        <f t="shared" si="46"/>
        <v>0</v>
      </c>
    </row>
    <row r="787" spans="5:17" x14ac:dyDescent="0.25">
      <c r="E787" s="81" t="str">
        <f xml:space="preserve"> IF( VLOOKUP( F787, 'Gepland transport - SD tabel'!$E$14:$F$9013, 2, FALSE ) = "", "OverNight (ON)", "SameDay (SD)" )</f>
        <v>OverNight (ON)</v>
      </c>
      <c r="F787" s="94">
        <v>4838</v>
      </c>
      <c r="G787" s="80" t="s">
        <v>105</v>
      </c>
      <c r="H787" s="80" t="s">
        <v>80</v>
      </c>
      <c r="I787" s="95">
        <v>44875</v>
      </c>
      <c r="J787" s="80" t="s">
        <v>331</v>
      </c>
      <c r="K787" s="96">
        <v>0.75</v>
      </c>
      <c r="L787" s="96">
        <v>0.83333333333333337</v>
      </c>
      <c r="M787" s="80">
        <v>1</v>
      </c>
      <c r="N787" s="80">
        <f t="shared" si="44"/>
        <v>0</v>
      </c>
      <c r="O787" s="97">
        <f t="shared" si="45"/>
        <v>0</v>
      </c>
      <c r="P787" s="97">
        <f t="shared" si="47"/>
        <v>0</v>
      </c>
      <c r="Q787" s="97">
        <f t="shared" si="46"/>
        <v>0</v>
      </c>
    </row>
    <row r="788" spans="5:17" x14ac:dyDescent="0.25">
      <c r="E788" s="81" t="str">
        <f xml:space="preserve"> IF( VLOOKUP( F788, 'Gepland transport - SD tabel'!$E$14:$F$9013, 2, FALSE ) = "", "OverNight (ON)", "SameDay (SD)" )</f>
        <v>OverNight (ON)</v>
      </c>
      <c r="F788" s="94">
        <v>6902</v>
      </c>
      <c r="G788" s="80" t="s">
        <v>302</v>
      </c>
      <c r="H788" s="80" t="s">
        <v>659</v>
      </c>
      <c r="I788" s="95">
        <v>44875</v>
      </c>
      <c r="J788" s="80" t="s">
        <v>331</v>
      </c>
      <c r="K788" s="96">
        <v>0.375</v>
      </c>
      <c r="L788" s="96">
        <v>0.45833333333333331</v>
      </c>
      <c r="M788" s="80">
        <v>1</v>
      </c>
      <c r="N788" s="80">
        <f t="shared" si="44"/>
        <v>0</v>
      </c>
      <c r="O788" s="97">
        <f t="shared" si="45"/>
        <v>0</v>
      </c>
      <c r="P788" s="97">
        <f t="shared" si="47"/>
        <v>0</v>
      </c>
      <c r="Q788" s="97">
        <f t="shared" si="46"/>
        <v>0</v>
      </c>
    </row>
    <row r="789" spans="5:17" x14ac:dyDescent="0.25">
      <c r="E789" s="81" t="str">
        <f xml:space="preserve"> IF( VLOOKUP( F789, 'Gepland transport - SD tabel'!$E$14:$F$9013, 2, FALSE ) = "", "OverNight (ON)", "SameDay (SD)" )</f>
        <v>OverNight (ON)</v>
      </c>
      <c r="F789" s="94">
        <v>2564</v>
      </c>
      <c r="G789" s="80" t="s">
        <v>567</v>
      </c>
      <c r="H789" s="80" t="s">
        <v>164</v>
      </c>
      <c r="I789" s="95">
        <v>44875</v>
      </c>
      <c r="J789" s="80" t="s">
        <v>331</v>
      </c>
      <c r="K789" s="96">
        <v>0.41666666666666669</v>
      </c>
      <c r="L789" s="96">
        <v>0.5</v>
      </c>
      <c r="M789" s="80">
        <v>1</v>
      </c>
      <c r="N789" s="80">
        <f t="shared" si="44"/>
        <v>0</v>
      </c>
      <c r="O789" s="97">
        <f t="shared" si="45"/>
        <v>0</v>
      </c>
      <c r="P789" s="97">
        <f t="shared" si="47"/>
        <v>0</v>
      </c>
      <c r="Q789" s="97">
        <f t="shared" si="46"/>
        <v>0</v>
      </c>
    </row>
    <row r="790" spans="5:17" x14ac:dyDescent="0.25">
      <c r="E790" s="81" t="str">
        <f xml:space="preserve"> IF( VLOOKUP( F790, 'Gepland transport - SD tabel'!$E$14:$F$9013, 2, FALSE ) = "", "OverNight (ON)", "SameDay (SD)" )</f>
        <v>OverNight (ON)</v>
      </c>
      <c r="F790" s="94">
        <v>3054</v>
      </c>
      <c r="G790" s="80" t="s">
        <v>445</v>
      </c>
      <c r="H790" s="80" t="s">
        <v>86</v>
      </c>
      <c r="I790" s="95">
        <v>44875</v>
      </c>
      <c r="J790" s="80" t="s">
        <v>331</v>
      </c>
      <c r="K790" s="96">
        <v>0.625</v>
      </c>
      <c r="L790" s="96">
        <v>0.70833333333333337</v>
      </c>
      <c r="M790" s="80">
        <v>2</v>
      </c>
      <c r="N790" s="80">
        <f t="shared" si="44"/>
        <v>1</v>
      </c>
      <c r="O790" s="97">
        <f t="shared" si="45"/>
        <v>0</v>
      </c>
      <c r="P790" s="97">
        <f t="shared" si="47"/>
        <v>0</v>
      </c>
      <c r="Q790" s="97">
        <f t="shared" si="46"/>
        <v>0</v>
      </c>
    </row>
    <row r="791" spans="5:17" x14ac:dyDescent="0.25">
      <c r="E791" s="81" t="str">
        <f xml:space="preserve"> IF( VLOOKUP( F791, 'Gepland transport - SD tabel'!$E$14:$F$9013, 2, FALSE ) = "", "OverNight (ON)", "SameDay (SD)" )</f>
        <v>OverNight (ON)</v>
      </c>
      <c r="F791" s="94">
        <v>4702</v>
      </c>
      <c r="G791" s="80" t="s">
        <v>387</v>
      </c>
      <c r="H791" s="80" t="s">
        <v>104</v>
      </c>
      <c r="I791" s="95">
        <v>44875</v>
      </c>
      <c r="J791" s="80" t="s">
        <v>331</v>
      </c>
      <c r="K791" s="96">
        <v>0.375</v>
      </c>
      <c r="L791" s="96">
        <v>0.45833333333333331</v>
      </c>
      <c r="M791" s="80">
        <v>1</v>
      </c>
      <c r="N791" s="80">
        <f t="shared" ref="N791:N854" si="48" xml:space="preserve"> M791 - 1</f>
        <v>0</v>
      </c>
      <c r="O791" s="97">
        <f t="shared" ref="O791:O854" si="49" xml:space="preserve"> N791 * $F$16</f>
        <v>0</v>
      </c>
      <c r="P791" s="97">
        <f t="shared" si="47"/>
        <v>0</v>
      </c>
      <c r="Q791" s="97">
        <f t="shared" ref="Q791:Q854" si="50" xml:space="preserve"> O791 + P791</f>
        <v>0</v>
      </c>
    </row>
    <row r="792" spans="5:17" x14ac:dyDescent="0.25">
      <c r="E792" s="81" t="str">
        <f xml:space="preserve"> IF( VLOOKUP( F792, 'Gepland transport - SD tabel'!$E$14:$F$9013, 2, FALSE ) = "", "OverNight (ON)", "SameDay (SD)" )</f>
        <v>OverNight (ON)</v>
      </c>
      <c r="F792" s="94">
        <v>2295</v>
      </c>
      <c r="G792" s="80" t="s">
        <v>242</v>
      </c>
      <c r="H792" s="80" t="s">
        <v>660</v>
      </c>
      <c r="I792" s="95">
        <v>44875</v>
      </c>
      <c r="J792" s="80" t="s">
        <v>331</v>
      </c>
      <c r="K792" s="96">
        <v>0.625</v>
      </c>
      <c r="L792" s="96">
        <v>0.70833333333333337</v>
      </c>
      <c r="M792" s="80">
        <v>1</v>
      </c>
      <c r="N792" s="80">
        <f t="shared" si="48"/>
        <v>0</v>
      </c>
      <c r="O792" s="97">
        <f t="shared" si="49"/>
        <v>0</v>
      </c>
      <c r="P792" s="97">
        <f t="shared" ref="P792:P855" si="51" xml:space="preserve"> IF( E792 = "SameDay (SD)", $F$12, $F$14 )</f>
        <v>0</v>
      </c>
      <c r="Q792" s="97">
        <f t="shared" si="50"/>
        <v>0</v>
      </c>
    </row>
    <row r="793" spans="5:17" x14ac:dyDescent="0.25">
      <c r="E793" s="81" t="str">
        <f xml:space="preserve"> IF( VLOOKUP( F793, 'Gepland transport - SD tabel'!$E$14:$F$9013, 2, FALSE ) = "", "OverNight (ON)", "SameDay (SD)" )</f>
        <v>OverNight (ON)</v>
      </c>
      <c r="F793" s="94">
        <v>3295</v>
      </c>
      <c r="G793" s="80" t="s">
        <v>187</v>
      </c>
      <c r="H793" s="80" t="s">
        <v>661</v>
      </c>
      <c r="I793" s="95">
        <v>44875</v>
      </c>
      <c r="J793" s="80" t="s">
        <v>331</v>
      </c>
      <c r="K793" s="96">
        <v>0.625</v>
      </c>
      <c r="L793" s="96">
        <v>0.70833333333333337</v>
      </c>
      <c r="M793" s="80">
        <v>3</v>
      </c>
      <c r="N793" s="80">
        <f t="shared" si="48"/>
        <v>2</v>
      </c>
      <c r="O793" s="97">
        <f t="shared" si="49"/>
        <v>0</v>
      </c>
      <c r="P793" s="97">
        <f t="shared" si="51"/>
        <v>0</v>
      </c>
      <c r="Q793" s="97">
        <f t="shared" si="50"/>
        <v>0</v>
      </c>
    </row>
    <row r="794" spans="5:17" x14ac:dyDescent="0.25">
      <c r="E794" s="81" t="str">
        <f xml:space="preserve"> IF( VLOOKUP( F794, 'Gepland transport - SD tabel'!$E$14:$F$9013, 2, FALSE ) = "", "OverNight (ON)", "SameDay (SD)" )</f>
        <v>OverNight (ON)</v>
      </c>
      <c r="F794" s="94">
        <v>3223</v>
      </c>
      <c r="G794" s="80" t="s">
        <v>662</v>
      </c>
      <c r="H794" s="80" t="s">
        <v>367</v>
      </c>
      <c r="I794" s="95">
        <v>44875</v>
      </c>
      <c r="J794" s="80" t="s">
        <v>331</v>
      </c>
      <c r="K794" s="96">
        <v>0.75</v>
      </c>
      <c r="L794" s="96">
        <v>0.83333333333333337</v>
      </c>
      <c r="M794" s="80">
        <v>1</v>
      </c>
      <c r="N794" s="80">
        <f t="shared" si="48"/>
        <v>0</v>
      </c>
      <c r="O794" s="97">
        <f t="shared" si="49"/>
        <v>0</v>
      </c>
      <c r="P794" s="97">
        <f t="shared" si="51"/>
        <v>0</v>
      </c>
      <c r="Q794" s="97">
        <f t="shared" si="50"/>
        <v>0</v>
      </c>
    </row>
    <row r="795" spans="5:17" x14ac:dyDescent="0.25">
      <c r="E795" s="81" t="str">
        <f xml:space="preserve"> IF( VLOOKUP( F795, 'Gepland transport - SD tabel'!$E$14:$F$9013, 2, FALSE ) = "", "OverNight (ON)", "SameDay (SD)" )</f>
        <v>OverNight (ON)</v>
      </c>
      <c r="F795" s="94">
        <v>4872</v>
      </c>
      <c r="G795" s="80" t="s">
        <v>663</v>
      </c>
      <c r="H795" s="80" t="s">
        <v>93</v>
      </c>
      <c r="I795" s="95">
        <v>44875</v>
      </c>
      <c r="J795" s="80" t="s">
        <v>331</v>
      </c>
      <c r="K795" s="96">
        <v>0.625</v>
      </c>
      <c r="L795" s="96">
        <v>0.70833333333333337</v>
      </c>
      <c r="M795" s="80">
        <v>1</v>
      </c>
      <c r="N795" s="80">
        <f t="shared" si="48"/>
        <v>0</v>
      </c>
      <c r="O795" s="97">
        <f t="shared" si="49"/>
        <v>0</v>
      </c>
      <c r="P795" s="97">
        <f t="shared" si="51"/>
        <v>0</v>
      </c>
      <c r="Q795" s="97">
        <f t="shared" si="50"/>
        <v>0</v>
      </c>
    </row>
    <row r="796" spans="5:17" x14ac:dyDescent="0.25">
      <c r="E796" s="81" t="str">
        <f xml:space="preserve"> IF( VLOOKUP( F796, 'Gepland transport - SD tabel'!$E$14:$F$9013, 2, FALSE ) = "", "OverNight (ON)", "SameDay (SD)" )</f>
        <v>OverNight (ON)</v>
      </c>
      <c r="F796" s="94">
        <v>3066</v>
      </c>
      <c r="G796" s="80" t="s">
        <v>338</v>
      </c>
      <c r="H796" s="80" t="s">
        <v>86</v>
      </c>
      <c r="I796" s="95">
        <v>44875</v>
      </c>
      <c r="J796" s="80" t="s">
        <v>331</v>
      </c>
      <c r="K796" s="96">
        <v>0.625</v>
      </c>
      <c r="L796" s="96">
        <v>0.70833333333333337</v>
      </c>
      <c r="M796" s="80">
        <v>1</v>
      </c>
      <c r="N796" s="80">
        <f t="shared" si="48"/>
        <v>0</v>
      </c>
      <c r="O796" s="97">
        <f t="shared" si="49"/>
        <v>0</v>
      </c>
      <c r="P796" s="97">
        <f t="shared" si="51"/>
        <v>0</v>
      </c>
      <c r="Q796" s="97">
        <f t="shared" si="50"/>
        <v>0</v>
      </c>
    </row>
    <row r="797" spans="5:17" x14ac:dyDescent="0.25">
      <c r="E797" s="81" t="str">
        <f xml:space="preserve"> IF( VLOOKUP( F797, 'Gepland transport - SD tabel'!$E$14:$F$9013, 2, FALSE ) = "", "OverNight (ON)", "SameDay (SD)" )</f>
        <v>OverNight (ON)</v>
      </c>
      <c r="F797" s="94">
        <v>3313</v>
      </c>
      <c r="G797" s="80" t="s">
        <v>77</v>
      </c>
      <c r="H797" s="80" t="s">
        <v>78</v>
      </c>
      <c r="I797" s="95">
        <v>44875</v>
      </c>
      <c r="J797" s="80" t="s">
        <v>331</v>
      </c>
      <c r="K797" s="96">
        <v>0.33333333333333331</v>
      </c>
      <c r="L797" s="96">
        <v>0.41666666666666663</v>
      </c>
      <c r="M797" s="80">
        <v>1</v>
      </c>
      <c r="N797" s="80">
        <f t="shared" si="48"/>
        <v>0</v>
      </c>
      <c r="O797" s="97">
        <f t="shared" si="49"/>
        <v>0</v>
      </c>
      <c r="P797" s="97">
        <f t="shared" si="51"/>
        <v>0</v>
      </c>
      <c r="Q797" s="97">
        <f t="shared" si="50"/>
        <v>0</v>
      </c>
    </row>
    <row r="798" spans="5:17" x14ac:dyDescent="0.25">
      <c r="E798" s="81" t="str">
        <f xml:space="preserve"> IF( VLOOKUP( F798, 'Gepland transport - SD tabel'!$E$14:$F$9013, 2, FALSE ) = "", "OverNight (ON)", "SameDay (SD)" )</f>
        <v>OverNight (ON)</v>
      </c>
      <c r="F798" s="94">
        <v>3068</v>
      </c>
      <c r="G798" s="80" t="s">
        <v>183</v>
      </c>
      <c r="H798" s="80" t="s">
        <v>86</v>
      </c>
      <c r="I798" s="95">
        <v>44875</v>
      </c>
      <c r="J798" s="80" t="s">
        <v>331</v>
      </c>
      <c r="K798" s="96">
        <v>0.625</v>
      </c>
      <c r="L798" s="96">
        <v>0.70833333333333337</v>
      </c>
      <c r="M798" s="80">
        <v>1</v>
      </c>
      <c r="N798" s="80">
        <f t="shared" si="48"/>
        <v>0</v>
      </c>
      <c r="O798" s="97">
        <f t="shared" si="49"/>
        <v>0</v>
      </c>
      <c r="P798" s="97">
        <f t="shared" si="51"/>
        <v>0</v>
      </c>
      <c r="Q798" s="97">
        <f t="shared" si="50"/>
        <v>0</v>
      </c>
    </row>
    <row r="799" spans="5:17" x14ac:dyDescent="0.25">
      <c r="E799" s="81" t="str">
        <f xml:space="preserve"> IF( VLOOKUP( F799, 'Gepland transport - SD tabel'!$E$14:$F$9013, 2, FALSE ) = "", "OverNight (ON)", "SameDay (SD)" )</f>
        <v>OverNight (ON)</v>
      </c>
      <c r="F799" s="94">
        <v>4205</v>
      </c>
      <c r="G799" s="80" t="s">
        <v>239</v>
      </c>
      <c r="H799" s="80" t="s">
        <v>250</v>
      </c>
      <c r="I799" s="95">
        <v>44875</v>
      </c>
      <c r="J799" s="80" t="s">
        <v>331</v>
      </c>
      <c r="K799" s="96">
        <v>0.375</v>
      </c>
      <c r="L799" s="96">
        <v>0.45833333333333331</v>
      </c>
      <c r="M799" s="80">
        <v>2</v>
      </c>
      <c r="N799" s="80">
        <f t="shared" si="48"/>
        <v>1</v>
      </c>
      <c r="O799" s="97">
        <f t="shared" si="49"/>
        <v>0</v>
      </c>
      <c r="P799" s="97">
        <f t="shared" si="51"/>
        <v>0</v>
      </c>
      <c r="Q799" s="97">
        <f t="shared" si="50"/>
        <v>0</v>
      </c>
    </row>
    <row r="800" spans="5:17" x14ac:dyDescent="0.25">
      <c r="E800" s="81" t="str">
        <f xml:space="preserve"> IF( VLOOKUP( F800, 'Gepland transport - SD tabel'!$E$14:$F$9013, 2, FALSE ) = "", "OverNight (ON)", "SameDay (SD)" )</f>
        <v>OverNight (ON)</v>
      </c>
      <c r="F800" s="94">
        <v>3055</v>
      </c>
      <c r="G800" s="80" t="s">
        <v>157</v>
      </c>
      <c r="H800" s="80" t="s">
        <v>86</v>
      </c>
      <c r="I800" s="95">
        <v>44875</v>
      </c>
      <c r="J800" s="80" t="s">
        <v>331</v>
      </c>
      <c r="K800" s="96">
        <v>0.375</v>
      </c>
      <c r="L800" s="96">
        <v>0.45833333333333331</v>
      </c>
      <c r="M800" s="80">
        <v>1</v>
      </c>
      <c r="N800" s="80">
        <f t="shared" si="48"/>
        <v>0</v>
      </c>
      <c r="O800" s="97">
        <f t="shared" si="49"/>
        <v>0</v>
      </c>
      <c r="P800" s="97">
        <f t="shared" si="51"/>
        <v>0</v>
      </c>
      <c r="Q800" s="97">
        <f t="shared" si="50"/>
        <v>0</v>
      </c>
    </row>
    <row r="801" spans="5:17" x14ac:dyDescent="0.25">
      <c r="E801" s="81" t="str">
        <f xml:space="preserve"> IF( VLOOKUP( F801, 'Gepland transport - SD tabel'!$E$14:$F$9013, 2, FALSE ) = "", "OverNight (ON)", "SameDay (SD)" )</f>
        <v>OverNight (ON)</v>
      </c>
      <c r="F801" s="94">
        <v>4814</v>
      </c>
      <c r="G801" s="80" t="s">
        <v>400</v>
      </c>
      <c r="H801" s="80" t="s">
        <v>80</v>
      </c>
      <c r="I801" s="95">
        <v>44875</v>
      </c>
      <c r="J801" s="80" t="s">
        <v>331</v>
      </c>
      <c r="K801" s="96">
        <v>0.41666666666666669</v>
      </c>
      <c r="L801" s="96">
        <v>0.5</v>
      </c>
      <c r="M801" s="80">
        <v>1</v>
      </c>
      <c r="N801" s="80">
        <f t="shared" si="48"/>
        <v>0</v>
      </c>
      <c r="O801" s="97">
        <f t="shared" si="49"/>
        <v>0</v>
      </c>
      <c r="P801" s="97">
        <f t="shared" si="51"/>
        <v>0</v>
      </c>
      <c r="Q801" s="97">
        <f t="shared" si="50"/>
        <v>0</v>
      </c>
    </row>
    <row r="802" spans="5:17" x14ac:dyDescent="0.25">
      <c r="E802" s="81" t="str">
        <f xml:space="preserve"> IF( VLOOKUP( F802, 'Gepland transport - SD tabel'!$E$14:$F$9013, 2, FALSE ) = "", "OverNight (ON)", "SameDay (SD)" )</f>
        <v>OverNight (ON)</v>
      </c>
      <c r="F802" s="94">
        <v>3223</v>
      </c>
      <c r="G802" s="80" t="s">
        <v>90</v>
      </c>
      <c r="H802" s="80" t="s">
        <v>367</v>
      </c>
      <c r="I802" s="95">
        <v>44875</v>
      </c>
      <c r="J802" s="80" t="s">
        <v>331</v>
      </c>
      <c r="K802" s="96">
        <v>0.625</v>
      </c>
      <c r="L802" s="96">
        <v>0.70833333333333337</v>
      </c>
      <c r="M802" s="80">
        <v>1</v>
      </c>
      <c r="N802" s="80">
        <f t="shared" si="48"/>
        <v>0</v>
      </c>
      <c r="O802" s="97">
        <f t="shared" si="49"/>
        <v>0</v>
      </c>
      <c r="P802" s="97">
        <f t="shared" si="51"/>
        <v>0</v>
      </c>
      <c r="Q802" s="97">
        <f t="shared" si="50"/>
        <v>0</v>
      </c>
    </row>
    <row r="803" spans="5:17" x14ac:dyDescent="0.25">
      <c r="E803" s="81" t="str">
        <f xml:space="preserve"> IF( VLOOKUP( F803, 'Gepland transport - SD tabel'!$E$14:$F$9013, 2, FALSE ) = "", "OverNight (ON)", "SameDay (SD)" )</f>
        <v>OverNight (ON)</v>
      </c>
      <c r="F803" s="94">
        <v>2957</v>
      </c>
      <c r="G803" s="80" t="s">
        <v>178</v>
      </c>
      <c r="H803" s="80" t="s">
        <v>273</v>
      </c>
      <c r="I803" s="95">
        <v>44875</v>
      </c>
      <c r="J803" s="80" t="s">
        <v>331</v>
      </c>
      <c r="K803" s="96">
        <v>0.75</v>
      </c>
      <c r="L803" s="96">
        <v>0.83333333333333337</v>
      </c>
      <c r="M803" s="80">
        <v>1</v>
      </c>
      <c r="N803" s="80">
        <f t="shared" si="48"/>
        <v>0</v>
      </c>
      <c r="O803" s="97">
        <f t="shared" si="49"/>
        <v>0</v>
      </c>
      <c r="P803" s="97">
        <f t="shared" si="51"/>
        <v>0</v>
      </c>
      <c r="Q803" s="97">
        <f t="shared" si="50"/>
        <v>0</v>
      </c>
    </row>
    <row r="804" spans="5:17" x14ac:dyDescent="0.25">
      <c r="E804" s="81" t="str">
        <f xml:space="preserve"> IF( VLOOKUP( F804, 'Gepland transport - SD tabel'!$E$14:$F$9013, 2, FALSE ) = "", "OverNight (ON)", "SameDay (SD)" )</f>
        <v>OverNight (ON)</v>
      </c>
      <c r="F804" s="94">
        <v>2272</v>
      </c>
      <c r="G804" s="80" t="s">
        <v>515</v>
      </c>
      <c r="H804" s="80" t="s">
        <v>478</v>
      </c>
      <c r="I804" s="95">
        <v>44875</v>
      </c>
      <c r="J804" s="80" t="s">
        <v>331</v>
      </c>
      <c r="K804" s="96">
        <v>0.75</v>
      </c>
      <c r="L804" s="96">
        <v>0.83333333333333337</v>
      </c>
      <c r="M804" s="80">
        <v>1</v>
      </c>
      <c r="N804" s="80">
        <f t="shared" si="48"/>
        <v>0</v>
      </c>
      <c r="O804" s="97">
        <f t="shared" si="49"/>
        <v>0</v>
      </c>
      <c r="P804" s="97">
        <f t="shared" si="51"/>
        <v>0</v>
      </c>
      <c r="Q804" s="97">
        <f t="shared" si="50"/>
        <v>0</v>
      </c>
    </row>
    <row r="805" spans="5:17" x14ac:dyDescent="0.25">
      <c r="E805" s="81" t="str">
        <f xml:space="preserve"> IF( VLOOKUP( F805, 'Gepland transport - SD tabel'!$E$14:$F$9013, 2, FALSE ) = "", "OverNight (ON)", "SameDay (SD)" )</f>
        <v>OverNight (ON)</v>
      </c>
      <c r="F805" s="94">
        <v>3073</v>
      </c>
      <c r="G805" s="80" t="s">
        <v>410</v>
      </c>
      <c r="H805" s="80" t="s">
        <v>86</v>
      </c>
      <c r="I805" s="95">
        <v>44875</v>
      </c>
      <c r="J805" s="80" t="s">
        <v>331</v>
      </c>
      <c r="K805" s="96">
        <v>0.625</v>
      </c>
      <c r="L805" s="96">
        <v>0.70833333333333337</v>
      </c>
      <c r="M805" s="80">
        <v>1</v>
      </c>
      <c r="N805" s="80">
        <f t="shared" si="48"/>
        <v>0</v>
      </c>
      <c r="O805" s="97">
        <f t="shared" si="49"/>
        <v>0</v>
      </c>
      <c r="P805" s="97">
        <f t="shared" si="51"/>
        <v>0</v>
      </c>
      <c r="Q805" s="97">
        <f t="shared" si="50"/>
        <v>0</v>
      </c>
    </row>
    <row r="806" spans="5:17" x14ac:dyDescent="0.25">
      <c r="E806" s="81" t="str">
        <f xml:space="preserve"> IF( VLOOKUP( F806, 'Gepland transport - SD tabel'!$E$14:$F$9013, 2, FALSE ) = "", "OverNight (ON)", "SameDay (SD)" )</f>
        <v>OverNight (ON)</v>
      </c>
      <c r="F806" s="94">
        <v>3443</v>
      </c>
      <c r="G806" s="80" t="s">
        <v>336</v>
      </c>
      <c r="H806" s="80" t="s">
        <v>664</v>
      </c>
      <c r="I806" s="95">
        <v>44875</v>
      </c>
      <c r="J806" s="80" t="s">
        <v>331</v>
      </c>
      <c r="K806" s="96">
        <v>0.625</v>
      </c>
      <c r="L806" s="96">
        <v>0.70833333333333337</v>
      </c>
      <c r="M806" s="80">
        <v>1</v>
      </c>
      <c r="N806" s="80">
        <f t="shared" si="48"/>
        <v>0</v>
      </c>
      <c r="O806" s="97">
        <f t="shared" si="49"/>
        <v>0</v>
      </c>
      <c r="P806" s="97">
        <f t="shared" si="51"/>
        <v>0</v>
      </c>
      <c r="Q806" s="97">
        <f t="shared" si="50"/>
        <v>0</v>
      </c>
    </row>
    <row r="807" spans="5:17" x14ac:dyDescent="0.25">
      <c r="E807" s="81" t="str">
        <f xml:space="preserve"> IF( VLOOKUP( F807, 'Gepland transport - SD tabel'!$E$14:$F$9013, 2, FALSE ) = "", "OverNight (ON)", "SameDay (SD)" )</f>
        <v>OverNight (ON)</v>
      </c>
      <c r="F807" s="94">
        <v>3234</v>
      </c>
      <c r="G807" s="80" t="s">
        <v>194</v>
      </c>
      <c r="H807" s="80" t="s">
        <v>665</v>
      </c>
      <c r="I807" s="95">
        <v>44875</v>
      </c>
      <c r="J807" s="80" t="s">
        <v>331</v>
      </c>
      <c r="K807" s="96">
        <v>0.75</v>
      </c>
      <c r="L807" s="96">
        <v>0.83333333333333337</v>
      </c>
      <c r="M807" s="80">
        <v>1</v>
      </c>
      <c r="N807" s="80">
        <f t="shared" si="48"/>
        <v>0</v>
      </c>
      <c r="O807" s="97">
        <f t="shared" si="49"/>
        <v>0</v>
      </c>
      <c r="P807" s="97">
        <f t="shared" si="51"/>
        <v>0</v>
      </c>
      <c r="Q807" s="97">
        <f t="shared" si="50"/>
        <v>0</v>
      </c>
    </row>
    <row r="808" spans="5:17" x14ac:dyDescent="0.25">
      <c r="E808" s="81" t="str">
        <f xml:space="preserve"> IF( VLOOKUP( F808, 'Gepland transport - SD tabel'!$E$14:$F$9013, 2, FALSE ) = "", "OverNight (ON)", "SameDay (SD)" )</f>
        <v>OverNight (ON)</v>
      </c>
      <c r="F808" s="94">
        <v>3362</v>
      </c>
      <c r="G808" s="80" t="s">
        <v>410</v>
      </c>
      <c r="H808" s="80" t="s">
        <v>219</v>
      </c>
      <c r="I808" s="95">
        <v>44875</v>
      </c>
      <c r="J808" s="80" t="s">
        <v>331</v>
      </c>
      <c r="K808" s="96">
        <v>0.625</v>
      </c>
      <c r="L808" s="96">
        <v>0.70833333333333337</v>
      </c>
      <c r="M808" s="80">
        <v>2</v>
      </c>
      <c r="N808" s="80">
        <f t="shared" si="48"/>
        <v>1</v>
      </c>
      <c r="O808" s="97">
        <f t="shared" si="49"/>
        <v>0</v>
      </c>
      <c r="P808" s="97">
        <f t="shared" si="51"/>
        <v>0</v>
      </c>
      <c r="Q808" s="97">
        <f t="shared" si="50"/>
        <v>0</v>
      </c>
    </row>
    <row r="809" spans="5:17" x14ac:dyDescent="0.25">
      <c r="E809" s="81" t="str">
        <f xml:space="preserve"> IF( VLOOKUP( F809, 'Gepland transport - SD tabel'!$E$14:$F$9013, 2, FALSE ) = "", "OverNight (ON)", "SameDay (SD)" )</f>
        <v>OverNight (ON)</v>
      </c>
      <c r="F809" s="94">
        <v>4615</v>
      </c>
      <c r="G809" s="80" t="s">
        <v>170</v>
      </c>
      <c r="H809" s="80" t="s">
        <v>298</v>
      </c>
      <c r="I809" s="95">
        <v>44875</v>
      </c>
      <c r="J809" s="80" t="s">
        <v>331</v>
      </c>
      <c r="K809" s="96">
        <v>0.625</v>
      </c>
      <c r="L809" s="96">
        <v>0.70833333333333337</v>
      </c>
      <c r="M809" s="80">
        <v>1</v>
      </c>
      <c r="N809" s="80">
        <f t="shared" si="48"/>
        <v>0</v>
      </c>
      <c r="O809" s="97">
        <f t="shared" si="49"/>
        <v>0</v>
      </c>
      <c r="P809" s="97">
        <f t="shared" si="51"/>
        <v>0</v>
      </c>
      <c r="Q809" s="97">
        <f t="shared" si="50"/>
        <v>0</v>
      </c>
    </row>
    <row r="810" spans="5:17" x14ac:dyDescent="0.25">
      <c r="E810" s="81" t="str">
        <f xml:space="preserve"> IF( VLOOKUP( F810, 'Gepland transport - SD tabel'!$E$14:$F$9013, 2, FALSE ) = "", "OverNight (ON)", "SameDay (SD)" )</f>
        <v>OverNight (ON)</v>
      </c>
      <c r="F810" s="94">
        <v>2498</v>
      </c>
      <c r="G810" s="80" t="s">
        <v>416</v>
      </c>
      <c r="H810" s="80" t="s">
        <v>102</v>
      </c>
      <c r="I810" s="95">
        <v>44875</v>
      </c>
      <c r="J810" s="80" t="s">
        <v>331</v>
      </c>
      <c r="K810" s="96">
        <v>0.625</v>
      </c>
      <c r="L810" s="96">
        <v>0.70833333333333337</v>
      </c>
      <c r="M810" s="80">
        <v>1</v>
      </c>
      <c r="N810" s="80">
        <f t="shared" si="48"/>
        <v>0</v>
      </c>
      <c r="O810" s="97">
        <f t="shared" si="49"/>
        <v>0</v>
      </c>
      <c r="P810" s="97">
        <f t="shared" si="51"/>
        <v>0</v>
      </c>
      <c r="Q810" s="97">
        <f t="shared" si="50"/>
        <v>0</v>
      </c>
    </row>
    <row r="811" spans="5:17" x14ac:dyDescent="0.25">
      <c r="E811" s="81" t="str">
        <f xml:space="preserve"> IF( VLOOKUP( F811, 'Gepland transport - SD tabel'!$E$14:$F$9013, 2, FALSE ) = "", "OverNight (ON)", "SameDay (SD)" )</f>
        <v>OverNight (ON)</v>
      </c>
      <c r="F811" s="94">
        <v>3055</v>
      </c>
      <c r="G811" s="80" t="s">
        <v>666</v>
      </c>
      <c r="H811" s="80" t="s">
        <v>86</v>
      </c>
      <c r="I811" s="95">
        <v>44875</v>
      </c>
      <c r="J811" s="80" t="s">
        <v>331</v>
      </c>
      <c r="K811" s="96">
        <v>0.33333333333333331</v>
      </c>
      <c r="L811" s="96">
        <v>0.41666666666666663</v>
      </c>
      <c r="M811" s="80">
        <v>1</v>
      </c>
      <c r="N811" s="80">
        <f t="shared" si="48"/>
        <v>0</v>
      </c>
      <c r="O811" s="97">
        <f t="shared" si="49"/>
        <v>0</v>
      </c>
      <c r="P811" s="97">
        <f t="shared" si="51"/>
        <v>0</v>
      </c>
      <c r="Q811" s="97">
        <f t="shared" si="50"/>
        <v>0</v>
      </c>
    </row>
    <row r="812" spans="5:17" x14ac:dyDescent="0.25">
      <c r="E812" s="81" t="str">
        <f xml:space="preserve"> IF( VLOOKUP( F812, 'Gepland transport - SD tabel'!$E$14:$F$9013, 2, FALSE ) = "", "OverNight (ON)", "SameDay (SD)" )</f>
        <v>OverNight (ON)</v>
      </c>
      <c r="F812" s="94">
        <v>7241</v>
      </c>
      <c r="G812" s="80" t="s">
        <v>415</v>
      </c>
      <c r="H812" s="80" t="s">
        <v>667</v>
      </c>
      <c r="I812" s="95">
        <v>44875</v>
      </c>
      <c r="J812" s="80" t="s">
        <v>331</v>
      </c>
      <c r="K812" s="96">
        <v>0.33333333333333331</v>
      </c>
      <c r="L812" s="96">
        <v>0.41666666666666663</v>
      </c>
      <c r="M812" s="80">
        <v>1</v>
      </c>
      <c r="N812" s="80">
        <f t="shared" si="48"/>
        <v>0</v>
      </c>
      <c r="O812" s="97">
        <f t="shared" si="49"/>
        <v>0</v>
      </c>
      <c r="P812" s="97">
        <f t="shared" si="51"/>
        <v>0</v>
      </c>
      <c r="Q812" s="97">
        <f t="shared" si="50"/>
        <v>0</v>
      </c>
    </row>
    <row r="813" spans="5:17" x14ac:dyDescent="0.25">
      <c r="E813" s="81" t="str">
        <f xml:space="preserve"> IF( VLOOKUP( F813, 'Gepland transport - SD tabel'!$E$14:$F$9013, 2, FALSE ) = "", "OverNight (ON)", "SameDay (SD)" )</f>
        <v>OverNight (ON)</v>
      </c>
      <c r="F813" s="94">
        <v>5825</v>
      </c>
      <c r="G813" s="80" t="s">
        <v>261</v>
      </c>
      <c r="H813" s="80" t="s">
        <v>668</v>
      </c>
      <c r="I813" s="95">
        <v>44875</v>
      </c>
      <c r="J813" s="80" t="s">
        <v>331</v>
      </c>
      <c r="K813" s="96">
        <v>0.41666666666666669</v>
      </c>
      <c r="L813" s="96">
        <v>0.5</v>
      </c>
      <c r="M813" s="80">
        <v>1</v>
      </c>
      <c r="N813" s="80">
        <f t="shared" si="48"/>
        <v>0</v>
      </c>
      <c r="O813" s="97">
        <f t="shared" si="49"/>
        <v>0</v>
      </c>
      <c r="P813" s="97">
        <f t="shared" si="51"/>
        <v>0</v>
      </c>
      <c r="Q813" s="97">
        <f t="shared" si="50"/>
        <v>0</v>
      </c>
    </row>
    <row r="814" spans="5:17" x14ac:dyDescent="0.25">
      <c r="E814" s="81" t="str">
        <f xml:space="preserve"> IF( VLOOKUP( F814, 'Gepland transport - SD tabel'!$E$14:$F$9013, 2, FALSE ) = "", "OverNight (ON)", "SameDay (SD)" )</f>
        <v>OverNight (ON)</v>
      </c>
      <c r="F814" s="94">
        <v>2182</v>
      </c>
      <c r="G814" s="80" t="s">
        <v>392</v>
      </c>
      <c r="H814" s="80" t="s">
        <v>669</v>
      </c>
      <c r="I814" s="95">
        <v>44875</v>
      </c>
      <c r="J814" s="80" t="s">
        <v>331</v>
      </c>
      <c r="K814" s="96">
        <v>0.625</v>
      </c>
      <c r="L814" s="96">
        <v>0.70833333333333337</v>
      </c>
      <c r="M814" s="80">
        <v>1</v>
      </c>
      <c r="N814" s="80">
        <f t="shared" si="48"/>
        <v>0</v>
      </c>
      <c r="O814" s="97">
        <f t="shared" si="49"/>
        <v>0</v>
      </c>
      <c r="P814" s="97">
        <f t="shared" si="51"/>
        <v>0</v>
      </c>
      <c r="Q814" s="97">
        <f t="shared" si="50"/>
        <v>0</v>
      </c>
    </row>
    <row r="815" spans="5:17" x14ac:dyDescent="0.25">
      <c r="E815" s="81" t="str">
        <f xml:space="preserve"> IF( VLOOKUP( F815, 'Gepland transport - SD tabel'!$E$14:$F$9013, 2, FALSE ) = "", "OverNight (ON)", "SameDay (SD)" )</f>
        <v>OverNight (ON)</v>
      </c>
      <c r="F815" s="94">
        <v>3261</v>
      </c>
      <c r="G815" s="80" t="s">
        <v>158</v>
      </c>
      <c r="H815" s="80" t="s">
        <v>203</v>
      </c>
      <c r="I815" s="95">
        <v>44875</v>
      </c>
      <c r="J815" s="80" t="s">
        <v>331</v>
      </c>
      <c r="K815" s="96">
        <v>0.625</v>
      </c>
      <c r="L815" s="96">
        <v>0.70833333333333337</v>
      </c>
      <c r="M815" s="80">
        <v>1</v>
      </c>
      <c r="N815" s="80">
        <f t="shared" si="48"/>
        <v>0</v>
      </c>
      <c r="O815" s="97">
        <f t="shared" si="49"/>
        <v>0</v>
      </c>
      <c r="P815" s="97">
        <f t="shared" si="51"/>
        <v>0</v>
      </c>
      <c r="Q815" s="97">
        <f t="shared" si="50"/>
        <v>0</v>
      </c>
    </row>
    <row r="816" spans="5:17" x14ac:dyDescent="0.25">
      <c r="E816" s="81" t="str">
        <f xml:space="preserve"> IF( VLOOKUP( F816, 'Gepland transport - SD tabel'!$E$14:$F$9013, 2, FALSE ) = "", "OverNight (ON)", "SameDay (SD)" )</f>
        <v>OverNight (ON)</v>
      </c>
      <c r="F816" s="94">
        <v>4756</v>
      </c>
      <c r="G816" s="80" t="s">
        <v>490</v>
      </c>
      <c r="H816" s="80" t="s">
        <v>670</v>
      </c>
      <c r="I816" s="95">
        <v>44875</v>
      </c>
      <c r="J816" s="80" t="s">
        <v>331</v>
      </c>
      <c r="K816" s="96">
        <v>0.625</v>
      </c>
      <c r="L816" s="96">
        <v>0.70833333333333337</v>
      </c>
      <c r="M816" s="80">
        <v>1</v>
      </c>
      <c r="N816" s="80">
        <f t="shared" si="48"/>
        <v>0</v>
      </c>
      <c r="O816" s="97">
        <f t="shared" si="49"/>
        <v>0</v>
      </c>
      <c r="P816" s="97">
        <f t="shared" si="51"/>
        <v>0</v>
      </c>
      <c r="Q816" s="97">
        <f t="shared" si="50"/>
        <v>0</v>
      </c>
    </row>
    <row r="817" spans="5:17" x14ac:dyDescent="0.25">
      <c r="E817" s="81" t="str">
        <f xml:space="preserve"> IF( VLOOKUP( F817, 'Gepland transport - SD tabel'!$E$14:$F$9013, 2, FALSE ) = "", "OverNight (ON)", "SameDay (SD)" )</f>
        <v>OverNight (ON)</v>
      </c>
      <c r="F817" s="94">
        <v>3816</v>
      </c>
      <c r="G817" s="80" t="s">
        <v>671</v>
      </c>
      <c r="H817" s="80" t="s">
        <v>436</v>
      </c>
      <c r="I817" s="95">
        <v>44875</v>
      </c>
      <c r="J817" s="80" t="s">
        <v>331</v>
      </c>
      <c r="K817" s="96">
        <v>0.75</v>
      </c>
      <c r="L817" s="96">
        <v>0.83333333333333337</v>
      </c>
      <c r="M817" s="80">
        <v>1</v>
      </c>
      <c r="N817" s="80">
        <f t="shared" si="48"/>
        <v>0</v>
      </c>
      <c r="O817" s="97">
        <f t="shared" si="49"/>
        <v>0</v>
      </c>
      <c r="P817" s="97">
        <f t="shared" si="51"/>
        <v>0</v>
      </c>
      <c r="Q817" s="97">
        <f t="shared" si="50"/>
        <v>0</v>
      </c>
    </row>
    <row r="818" spans="5:17" x14ac:dyDescent="0.25">
      <c r="E818" s="81" t="str">
        <f xml:space="preserve"> IF( VLOOKUP( F818, 'Gepland transport - SD tabel'!$E$14:$F$9013, 2, FALSE ) = "", "OverNight (ON)", "SameDay (SD)" )</f>
        <v>OverNight (ON)</v>
      </c>
      <c r="F818" s="94">
        <v>3063</v>
      </c>
      <c r="G818" s="80" t="s">
        <v>85</v>
      </c>
      <c r="H818" s="80" t="s">
        <v>86</v>
      </c>
      <c r="I818" s="95">
        <v>44875</v>
      </c>
      <c r="J818" s="80" t="s">
        <v>331</v>
      </c>
      <c r="K818" s="96">
        <v>0.625</v>
      </c>
      <c r="L818" s="96">
        <v>0.70833333333333337</v>
      </c>
      <c r="M818" s="80">
        <v>1</v>
      </c>
      <c r="N818" s="80">
        <f t="shared" si="48"/>
        <v>0</v>
      </c>
      <c r="O818" s="97">
        <f t="shared" si="49"/>
        <v>0</v>
      </c>
      <c r="P818" s="97">
        <f t="shared" si="51"/>
        <v>0</v>
      </c>
      <c r="Q818" s="97">
        <f t="shared" si="50"/>
        <v>0</v>
      </c>
    </row>
    <row r="819" spans="5:17" x14ac:dyDescent="0.25">
      <c r="E819" s="81" t="str">
        <f xml:space="preserve"> IF( VLOOKUP( F819, 'Gepland transport - SD tabel'!$E$14:$F$9013, 2, FALSE ) = "", "OverNight (ON)", "SameDay (SD)" )</f>
        <v>OverNight (ON)</v>
      </c>
      <c r="F819" s="94">
        <v>2622</v>
      </c>
      <c r="G819" s="80" t="s">
        <v>662</v>
      </c>
      <c r="H819" s="80" t="s">
        <v>315</v>
      </c>
      <c r="I819" s="95">
        <v>44875</v>
      </c>
      <c r="J819" s="80" t="s">
        <v>331</v>
      </c>
      <c r="K819" s="96">
        <v>0.625</v>
      </c>
      <c r="L819" s="96">
        <v>0.70833333333333337</v>
      </c>
      <c r="M819" s="80">
        <v>1</v>
      </c>
      <c r="N819" s="80">
        <f t="shared" si="48"/>
        <v>0</v>
      </c>
      <c r="O819" s="97">
        <f t="shared" si="49"/>
        <v>0</v>
      </c>
      <c r="P819" s="97">
        <f t="shared" si="51"/>
        <v>0</v>
      </c>
      <c r="Q819" s="97">
        <f t="shared" si="50"/>
        <v>0</v>
      </c>
    </row>
    <row r="820" spans="5:17" x14ac:dyDescent="0.25">
      <c r="E820" s="81" t="str">
        <f xml:space="preserve"> IF( VLOOKUP( F820, 'Gepland transport - SD tabel'!$E$14:$F$9013, 2, FALSE ) = "", "OverNight (ON)", "SameDay (SD)" )</f>
        <v>OverNight (ON)</v>
      </c>
      <c r="F820" s="94">
        <v>4141</v>
      </c>
      <c r="G820" s="80" t="s">
        <v>672</v>
      </c>
      <c r="H820" s="80" t="s">
        <v>313</v>
      </c>
      <c r="I820" s="95">
        <v>44875</v>
      </c>
      <c r="J820" s="80" t="s">
        <v>331</v>
      </c>
      <c r="K820" s="96">
        <v>0.75</v>
      </c>
      <c r="L820" s="96">
        <v>0.83333333333333337</v>
      </c>
      <c r="M820" s="80">
        <v>1</v>
      </c>
      <c r="N820" s="80">
        <f t="shared" si="48"/>
        <v>0</v>
      </c>
      <c r="O820" s="97">
        <f t="shared" si="49"/>
        <v>0</v>
      </c>
      <c r="P820" s="97">
        <f t="shared" si="51"/>
        <v>0</v>
      </c>
      <c r="Q820" s="97">
        <f t="shared" si="50"/>
        <v>0</v>
      </c>
    </row>
    <row r="821" spans="5:17" x14ac:dyDescent="0.25">
      <c r="E821" s="81" t="str">
        <f xml:space="preserve"> IF( VLOOKUP( F821, 'Gepland transport - SD tabel'!$E$14:$F$9013, 2, FALSE ) = "", "OverNight (ON)", "SameDay (SD)" )</f>
        <v>OverNight (ON)</v>
      </c>
      <c r="F821" s="94">
        <v>2151</v>
      </c>
      <c r="G821" s="80" t="s">
        <v>629</v>
      </c>
      <c r="H821" s="80" t="s">
        <v>673</v>
      </c>
      <c r="I821" s="95">
        <v>44875</v>
      </c>
      <c r="J821" s="80" t="s">
        <v>331</v>
      </c>
      <c r="K821" s="96">
        <v>0.625</v>
      </c>
      <c r="L821" s="96">
        <v>0.70833333333333337</v>
      </c>
      <c r="M821" s="80">
        <v>1</v>
      </c>
      <c r="N821" s="80">
        <f t="shared" si="48"/>
        <v>0</v>
      </c>
      <c r="O821" s="97">
        <f t="shared" si="49"/>
        <v>0</v>
      </c>
      <c r="P821" s="97">
        <f t="shared" si="51"/>
        <v>0</v>
      </c>
      <c r="Q821" s="97">
        <f t="shared" si="50"/>
        <v>0</v>
      </c>
    </row>
    <row r="822" spans="5:17" x14ac:dyDescent="0.25">
      <c r="E822" s="81" t="str">
        <f xml:space="preserve"> IF( VLOOKUP( F822, 'Gepland transport - SD tabel'!$E$14:$F$9013, 2, FALSE ) = "", "OverNight (ON)", "SameDay (SD)" )</f>
        <v>OverNight (ON)</v>
      </c>
      <c r="F822" s="94">
        <v>3233</v>
      </c>
      <c r="G822" s="80" t="s">
        <v>236</v>
      </c>
      <c r="H822" s="80" t="s">
        <v>337</v>
      </c>
      <c r="I822" s="95">
        <v>44875</v>
      </c>
      <c r="J822" s="80" t="s">
        <v>331</v>
      </c>
      <c r="K822" s="96">
        <v>0.75</v>
      </c>
      <c r="L822" s="96">
        <v>0.83333333333333337</v>
      </c>
      <c r="M822" s="80">
        <v>1</v>
      </c>
      <c r="N822" s="80">
        <f t="shared" si="48"/>
        <v>0</v>
      </c>
      <c r="O822" s="97">
        <f t="shared" si="49"/>
        <v>0</v>
      </c>
      <c r="P822" s="97">
        <f t="shared" si="51"/>
        <v>0</v>
      </c>
      <c r="Q822" s="97">
        <f t="shared" si="50"/>
        <v>0</v>
      </c>
    </row>
    <row r="823" spans="5:17" x14ac:dyDescent="0.25">
      <c r="E823" s="81" t="str">
        <f xml:space="preserve"> IF( VLOOKUP( F823, 'Gepland transport - SD tabel'!$E$14:$F$9013, 2, FALSE ) = "", "OverNight (ON)", "SameDay (SD)" )</f>
        <v>OverNight (ON)</v>
      </c>
      <c r="F823" s="94">
        <v>4744</v>
      </c>
      <c r="G823" s="80" t="s">
        <v>332</v>
      </c>
      <c r="H823" s="80" t="s">
        <v>427</v>
      </c>
      <c r="I823" s="95">
        <v>44875</v>
      </c>
      <c r="J823" s="80" t="s">
        <v>331</v>
      </c>
      <c r="K823" s="96">
        <v>0.625</v>
      </c>
      <c r="L823" s="96">
        <v>0.70833333333333337</v>
      </c>
      <c r="M823" s="80">
        <v>1</v>
      </c>
      <c r="N823" s="80">
        <f t="shared" si="48"/>
        <v>0</v>
      </c>
      <c r="O823" s="97">
        <f t="shared" si="49"/>
        <v>0</v>
      </c>
      <c r="P823" s="97">
        <f t="shared" si="51"/>
        <v>0</v>
      </c>
      <c r="Q823" s="97">
        <f t="shared" si="50"/>
        <v>0</v>
      </c>
    </row>
    <row r="824" spans="5:17" x14ac:dyDescent="0.25">
      <c r="E824" s="81" t="str">
        <f xml:space="preserve"> IF( VLOOKUP( F824, 'Gepland transport - SD tabel'!$E$14:$F$9013, 2, FALSE ) = "", "OverNight (ON)", "SameDay (SD)" )</f>
        <v>OverNight (ON)</v>
      </c>
      <c r="F824" s="94">
        <v>5626</v>
      </c>
      <c r="G824" s="80" t="s">
        <v>338</v>
      </c>
      <c r="H824" s="80" t="s">
        <v>162</v>
      </c>
      <c r="I824" s="95">
        <v>44875</v>
      </c>
      <c r="J824" s="80" t="s">
        <v>331</v>
      </c>
      <c r="K824" s="96">
        <v>0.75</v>
      </c>
      <c r="L824" s="96">
        <v>0.83333333333333337</v>
      </c>
      <c r="M824" s="80">
        <v>1</v>
      </c>
      <c r="N824" s="80">
        <f t="shared" si="48"/>
        <v>0</v>
      </c>
      <c r="O824" s="97">
        <f t="shared" si="49"/>
        <v>0</v>
      </c>
      <c r="P824" s="97">
        <f t="shared" si="51"/>
        <v>0</v>
      </c>
      <c r="Q824" s="97">
        <f t="shared" si="50"/>
        <v>0</v>
      </c>
    </row>
    <row r="825" spans="5:17" x14ac:dyDescent="0.25">
      <c r="E825" s="81" t="str">
        <f xml:space="preserve"> IF( VLOOKUP( F825, 'Gepland transport - SD tabel'!$E$14:$F$9013, 2, FALSE ) = "", "OverNight (ON)", "SameDay (SD)" )</f>
        <v>OverNight (ON)</v>
      </c>
      <c r="F825" s="94">
        <v>2571</v>
      </c>
      <c r="G825" s="80" t="s">
        <v>479</v>
      </c>
      <c r="H825" s="80" t="s">
        <v>102</v>
      </c>
      <c r="I825" s="95">
        <v>44875</v>
      </c>
      <c r="J825" s="80" t="s">
        <v>331</v>
      </c>
      <c r="K825" s="96">
        <v>0.625</v>
      </c>
      <c r="L825" s="96">
        <v>0.70833333333333337</v>
      </c>
      <c r="M825" s="80">
        <v>1</v>
      </c>
      <c r="N825" s="80">
        <f t="shared" si="48"/>
        <v>0</v>
      </c>
      <c r="O825" s="97">
        <f t="shared" si="49"/>
        <v>0</v>
      </c>
      <c r="P825" s="97">
        <f t="shared" si="51"/>
        <v>0</v>
      </c>
      <c r="Q825" s="97">
        <f t="shared" si="50"/>
        <v>0</v>
      </c>
    </row>
    <row r="826" spans="5:17" x14ac:dyDescent="0.25">
      <c r="E826" s="81" t="str">
        <f xml:space="preserve"> IF( VLOOKUP( F826, 'Gepland transport - SD tabel'!$E$14:$F$9013, 2, FALSE ) = "", "OverNight (ON)", "SameDay (SD)" )</f>
        <v>OverNight (ON)</v>
      </c>
      <c r="F826" s="94">
        <v>3362</v>
      </c>
      <c r="G826" s="80" t="s">
        <v>674</v>
      </c>
      <c r="H826" s="80" t="s">
        <v>219</v>
      </c>
      <c r="I826" s="95">
        <v>44875</v>
      </c>
      <c r="J826" s="80" t="s">
        <v>331</v>
      </c>
      <c r="K826" s="96">
        <v>0.625</v>
      </c>
      <c r="L826" s="96">
        <v>0.70833333333333337</v>
      </c>
      <c r="M826" s="80">
        <v>1</v>
      </c>
      <c r="N826" s="80">
        <f t="shared" si="48"/>
        <v>0</v>
      </c>
      <c r="O826" s="97">
        <f t="shared" si="49"/>
        <v>0</v>
      </c>
      <c r="P826" s="97">
        <f t="shared" si="51"/>
        <v>0</v>
      </c>
      <c r="Q826" s="97">
        <f t="shared" si="50"/>
        <v>0</v>
      </c>
    </row>
    <row r="827" spans="5:17" x14ac:dyDescent="0.25">
      <c r="E827" s="81" t="str">
        <f xml:space="preserve"> IF( VLOOKUP( F827, 'Gepland transport - SD tabel'!$E$14:$F$9013, 2, FALSE ) = "", "OverNight (ON)", "SameDay (SD)" )</f>
        <v>OverNight (ON)</v>
      </c>
      <c r="F827" s="94">
        <v>4703</v>
      </c>
      <c r="G827" s="80" t="s">
        <v>346</v>
      </c>
      <c r="H827" s="80" t="s">
        <v>104</v>
      </c>
      <c r="I827" s="95">
        <v>44875</v>
      </c>
      <c r="J827" s="80" t="s">
        <v>331</v>
      </c>
      <c r="K827" s="96">
        <v>0.625</v>
      </c>
      <c r="L827" s="96">
        <v>0.70833333333333337</v>
      </c>
      <c r="M827" s="80">
        <v>1</v>
      </c>
      <c r="N827" s="80">
        <f t="shared" si="48"/>
        <v>0</v>
      </c>
      <c r="O827" s="97">
        <f t="shared" si="49"/>
        <v>0</v>
      </c>
      <c r="P827" s="97">
        <f t="shared" si="51"/>
        <v>0</v>
      </c>
      <c r="Q827" s="97">
        <f t="shared" si="50"/>
        <v>0</v>
      </c>
    </row>
    <row r="828" spans="5:17" x14ac:dyDescent="0.25">
      <c r="E828" s="81" t="str">
        <f xml:space="preserve"> IF( VLOOKUP( F828, 'Gepland transport - SD tabel'!$E$14:$F$9013, 2, FALSE ) = "", "OverNight (ON)", "SameDay (SD)" )</f>
        <v>OverNight (ON)</v>
      </c>
      <c r="F828" s="94">
        <v>3132</v>
      </c>
      <c r="G828" s="80" t="s">
        <v>675</v>
      </c>
      <c r="H828" s="80" t="s">
        <v>277</v>
      </c>
      <c r="I828" s="95">
        <v>44875</v>
      </c>
      <c r="J828" s="80" t="s">
        <v>331</v>
      </c>
      <c r="K828" s="96">
        <v>0.625</v>
      </c>
      <c r="L828" s="96">
        <v>0.70833333333333337</v>
      </c>
      <c r="M828" s="80">
        <v>1</v>
      </c>
      <c r="N828" s="80">
        <f t="shared" si="48"/>
        <v>0</v>
      </c>
      <c r="O828" s="97">
        <f t="shared" si="49"/>
        <v>0</v>
      </c>
      <c r="P828" s="97">
        <f t="shared" si="51"/>
        <v>0</v>
      </c>
      <c r="Q828" s="97">
        <f t="shared" si="50"/>
        <v>0</v>
      </c>
    </row>
    <row r="829" spans="5:17" x14ac:dyDescent="0.25">
      <c r="E829" s="81" t="str">
        <f xml:space="preserve"> IF( VLOOKUP( F829, 'Gepland transport - SD tabel'!$E$14:$F$9013, 2, FALSE ) = "", "OverNight (ON)", "SameDay (SD)" )</f>
        <v>OverNight (ON)</v>
      </c>
      <c r="F829" s="94">
        <v>5012</v>
      </c>
      <c r="G829" s="80" t="s">
        <v>274</v>
      </c>
      <c r="H829" s="80" t="s">
        <v>95</v>
      </c>
      <c r="I829" s="95">
        <v>44875</v>
      </c>
      <c r="J829" s="80" t="s">
        <v>331</v>
      </c>
      <c r="K829" s="96">
        <v>0.625</v>
      </c>
      <c r="L829" s="96">
        <v>0.70833333333333337</v>
      </c>
      <c r="M829" s="80">
        <v>1</v>
      </c>
      <c r="N829" s="80">
        <f t="shared" si="48"/>
        <v>0</v>
      </c>
      <c r="O829" s="97">
        <f t="shared" si="49"/>
        <v>0</v>
      </c>
      <c r="P829" s="97">
        <f t="shared" si="51"/>
        <v>0</v>
      </c>
      <c r="Q829" s="97">
        <f t="shared" si="50"/>
        <v>0</v>
      </c>
    </row>
    <row r="830" spans="5:17" x14ac:dyDescent="0.25">
      <c r="E830" s="81" t="str">
        <f xml:space="preserve"> IF( VLOOKUP( F830, 'Gepland transport - SD tabel'!$E$14:$F$9013, 2, FALSE ) = "", "OverNight (ON)", "SameDay (SD)" )</f>
        <v>OverNight (ON)</v>
      </c>
      <c r="F830" s="94">
        <v>4876</v>
      </c>
      <c r="G830" s="80" t="s">
        <v>229</v>
      </c>
      <c r="H830" s="80" t="s">
        <v>93</v>
      </c>
      <c r="I830" s="95">
        <v>44875</v>
      </c>
      <c r="J830" s="80" t="s">
        <v>331</v>
      </c>
      <c r="K830" s="96">
        <v>0.625</v>
      </c>
      <c r="L830" s="96">
        <v>0.70833333333333337</v>
      </c>
      <c r="M830" s="80">
        <v>1</v>
      </c>
      <c r="N830" s="80">
        <f t="shared" si="48"/>
        <v>0</v>
      </c>
      <c r="O830" s="97">
        <f t="shared" si="49"/>
        <v>0</v>
      </c>
      <c r="P830" s="97">
        <f t="shared" si="51"/>
        <v>0</v>
      </c>
      <c r="Q830" s="97">
        <f t="shared" si="50"/>
        <v>0</v>
      </c>
    </row>
    <row r="831" spans="5:17" x14ac:dyDescent="0.25">
      <c r="E831" s="81" t="str">
        <f xml:space="preserve"> IF( VLOOKUP( F831, 'Gepland transport - SD tabel'!$E$14:$F$9013, 2, FALSE ) = "", "OverNight (ON)", "SameDay (SD)" )</f>
        <v>OverNight (ON)</v>
      </c>
      <c r="F831" s="94">
        <v>4744</v>
      </c>
      <c r="G831" s="80" t="s">
        <v>232</v>
      </c>
      <c r="H831" s="80" t="s">
        <v>427</v>
      </c>
      <c r="I831" s="95">
        <v>44875</v>
      </c>
      <c r="J831" s="80" t="s">
        <v>331</v>
      </c>
      <c r="K831" s="96">
        <v>0.625</v>
      </c>
      <c r="L831" s="96">
        <v>0.70833333333333337</v>
      </c>
      <c r="M831" s="80">
        <v>1</v>
      </c>
      <c r="N831" s="80">
        <f t="shared" si="48"/>
        <v>0</v>
      </c>
      <c r="O831" s="97">
        <f t="shared" si="49"/>
        <v>0</v>
      </c>
      <c r="P831" s="97">
        <f t="shared" si="51"/>
        <v>0</v>
      </c>
      <c r="Q831" s="97">
        <f t="shared" si="50"/>
        <v>0</v>
      </c>
    </row>
    <row r="832" spans="5:17" x14ac:dyDescent="0.25">
      <c r="E832" s="81" t="str">
        <f xml:space="preserve"> IF( VLOOKUP( F832, 'Gepland transport - SD tabel'!$E$14:$F$9013, 2, FALSE ) = "", "OverNight (ON)", "SameDay (SD)" )</f>
        <v>OverNight (ON)</v>
      </c>
      <c r="F832" s="94">
        <v>3432</v>
      </c>
      <c r="G832" s="80" t="s">
        <v>616</v>
      </c>
      <c r="H832" s="80" t="s">
        <v>198</v>
      </c>
      <c r="I832" s="95">
        <v>44875</v>
      </c>
      <c r="J832" s="80" t="s">
        <v>331</v>
      </c>
      <c r="K832" s="96">
        <v>0.625</v>
      </c>
      <c r="L832" s="96">
        <v>0.70833333333333337</v>
      </c>
      <c r="M832" s="80">
        <v>1</v>
      </c>
      <c r="N832" s="80">
        <f t="shared" si="48"/>
        <v>0</v>
      </c>
      <c r="O832" s="97">
        <f t="shared" si="49"/>
        <v>0</v>
      </c>
      <c r="P832" s="97">
        <f t="shared" si="51"/>
        <v>0</v>
      </c>
      <c r="Q832" s="97">
        <f t="shared" si="50"/>
        <v>0</v>
      </c>
    </row>
    <row r="833" spans="5:17" x14ac:dyDescent="0.25">
      <c r="E833" s="81" t="str">
        <f xml:space="preserve"> IF( VLOOKUP( F833, 'Gepland transport - SD tabel'!$E$14:$F$9013, 2, FALSE ) = "", "OverNight (ON)", "SameDay (SD)" )</f>
        <v>OverNight (ON)</v>
      </c>
      <c r="F833" s="94">
        <v>4847</v>
      </c>
      <c r="G833" s="80" t="s">
        <v>676</v>
      </c>
      <c r="H833" s="80" t="s">
        <v>477</v>
      </c>
      <c r="I833" s="95">
        <v>44875</v>
      </c>
      <c r="J833" s="80" t="s">
        <v>331</v>
      </c>
      <c r="K833" s="96">
        <v>0.41666666666666669</v>
      </c>
      <c r="L833" s="96">
        <v>0.5</v>
      </c>
      <c r="M833" s="80">
        <v>1</v>
      </c>
      <c r="N833" s="80">
        <f t="shared" si="48"/>
        <v>0</v>
      </c>
      <c r="O833" s="97">
        <f t="shared" si="49"/>
        <v>0</v>
      </c>
      <c r="P833" s="97">
        <f t="shared" si="51"/>
        <v>0</v>
      </c>
      <c r="Q833" s="97">
        <f t="shared" si="50"/>
        <v>0</v>
      </c>
    </row>
    <row r="834" spans="5:17" x14ac:dyDescent="0.25">
      <c r="E834" s="81" t="str">
        <f xml:space="preserve"> IF( VLOOKUP( F834, 'Gepland transport - SD tabel'!$E$14:$F$9013, 2, FALSE ) = "", "OverNight (ON)", "SameDay (SD)" )</f>
        <v>OverNight (ON)</v>
      </c>
      <c r="F834" s="94">
        <v>2571</v>
      </c>
      <c r="G834" s="80" t="s">
        <v>479</v>
      </c>
      <c r="H834" s="80" t="s">
        <v>102</v>
      </c>
      <c r="I834" s="95">
        <v>44875</v>
      </c>
      <c r="J834" s="80" t="s">
        <v>331</v>
      </c>
      <c r="K834" s="96">
        <v>0.625</v>
      </c>
      <c r="L834" s="96">
        <v>0.70833333333333337</v>
      </c>
      <c r="M834" s="80">
        <v>2</v>
      </c>
      <c r="N834" s="80">
        <f t="shared" si="48"/>
        <v>1</v>
      </c>
      <c r="O834" s="97">
        <f t="shared" si="49"/>
        <v>0</v>
      </c>
      <c r="P834" s="97">
        <f t="shared" si="51"/>
        <v>0</v>
      </c>
      <c r="Q834" s="97">
        <f t="shared" si="50"/>
        <v>0</v>
      </c>
    </row>
    <row r="835" spans="5:17" x14ac:dyDescent="0.25">
      <c r="E835" s="81" t="str">
        <f xml:space="preserve"> IF( VLOOKUP( F835, 'Gepland transport - SD tabel'!$E$14:$F$9013, 2, FALSE ) = "", "OverNight (ON)", "SameDay (SD)" )</f>
        <v>OverNight (ON)</v>
      </c>
      <c r="F835" s="94">
        <v>3437</v>
      </c>
      <c r="G835" s="80" t="s">
        <v>458</v>
      </c>
      <c r="H835" s="80" t="s">
        <v>198</v>
      </c>
      <c r="I835" s="95">
        <v>44875</v>
      </c>
      <c r="J835" s="80" t="s">
        <v>331</v>
      </c>
      <c r="K835" s="96">
        <v>0.75</v>
      </c>
      <c r="L835" s="96">
        <v>0.83333333333333337</v>
      </c>
      <c r="M835" s="80">
        <v>1</v>
      </c>
      <c r="N835" s="80">
        <f t="shared" si="48"/>
        <v>0</v>
      </c>
      <c r="O835" s="97">
        <f t="shared" si="49"/>
        <v>0</v>
      </c>
      <c r="P835" s="97">
        <f t="shared" si="51"/>
        <v>0</v>
      </c>
      <c r="Q835" s="97">
        <f t="shared" si="50"/>
        <v>0</v>
      </c>
    </row>
    <row r="836" spans="5:17" x14ac:dyDescent="0.25">
      <c r="E836" s="81" t="str">
        <f xml:space="preserve"> IF( VLOOKUP( F836, 'Gepland transport - SD tabel'!$E$14:$F$9013, 2, FALSE ) = "", "OverNight (ON)", "SameDay (SD)" )</f>
        <v>OverNight (ON)</v>
      </c>
      <c r="F836" s="94">
        <v>3434</v>
      </c>
      <c r="G836" s="80" t="s">
        <v>197</v>
      </c>
      <c r="H836" s="80" t="s">
        <v>198</v>
      </c>
      <c r="I836" s="95">
        <v>44875</v>
      </c>
      <c r="J836" s="80" t="s">
        <v>331</v>
      </c>
      <c r="K836" s="96">
        <v>0.625</v>
      </c>
      <c r="L836" s="96">
        <v>0.70833333333333337</v>
      </c>
      <c r="M836" s="80">
        <v>1</v>
      </c>
      <c r="N836" s="80">
        <f t="shared" si="48"/>
        <v>0</v>
      </c>
      <c r="O836" s="97">
        <f t="shared" si="49"/>
        <v>0</v>
      </c>
      <c r="P836" s="97">
        <f t="shared" si="51"/>
        <v>0</v>
      </c>
      <c r="Q836" s="97">
        <f t="shared" si="50"/>
        <v>0</v>
      </c>
    </row>
    <row r="837" spans="5:17" x14ac:dyDescent="0.25">
      <c r="E837" s="81" t="str">
        <f xml:space="preserve"> IF( VLOOKUP( F837, 'Gepland transport - SD tabel'!$E$14:$F$9013, 2, FALSE ) = "", "OverNight (ON)", "SameDay (SD)" )</f>
        <v>OverNight (ON)</v>
      </c>
      <c r="F837" s="94">
        <v>2571</v>
      </c>
      <c r="G837" s="80" t="s">
        <v>479</v>
      </c>
      <c r="H837" s="80" t="s">
        <v>102</v>
      </c>
      <c r="I837" s="95">
        <v>44875</v>
      </c>
      <c r="J837" s="80" t="s">
        <v>331</v>
      </c>
      <c r="K837" s="96">
        <v>0.625</v>
      </c>
      <c r="L837" s="96">
        <v>0.70833333333333337</v>
      </c>
      <c r="M837" s="80">
        <v>1</v>
      </c>
      <c r="N837" s="80">
        <f t="shared" si="48"/>
        <v>0</v>
      </c>
      <c r="O837" s="97">
        <f t="shared" si="49"/>
        <v>0</v>
      </c>
      <c r="P837" s="97">
        <f t="shared" si="51"/>
        <v>0</v>
      </c>
      <c r="Q837" s="97">
        <f t="shared" si="50"/>
        <v>0</v>
      </c>
    </row>
    <row r="838" spans="5:17" x14ac:dyDescent="0.25">
      <c r="E838" s="81" t="str">
        <f xml:space="preserve"> IF( VLOOKUP( F838, 'Gepland transport - SD tabel'!$E$14:$F$9013, 2, FALSE ) = "", "OverNight (ON)", "SameDay (SD)" )</f>
        <v>OverNight (ON)</v>
      </c>
      <c r="F838" s="94">
        <v>3026</v>
      </c>
      <c r="G838" s="80" t="s">
        <v>140</v>
      </c>
      <c r="H838" s="80" t="s">
        <v>86</v>
      </c>
      <c r="I838" s="95">
        <v>44875</v>
      </c>
      <c r="J838" s="80" t="s">
        <v>331</v>
      </c>
      <c r="K838" s="96">
        <v>0.75</v>
      </c>
      <c r="L838" s="96">
        <v>0.83333333333333337</v>
      </c>
      <c r="M838" s="80">
        <v>3</v>
      </c>
      <c r="N838" s="80">
        <f t="shared" si="48"/>
        <v>2</v>
      </c>
      <c r="O838" s="97">
        <f t="shared" si="49"/>
        <v>0</v>
      </c>
      <c r="P838" s="97">
        <f t="shared" si="51"/>
        <v>0</v>
      </c>
      <c r="Q838" s="97">
        <f t="shared" si="50"/>
        <v>0</v>
      </c>
    </row>
    <row r="839" spans="5:17" x14ac:dyDescent="0.25">
      <c r="E839" s="81" t="str">
        <f xml:space="preserve"> IF( VLOOKUP( F839, 'Gepland transport - SD tabel'!$E$14:$F$9013, 2, FALSE ) = "", "OverNight (ON)", "SameDay (SD)" )</f>
        <v>OverNight (ON)</v>
      </c>
      <c r="F839" s="94">
        <v>3011</v>
      </c>
      <c r="G839" s="80" t="s">
        <v>677</v>
      </c>
      <c r="H839" s="80" t="s">
        <v>86</v>
      </c>
      <c r="I839" s="95">
        <v>44875</v>
      </c>
      <c r="J839" s="80" t="s">
        <v>331</v>
      </c>
      <c r="K839" s="96">
        <v>0.625</v>
      </c>
      <c r="L839" s="96">
        <v>0.70833333333333337</v>
      </c>
      <c r="M839" s="80">
        <v>1</v>
      </c>
      <c r="N839" s="80">
        <f t="shared" si="48"/>
        <v>0</v>
      </c>
      <c r="O839" s="97">
        <f t="shared" si="49"/>
        <v>0</v>
      </c>
      <c r="P839" s="97">
        <f t="shared" si="51"/>
        <v>0</v>
      </c>
      <c r="Q839" s="97">
        <f t="shared" si="50"/>
        <v>0</v>
      </c>
    </row>
    <row r="840" spans="5:17" x14ac:dyDescent="0.25">
      <c r="E840" s="81" t="str">
        <f xml:space="preserve"> IF( VLOOKUP( F840, 'Gepland transport - SD tabel'!$E$14:$F$9013, 2, FALSE ) = "", "OverNight (ON)", "SameDay (SD)" )</f>
        <v>OverNight (ON)</v>
      </c>
      <c r="F840" s="94">
        <v>3233</v>
      </c>
      <c r="G840" s="80" t="s">
        <v>585</v>
      </c>
      <c r="H840" s="80" t="s">
        <v>337</v>
      </c>
      <c r="I840" s="95">
        <v>44876</v>
      </c>
      <c r="J840" s="80" t="s">
        <v>430</v>
      </c>
      <c r="K840" s="96">
        <v>0.625</v>
      </c>
      <c r="L840" s="96">
        <v>0.70833333333333337</v>
      </c>
      <c r="M840" s="80">
        <v>1</v>
      </c>
      <c r="N840" s="80">
        <f t="shared" si="48"/>
        <v>0</v>
      </c>
      <c r="O840" s="97">
        <f t="shared" si="49"/>
        <v>0</v>
      </c>
      <c r="P840" s="97">
        <f t="shared" si="51"/>
        <v>0</v>
      </c>
      <c r="Q840" s="97">
        <f t="shared" si="50"/>
        <v>0</v>
      </c>
    </row>
    <row r="841" spans="5:17" x14ac:dyDescent="0.25">
      <c r="E841" s="81" t="str">
        <f xml:space="preserve"> IF( VLOOKUP( F841, 'Gepland transport - SD tabel'!$E$14:$F$9013, 2, FALSE ) = "", "OverNight (ON)", "SameDay (SD)" )</f>
        <v>OverNight (ON)</v>
      </c>
      <c r="F841" s="94">
        <v>3039</v>
      </c>
      <c r="G841" s="80" t="s">
        <v>223</v>
      </c>
      <c r="H841" s="80" t="s">
        <v>86</v>
      </c>
      <c r="I841" s="95">
        <v>44876</v>
      </c>
      <c r="J841" s="80" t="s">
        <v>430</v>
      </c>
      <c r="K841" s="96">
        <v>0.33333333333333331</v>
      </c>
      <c r="L841" s="96">
        <v>0.41666666666666663</v>
      </c>
      <c r="M841" s="80">
        <v>1</v>
      </c>
      <c r="N841" s="80">
        <f t="shared" si="48"/>
        <v>0</v>
      </c>
      <c r="O841" s="97">
        <f t="shared" si="49"/>
        <v>0</v>
      </c>
      <c r="P841" s="97">
        <f t="shared" si="51"/>
        <v>0</v>
      </c>
      <c r="Q841" s="97">
        <f t="shared" si="50"/>
        <v>0</v>
      </c>
    </row>
    <row r="842" spans="5:17" x14ac:dyDescent="0.25">
      <c r="E842" s="81" t="str">
        <f xml:space="preserve"> IF( VLOOKUP( F842, 'Gepland transport - SD tabel'!$E$14:$F$9013, 2, FALSE ) = "", "OverNight (ON)", "SameDay (SD)" )</f>
        <v>OverNight (ON)</v>
      </c>
      <c r="F842" s="94">
        <v>4881</v>
      </c>
      <c r="G842" s="80" t="s">
        <v>439</v>
      </c>
      <c r="H842" s="80" t="s">
        <v>295</v>
      </c>
      <c r="I842" s="95">
        <v>44876</v>
      </c>
      <c r="J842" s="80" t="s">
        <v>430</v>
      </c>
      <c r="K842" s="96">
        <v>0.41666666666666669</v>
      </c>
      <c r="L842" s="96">
        <v>0.5</v>
      </c>
      <c r="M842" s="80">
        <v>1</v>
      </c>
      <c r="N842" s="80">
        <f t="shared" si="48"/>
        <v>0</v>
      </c>
      <c r="O842" s="97">
        <f t="shared" si="49"/>
        <v>0</v>
      </c>
      <c r="P842" s="97">
        <f t="shared" si="51"/>
        <v>0</v>
      </c>
      <c r="Q842" s="97">
        <f t="shared" si="50"/>
        <v>0</v>
      </c>
    </row>
    <row r="843" spans="5:17" x14ac:dyDescent="0.25">
      <c r="E843" s="81" t="str">
        <f xml:space="preserve"> IF( VLOOKUP( F843, 'Gepland transport - SD tabel'!$E$14:$F$9013, 2, FALSE ) = "", "OverNight (ON)", "SameDay (SD)" )</f>
        <v>OverNight (ON)</v>
      </c>
      <c r="F843" s="94">
        <v>3207</v>
      </c>
      <c r="G843" s="80" t="s">
        <v>553</v>
      </c>
      <c r="H843" s="80" t="s">
        <v>134</v>
      </c>
      <c r="I843" s="95">
        <v>44876</v>
      </c>
      <c r="J843" s="80" t="s">
        <v>430</v>
      </c>
      <c r="K843" s="96">
        <v>0.33333333333333331</v>
      </c>
      <c r="L843" s="96">
        <v>0.41666666666666663</v>
      </c>
      <c r="M843" s="80">
        <v>1</v>
      </c>
      <c r="N843" s="80">
        <f t="shared" si="48"/>
        <v>0</v>
      </c>
      <c r="O843" s="97">
        <f t="shared" si="49"/>
        <v>0</v>
      </c>
      <c r="P843" s="97">
        <f t="shared" si="51"/>
        <v>0</v>
      </c>
      <c r="Q843" s="97">
        <f t="shared" si="50"/>
        <v>0</v>
      </c>
    </row>
    <row r="844" spans="5:17" x14ac:dyDescent="0.25">
      <c r="E844" s="81" t="str">
        <f xml:space="preserve"> IF( VLOOKUP( F844, 'Gepland transport - SD tabel'!$E$14:$F$9013, 2, FALSE ) = "", "OverNight (ON)", "SameDay (SD)" )</f>
        <v>OverNight (ON)</v>
      </c>
      <c r="F844" s="94">
        <v>4921</v>
      </c>
      <c r="G844" s="80" t="s">
        <v>469</v>
      </c>
      <c r="H844" s="80" t="s">
        <v>124</v>
      </c>
      <c r="I844" s="95">
        <v>44876</v>
      </c>
      <c r="J844" s="80" t="s">
        <v>430</v>
      </c>
      <c r="K844" s="96">
        <v>0.75</v>
      </c>
      <c r="L844" s="96">
        <v>0.83333333333333337</v>
      </c>
      <c r="M844" s="80">
        <v>1</v>
      </c>
      <c r="N844" s="80">
        <f t="shared" si="48"/>
        <v>0</v>
      </c>
      <c r="O844" s="97">
        <f t="shared" si="49"/>
        <v>0</v>
      </c>
      <c r="P844" s="97">
        <f t="shared" si="51"/>
        <v>0</v>
      </c>
      <c r="Q844" s="97">
        <f t="shared" si="50"/>
        <v>0</v>
      </c>
    </row>
    <row r="845" spans="5:17" x14ac:dyDescent="0.25">
      <c r="E845" s="81" t="str">
        <f xml:space="preserve"> IF( VLOOKUP( F845, 'Gepland transport - SD tabel'!$E$14:$F$9013, 2, FALSE ) = "", "OverNight (ON)", "SameDay (SD)" )</f>
        <v>OverNight (ON)</v>
      </c>
      <c r="F845" s="94">
        <v>3223</v>
      </c>
      <c r="G845" s="80" t="s">
        <v>591</v>
      </c>
      <c r="H845" s="80" t="s">
        <v>367</v>
      </c>
      <c r="I845" s="95">
        <v>44876</v>
      </c>
      <c r="J845" s="80" t="s">
        <v>430</v>
      </c>
      <c r="K845" s="96">
        <v>0.75</v>
      </c>
      <c r="L845" s="96">
        <v>0.83333333333333337</v>
      </c>
      <c r="M845" s="80">
        <v>1</v>
      </c>
      <c r="N845" s="80">
        <f t="shared" si="48"/>
        <v>0</v>
      </c>
      <c r="O845" s="97">
        <f t="shared" si="49"/>
        <v>0</v>
      </c>
      <c r="P845" s="97">
        <f t="shared" si="51"/>
        <v>0</v>
      </c>
      <c r="Q845" s="97">
        <f t="shared" si="50"/>
        <v>0</v>
      </c>
    </row>
    <row r="846" spans="5:17" x14ac:dyDescent="0.25">
      <c r="E846" s="81" t="str">
        <f xml:space="preserve"> IF( VLOOKUP( F846, 'Gepland transport - SD tabel'!$E$14:$F$9013, 2, FALSE ) = "", "OverNight (ON)", "SameDay (SD)" )</f>
        <v>OverNight (ON)</v>
      </c>
      <c r="F846" s="94">
        <v>3235</v>
      </c>
      <c r="G846" s="80" t="s">
        <v>678</v>
      </c>
      <c r="H846" s="80" t="s">
        <v>227</v>
      </c>
      <c r="I846" s="95">
        <v>44876</v>
      </c>
      <c r="J846" s="80" t="s">
        <v>430</v>
      </c>
      <c r="K846" s="96">
        <v>0.625</v>
      </c>
      <c r="L846" s="96">
        <v>0.70833333333333337</v>
      </c>
      <c r="M846" s="80">
        <v>1</v>
      </c>
      <c r="N846" s="80">
        <f t="shared" si="48"/>
        <v>0</v>
      </c>
      <c r="O846" s="97">
        <f t="shared" si="49"/>
        <v>0</v>
      </c>
      <c r="P846" s="97">
        <f t="shared" si="51"/>
        <v>0</v>
      </c>
      <c r="Q846" s="97">
        <f t="shared" si="50"/>
        <v>0</v>
      </c>
    </row>
    <row r="847" spans="5:17" x14ac:dyDescent="0.25">
      <c r="E847" s="81" t="str">
        <f xml:space="preserve"> IF( VLOOKUP( F847, 'Gepland transport - SD tabel'!$E$14:$F$9013, 2, FALSE ) = "", "OverNight (ON)", "SameDay (SD)" )</f>
        <v>OverNight (ON)</v>
      </c>
      <c r="F847" s="94">
        <v>3318</v>
      </c>
      <c r="G847" s="80" t="s">
        <v>336</v>
      </c>
      <c r="H847" s="80" t="s">
        <v>78</v>
      </c>
      <c r="I847" s="95">
        <v>44876</v>
      </c>
      <c r="J847" s="80" t="s">
        <v>430</v>
      </c>
      <c r="K847" s="96">
        <v>0.75</v>
      </c>
      <c r="L847" s="96">
        <v>0.83333333333333337</v>
      </c>
      <c r="M847" s="80">
        <v>1</v>
      </c>
      <c r="N847" s="80">
        <f t="shared" si="48"/>
        <v>0</v>
      </c>
      <c r="O847" s="97">
        <f t="shared" si="49"/>
        <v>0</v>
      </c>
      <c r="P847" s="97">
        <f t="shared" si="51"/>
        <v>0</v>
      </c>
      <c r="Q847" s="97">
        <f t="shared" si="50"/>
        <v>0</v>
      </c>
    </row>
    <row r="848" spans="5:17" x14ac:dyDescent="0.25">
      <c r="E848" s="81" t="str">
        <f xml:space="preserve"> IF( VLOOKUP( F848, 'Gepland transport - SD tabel'!$E$14:$F$9013, 2, FALSE ) = "", "OverNight (ON)", "SameDay (SD)" )</f>
        <v>OverNight (ON)</v>
      </c>
      <c r="F848" s="94">
        <v>2951</v>
      </c>
      <c r="G848" s="80" t="s">
        <v>210</v>
      </c>
      <c r="H848" s="80" t="s">
        <v>679</v>
      </c>
      <c r="I848" s="95">
        <v>44876</v>
      </c>
      <c r="J848" s="80" t="s">
        <v>430</v>
      </c>
      <c r="K848" s="96">
        <v>0.75</v>
      </c>
      <c r="L848" s="96">
        <v>0.83333333333333337</v>
      </c>
      <c r="M848" s="80">
        <v>1</v>
      </c>
      <c r="N848" s="80">
        <f t="shared" si="48"/>
        <v>0</v>
      </c>
      <c r="O848" s="97">
        <f t="shared" si="49"/>
        <v>0</v>
      </c>
      <c r="P848" s="97">
        <f t="shared" si="51"/>
        <v>0</v>
      </c>
      <c r="Q848" s="97">
        <f t="shared" si="50"/>
        <v>0</v>
      </c>
    </row>
    <row r="849" spans="5:17" x14ac:dyDescent="0.25">
      <c r="E849" s="81" t="str">
        <f xml:space="preserve"> IF( VLOOKUP( F849, 'Gepland transport - SD tabel'!$E$14:$F$9013, 2, FALSE ) = "", "OverNight (ON)", "SameDay (SD)" )</f>
        <v>OverNight (ON)</v>
      </c>
      <c r="F849" s="94">
        <v>3083</v>
      </c>
      <c r="G849" s="80" t="s">
        <v>382</v>
      </c>
      <c r="H849" s="80" t="s">
        <v>86</v>
      </c>
      <c r="I849" s="95">
        <v>44876</v>
      </c>
      <c r="J849" s="80" t="s">
        <v>430</v>
      </c>
      <c r="K849" s="96">
        <v>0.625</v>
      </c>
      <c r="L849" s="96">
        <v>0.70833333333333337</v>
      </c>
      <c r="M849" s="80">
        <v>1</v>
      </c>
      <c r="N849" s="80">
        <f t="shared" si="48"/>
        <v>0</v>
      </c>
      <c r="O849" s="97">
        <f t="shared" si="49"/>
        <v>0</v>
      </c>
      <c r="P849" s="97">
        <f t="shared" si="51"/>
        <v>0</v>
      </c>
      <c r="Q849" s="97">
        <f t="shared" si="50"/>
        <v>0</v>
      </c>
    </row>
    <row r="850" spans="5:17" x14ac:dyDescent="0.25">
      <c r="E850" s="81" t="str">
        <f xml:space="preserve"> IF( VLOOKUP( F850, 'Gepland transport - SD tabel'!$E$14:$F$9013, 2, FALSE ) = "", "OverNight (ON)", "SameDay (SD)" )</f>
        <v>OverNight (ON)</v>
      </c>
      <c r="F850" s="94">
        <v>1071</v>
      </c>
      <c r="G850" s="80" t="s">
        <v>122</v>
      </c>
      <c r="H850" s="80" t="s">
        <v>256</v>
      </c>
      <c r="I850" s="95">
        <v>44876</v>
      </c>
      <c r="J850" s="80" t="s">
        <v>430</v>
      </c>
      <c r="K850" s="96">
        <v>0.33333333333333331</v>
      </c>
      <c r="L850" s="96">
        <v>0.41666666666666663</v>
      </c>
      <c r="M850" s="80">
        <v>1</v>
      </c>
      <c r="N850" s="80">
        <f t="shared" si="48"/>
        <v>0</v>
      </c>
      <c r="O850" s="97">
        <f t="shared" si="49"/>
        <v>0</v>
      </c>
      <c r="P850" s="97">
        <f t="shared" si="51"/>
        <v>0</v>
      </c>
      <c r="Q850" s="97">
        <f t="shared" si="50"/>
        <v>0</v>
      </c>
    </row>
    <row r="851" spans="5:17" x14ac:dyDescent="0.25">
      <c r="E851" s="81" t="str">
        <f xml:space="preserve"> IF( VLOOKUP( F851, 'Gepland transport - SD tabel'!$E$14:$F$9013, 2, FALSE ) = "", "OverNight (ON)", "SameDay (SD)" )</f>
        <v>OverNight (ON)</v>
      </c>
      <c r="F851" s="94">
        <v>3295</v>
      </c>
      <c r="G851" s="80" t="s">
        <v>284</v>
      </c>
      <c r="H851" s="80" t="s">
        <v>424</v>
      </c>
      <c r="I851" s="95">
        <v>44876</v>
      </c>
      <c r="J851" s="80" t="s">
        <v>430</v>
      </c>
      <c r="K851" s="96">
        <v>0.33333333333333331</v>
      </c>
      <c r="L851" s="96">
        <v>0.41666666666666663</v>
      </c>
      <c r="M851" s="80">
        <v>1</v>
      </c>
      <c r="N851" s="80">
        <f t="shared" si="48"/>
        <v>0</v>
      </c>
      <c r="O851" s="97">
        <f t="shared" si="49"/>
        <v>0</v>
      </c>
      <c r="P851" s="97">
        <f t="shared" si="51"/>
        <v>0</v>
      </c>
      <c r="Q851" s="97">
        <f t="shared" si="50"/>
        <v>0</v>
      </c>
    </row>
    <row r="852" spans="5:17" x14ac:dyDescent="0.25">
      <c r="E852" s="81" t="str">
        <f xml:space="preserve"> IF( VLOOKUP( F852, 'Gepland transport - SD tabel'!$E$14:$F$9013, 2, FALSE ) = "", "OverNight (ON)", "SameDay (SD)" )</f>
        <v>OverNight (ON)</v>
      </c>
      <c r="F852" s="94">
        <v>4641</v>
      </c>
      <c r="G852" s="80" t="s">
        <v>286</v>
      </c>
      <c r="H852" s="80" t="s">
        <v>680</v>
      </c>
      <c r="I852" s="95">
        <v>44876</v>
      </c>
      <c r="J852" s="80" t="s">
        <v>430</v>
      </c>
      <c r="K852" s="96">
        <v>0.33333333333333331</v>
      </c>
      <c r="L852" s="96">
        <v>0.41666666666666663</v>
      </c>
      <c r="M852" s="80">
        <v>1</v>
      </c>
      <c r="N852" s="80">
        <f t="shared" si="48"/>
        <v>0</v>
      </c>
      <c r="O852" s="97">
        <f t="shared" si="49"/>
        <v>0</v>
      </c>
      <c r="P852" s="97">
        <f t="shared" si="51"/>
        <v>0</v>
      </c>
      <c r="Q852" s="97">
        <f t="shared" si="50"/>
        <v>0</v>
      </c>
    </row>
    <row r="853" spans="5:17" x14ac:dyDescent="0.25">
      <c r="E853" s="81" t="str">
        <f xml:space="preserve"> IF( VLOOKUP( F853, 'Gepland transport - SD tabel'!$E$14:$F$9013, 2, FALSE ) = "", "OverNight (ON)", "SameDay (SD)" )</f>
        <v>OverNight (ON)</v>
      </c>
      <c r="F853" s="94">
        <v>3067</v>
      </c>
      <c r="G853" s="80" t="s">
        <v>681</v>
      </c>
      <c r="H853" s="80" t="s">
        <v>86</v>
      </c>
      <c r="I853" s="95">
        <v>44876</v>
      </c>
      <c r="J853" s="80" t="s">
        <v>430</v>
      </c>
      <c r="K853" s="96">
        <v>0.41666666666666669</v>
      </c>
      <c r="L853" s="96">
        <v>0.5</v>
      </c>
      <c r="M853" s="80">
        <v>1</v>
      </c>
      <c r="N853" s="80">
        <f t="shared" si="48"/>
        <v>0</v>
      </c>
      <c r="O853" s="97">
        <f t="shared" si="49"/>
        <v>0</v>
      </c>
      <c r="P853" s="97">
        <f t="shared" si="51"/>
        <v>0</v>
      </c>
      <c r="Q853" s="97">
        <f t="shared" si="50"/>
        <v>0</v>
      </c>
    </row>
    <row r="854" spans="5:17" x14ac:dyDescent="0.25">
      <c r="E854" s="81" t="str">
        <f xml:space="preserve"> IF( VLOOKUP( F854, 'Gepland transport - SD tabel'!$E$14:$F$9013, 2, FALSE ) = "", "OverNight (ON)", "SameDay (SD)" )</f>
        <v>OverNight (ON)</v>
      </c>
      <c r="F854" s="94">
        <v>3652</v>
      </c>
      <c r="G854" s="80" t="s">
        <v>603</v>
      </c>
      <c r="H854" s="80" t="s">
        <v>682</v>
      </c>
      <c r="I854" s="95">
        <v>44876</v>
      </c>
      <c r="J854" s="80" t="s">
        <v>430</v>
      </c>
      <c r="K854" s="96">
        <v>0.75</v>
      </c>
      <c r="L854" s="96">
        <v>0.83333333333333337</v>
      </c>
      <c r="M854" s="80">
        <v>1</v>
      </c>
      <c r="N854" s="80">
        <f t="shared" si="48"/>
        <v>0</v>
      </c>
      <c r="O854" s="97">
        <f t="shared" si="49"/>
        <v>0</v>
      </c>
      <c r="P854" s="97">
        <f t="shared" si="51"/>
        <v>0</v>
      </c>
      <c r="Q854" s="97">
        <f t="shared" si="50"/>
        <v>0</v>
      </c>
    </row>
    <row r="855" spans="5:17" x14ac:dyDescent="0.25">
      <c r="E855" s="81" t="str">
        <f xml:space="preserve"> IF( VLOOKUP( F855, 'Gepland transport - SD tabel'!$E$14:$F$9013, 2, FALSE ) = "", "OverNight (ON)", "SameDay (SD)" )</f>
        <v>OverNight (ON)</v>
      </c>
      <c r="F855" s="94">
        <v>3053</v>
      </c>
      <c r="G855" s="80" t="s">
        <v>398</v>
      </c>
      <c r="H855" s="80" t="s">
        <v>86</v>
      </c>
      <c r="I855" s="95">
        <v>44876</v>
      </c>
      <c r="J855" s="80" t="s">
        <v>430</v>
      </c>
      <c r="K855" s="96">
        <v>0.75</v>
      </c>
      <c r="L855" s="96">
        <v>0.83333333333333337</v>
      </c>
      <c r="M855" s="80">
        <v>1</v>
      </c>
      <c r="N855" s="80">
        <f t="shared" ref="N855:N918" si="52" xml:space="preserve"> M855 - 1</f>
        <v>0</v>
      </c>
      <c r="O855" s="97">
        <f t="shared" ref="O855:O918" si="53" xml:space="preserve"> N855 * $F$16</f>
        <v>0</v>
      </c>
      <c r="P855" s="97">
        <f t="shared" si="51"/>
        <v>0</v>
      </c>
      <c r="Q855" s="97">
        <f t="shared" ref="Q855:Q918" si="54" xml:space="preserve"> O855 + P855</f>
        <v>0</v>
      </c>
    </row>
    <row r="856" spans="5:17" x14ac:dyDescent="0.25">
      <c r="E856" s="81" t="str">
        <f xml:space="preserve"> IF( VLOOKUP( F856, 'Gepland transport - SD tabel'!$E$14:$F$9013, 2, FALSE ) = "", "OverNight (ON)", "SameDay (SD)" )</f>
        <v>OverNight (ON)</v>
      </c>
      <c r="F856" s="94">
        <v>3204</v>
      </c>
      <c r="G856" s="80" t="s">
        <v>677</v>
      </c>
      <c r="H856" s="80" t="s">
        <v>134</v>
      </c>
      <c r="I856" s="95">
        <v>44876</v>
      </c>
      <c r="J856" s="80" t="s">
        <v>430</v>
      </c>
      <c r="K856" s="96">
        <v>0.75</v>
      </c>
      <c r="L856" s="96">
        <v>0.83333333333333337</v>
      </c>
      <c r="M856" s="80">
        <v>1</v>
      </c>
      <c r="N856" s="80">
        <f t="shared" si="52"/>
        <v>0</v>
      </c>
      <c r="O856" s="97">
        <f t="shared" si="53"/>
        <v>0</v>
      </c>
      <c r="P856" s="97">
        <f t="shared" ref="P856:P919" si="55" xml:space="preserve"> IF( E856 = "SameDay (SD)", $F$12, $F$14 )</f>
        <v>0</v>
      </c>
      <c r="Q856" s="97">
        <f t="shared" si="54"/>
        <v>0</v>
      </c>
    </row>
    <row r="857" spans="5:17" x14ac:dyDescent="0.25">
      <c r="E857" s="81" t="str">
        <f xml:space="preserve"> IF( VLOOKUP( F857, 'Gepland transport - SD tabel'!$E$14:$F$9013, 2, FALSE ) = "", "OverNight (ON)", "SameDay (SD)" )</f>
        <v>OverNight (ON)</v>
      </c>
      <c r="F857" s="94">
        <v>7325</v>
      </c>
      <c r="G857" s="80" t="s">
        <v>322</v>
      </c>
      <c r="H857" s="80" t="s">
        <v>683</v>
      </c>
      <c r="I857" s="95">
        <v>44876</v>
      </c>
      <c r="J857" s="80" t="s">
        <v>430</v>
      </c>
      <c r="K857" s="96">
        <v>0.33333333333333331</v>
      </c>
      <c r="L857" s="96">
        <v>0.41666666666666663</v>
      </c>
      <c r="M857" s="80">
        <v>1</v>
      </c>
      <c r="N857" s="80">
        <f t="shared" si="52"/>
        <v>0</v>
      </c>
      <c r="O857" s="97">
        <f t="shared" si="53"/>
        <v>0</v>
      </c>
      <c r="P857" s="97">
        <f t="shared" si="55"/>
        <v>0</v>
      </c>
      <c r="Q857" s="97">
        <f t="shared" si="54"/>
        <v>0</v>
      </c>
    </row>
    <row r="858" spans="5:17" x14ac:dyDescent="0.25">
      <c r="E858" s="81" t="str">
        <f xml:space="preserve"> IF( VLOOKUP( F858, 'Gepland transport - SD tabel'!$E$14:$F$9013, 2, FALSE ) = "", "OverNight (ON)", "SameDay (SD)" )</f>
        <v>OverNight (ON)</v>
      </c>
      <c r="F858" s="94">
        <v>2352</v>
      </c>
      <c r="G858" s="80" t="s">
        <v>195</v>
      </c>
      <c r="H858" s="80" t="s">
        <v>500</v>
      </c>
      <c r="I858" s="95">
        <v>44876</v>
      </c>
      <c r="J858" s="80" t="s">
        <v>430</v>
      </c>
      <c r="K858" s="96">
        <v>0.75</v>
      </c>
      <c r="L858" s="96">
        <v>0.83333333333333337</v>
      </c>
      <c r="M858" s="80">
        <v>1</v>
      </c>
      <c r="N858" s="80">
        <f t="shared" si="52"/>
        <v>0</v>
      </c>
      <c r="O858" s="97">
        <f t="shared" si="53"/>
        <v>0</v>
      </c>
      <c r="P858" s="97">
        <f t="shared" si="55"/>
        <v>0</v>
      </c>
      <c r="Q858" s="97">
        <f t="shared" si="54"/>
        <v>0</v>
      </c>
    </row>
    <row r="859" spans="5:17" x14ac:dyDescent="0.25">
      <c r="E859" s="81" t="str">
        <f xml:space="preserve"> IF( VLOOKUP( F859, 'Gepland transport - SD tabel'!$E$14:$F$9013, 2, FALSE ) = "", "OverNight (ON)", "SameDay (SD)" )</f>
        <v>OverNight (ON)</v>
      </c>
      <c r="F859" s="94">
        <v>3211</v>
      </c>
      <c r="G859" s="80" t="s">
        <v>244</v>
      </c>
      <c r="H859" s="80" t="s">
        <v>597</v>
      </c>
      <c r="I859" s="95">
        <v>44876</v>
      </c>
      <c r="J859" s="80" t="s">
        <v>430</v>
      </c>
      <c r="K859" s="96">
        <v>0.75</v>
      </c>
      <c r="L859" s="96">
        <v>0.83333333333333337</v>
      </c>
      <c r="M859" s="80">
        <v>1</v>
      </c>
      <c r="N859" s="80">
        <f t="shared" si="52"/>
        <v>0</v>
      </c>
      <c r="O859" s="97">
        <f t="shared" si="53"/>
        <v>0</v>
      </c>
      <c r="P859" s="97">
        <f t="shared" si="55"/>
        <v>0</v>
      </c>
      <c r="Q859" s="97">
        <f t="shared" si="54"/>
        <v>0</v>
      </c>
    </row>
    <row r="860" spans="5:17" x14ac:dyDescent="0.25">
      <c r="E860" s="81" t="str">
        <f xml:space="preserve"> IF( VLOOKUP( F860, 'Gepland transport - SD tabel'!$E$14:$F$9013, 2, FALSE ) = "", "OverNight (ON)", "SameDay (SD)" )</f>
        <v>OverNight (ON)</v>
      </c>
      <c r="F860" s="94">
        <v>4708</v>
      </c>
      <c r="G860" s="80" t="s">
        <v>494</v>
      </c>
      <c r="H860" s="80" t="s">
        <v>104</v>
      </c>
      <c r="I860" s="95">
        <v>44876</v>
      </c>
      <c r="J860" s="80" t="s">
        <v>430</v>
      </c>
      <c r="K860" s="96">
        <v>0.41666666666666669</v>
      </c>
      <c r="L860" s="96">
        <v>0.5</v>
      </c>
      <c r="M860" s="80">
        <v>1</v>
      </c>
      <c r="N860" s="80">
        <f t="shared" si="52"/>
        <v>0</v>
      </c>
      <c r="O860" s="97">
        <f t="shared" si="53"/>
        <v>0</v>
      </c>
      <c r="P860" s="97">
        <f t="shared" si="55"/>
        <v>0</v>
      </c>
      <c r="Q860" s="97">
        <f t="shared" si="54"/>
        <v>0</v>
      </c>
    </row>
    <row r="861" spans="5:17" x14ac:dyDescent="0.25">
      <c r="E861" s="81" t="str">
        <f xml:space="preserve"> IF( VLOOKUP( F861, 'Gepland transport - SD tabel'!$E$14:$F$9013, 2, FALSE ) = "", "OverNight (ON)", "SameDay (SD)" )</f>
        <v>OverNight (ON)</v>
      </c>
      <c r="F861" s="94">
        <v>3071</v>
      </c>
      <c r="G861" s="80" t="s">
        <v>87</v>
      </c>
      <c r="H861" s="80" t="s">
        <v>86</v>
      </c>
      <c r="I861" s="95">
        <v>44876</v>
      </c>
      <c r="J861" s="80" t="s">
        <v>430</v>
      </c>
      <c r="K861" s="96">
        <v>0.75</v>
      </c>
      <c r="L861" s="96">
        <v>0.83333333333333337</v>
      </c>
      <c r="M861" s="80">
        <v>1</v>
      </c>
      <c r="N861" s="80">
        <f t="shared" si="52"/>
        <v>0</v>
      </c>
      <c r="O861" s="97">
        <f t="shared" si="53"/>
        <v>0</v>
      </c>
      <c r="P861" s="97">
        <f t="shared" si="55"/>
        <v>0</v>
      </c>
      <c r="Q861" s="97">
        <f t="shared" si="54"/>
        <v>0</v>
      </c>
    </row>
    <row r="862" spans="5:17" x14ac:dyDescent="0.25">
      <c r="E862" s="81" t="str">
        <f xml:space="preserve"> IF( VLOOKUP( F862, 'Gepland transport - SD tabel'!$E$14:$F$9013, 2, FALSE ) = "", "OverNight (ON)", "SameDay (SD)" )</f>
        <v>OverNight (ON)</v>
      </c>
      <c r="F862" s="94">
        <v>4902</v>
      </c>
      <c r="G862" s="80" t="s">
        <v>284</v>
      </c>
      <c r="H862" s="80" t="s">
        <v>176</v>
      </c>
      <c r="I862" s="95">
        <v>44876</v>
      </c>
      <c r="J862" s="80" t="s">
        <v>430</v>
      </c>
      <c r="K862" s="96">
        <v>0.75</v>
      </c>
      <c r="L862" s="96">
        <v>0.83333333333333337</v>
      </c>
      <c r="M862" s="80">
        <v>1</v>
      </c>
      <c r="N862" s="80">
        <f t="shared" si="52"/>
        <v>0</v>
      </c>
      <c r="O862" s="97">
        <f t="shared" si="53"/>
        <v>0</v>
      </c>
      <c r="P862" s="97">
        <f t="shared" si="55"/>
        <v>0</v>
      </c>
      <c r="Q862" s="97">
        <f t="shared" si="54"/>
        <v>0</v>
      </c>
    </row>
    <row r="863" spans="5:17" x14ac:dyDescent="0.25">
      <c r="E863" s="81" t="str">
        <f xml:space="preserve"> IF( VLOOKUP( F863, 'Gepland transport - SD tabel'!$E$14:$F$9013, 2, FALSE ) = "", "OverNight (ON)", "SameDay (SD)" )</f>
        <v>OverNight (ON)</v>
      </c>
      <c r="F863" s="94">
        <v>4322</v>
      </c>
      <c r="G863" s="80" t="s">
        <v>138</v>
      </c>
      <c r="H863" s="80" t="s">
        <v>684</v>
      </c>
      <c r="I863" s="95">
        <v>44876</v>
      </c>
      <c r="J863" s="80" t="s">
        <v>430</v>
      </c>
      <c r="K863" s="96">
        <v>0.33333333333333331</v>
      </c>
      <c r="L863" s="96">
        <v>0.41666666666666663</v>
      </c>
      <c r="M863" s="80">
        <v>1</v>
      </c>
      <c r="N863" s="80">
        <f t="shared" si="52"/>
        <v>0</v>
      </c>
      <c r="O863" s="97">
        <f t="shared" si="53"/>
        <v>0</v>
      </c>
      <c r="P863" s="97">
        <f t="shared" si="55"/>
        <v>0</v>
      </c>
      <c r="Q863" s="97">
        <f t="shared" si="54"/>
        <v>0</v>
      </c>
    </row>
    <row r="864" spans="5:17" x14ac:dyDescent="0.25">
      <c r="E864" s="81" t="str">
        <f xml:space="preserve"> IF( VLOOKUP( F864, 'Gepland transport - SD tabel'!$E$14:$F$9013, 2, FALSE ) = "", "OverNight (ON)", "SameDay (SD)" )</f>
        <v>OverNight (ON)</v>
      </c>
      <c r="F864" s="94">
        <v>5252</v>
      </c>
      <c r="G864" s="80" t="s">
        <v>322</v>
      </c>
      <c r="H864" s="80" t="s">
        <v>685</v>
      </c>
      <c r="I864" s="95">
        <v>44876</v>
      </c>
      <c r="J864" s="80" t="s">
        <v>430</v>
      </c>
      <c r="K864" s="96">
        <v>0.75</v>
      </c>
      <c r="L864" s="96">
        <v>0.83333333333333337</v>
      </c>
      <c r="M864" s="80">
        <v>1</v>
      </c>
      <c r="N864" s="80">
        <f t="shared" si="52"/>
        <v>0</v>
      </c>
      <c r="O864" s="97">
        <f t="shared" si="53"/>
        <v>0</v>
      </c>
      <c r="P864" s="97">
        <f t="shared" si="55"/>
        <v>0</v>
      </c>
      <c r="Q864" s="97">
        <f t="shared" si="54"/>
        <v>0</v>
      </c>
    </row>
    <row r="865" spans="5:17" x14ac:dyDescent="0.25">
      <c r="E865" s="81" t="str">
        <f xml:space="preserve"> IF( VLOOKUP( F865, 'Gepland transport - SD tabel'!$E$14:$F$9013, 2, FALSE ) = "", "OverNight (ON)", "SameDay (SD)" )</f>
        <v>OverNight (ON)</v>
      </c>
      <c r="F865" s="94">
        <v>3071</v>
      </c>
      <c r="G865" s="80" t="s">
        <v>630</v>
      </c>
      <c r="H865" s="80" t="s">
        <v>86</v>
      </c>
      <c r="I865" s="95">
        <v>44876</v>
      </c>
      <c r="J865" s="80" t="s">
        <v>430</v>
      </c>
      <c r="K865" s="96">
        <v>0.75</v>
      </c>
      <c r="L865" s="96">
        <v>0.83333333333333337</v>
      </c>
      <c r="M865" s="80">
        <v>1</v>
      </c>
      <c r="N865" s="80">
        <f t="shared" si="52"/>
        <v>0</v>
      </c>
      <c r="O865" s="97">
        <f t="shared" si="53"/>
        <v>0</v>
      </c>
      <c r="P865" s="97">
        <f t="shared" si="55"/>
        <v>0</v>
      </c>
      <c r="Q865" s="97">
        <f t="shared" si="54"/>
        <v>0</v>
      </c>
    </row>
    <row r="866" spans="5:17" x14ac:dyDescent="0.25">
      <c r="E866" s="81" t="str">
        <f xml:space="preserve"> IF( VLOOKUP( F866, 'Gepland transport - SD tabel'!$E$14:$F$9013, 2, FALSE ) = "", "OverNight (ON)", "SameDay (SD)" )</f>
        <v>OverNight (ON)</v>
      </c>
      <c r="F866" s="94">
        <v>5021</v>
      </c>
      <c r="G866" s="80" t="s">
        <v>455</v>
      </c>
      <c r="H866" s="80" t="s">
        <v>95</v>
      </c>
      <c r="I866" s="95">
        <v>44876</v>
      </c>
      <c r="J866" s="80" t="s">
        <v>430</v>
      </c>
      <c r="K866" s="96">
        <v>0.625</v>
      </c>
      <c r="L866" s="96">
        <v>0.70833333333333337</v>
      </c>
      <c r="M866" s="80">
        <v>1</v>
      </c>
      <c r="N866" s="80">
        <f t="shared" si="52"/>
        <v>0</v>
      </c>
      <c r="O866" s="97">
        <f t="shared" si="53"/>
        <v>0</v>
      </c>
      <c r="P866" s="97">
        <f t="shared" si="55"/>
        <v>0</v>
      </c>
      <c r="Q866" s="97">
        <f t="shared" si="54"/>
        <v>0</v>
      </c>
    </row>
    <row r="867" spans="5:17" x14ac:dyDescent="0.25">
      <c r="E867" s="81" t="str">
        <f xml:space="preserve"> IF( VLOOKUP( F867, 'Gepland transport - SD tabel'!$E$14:$F$9013, 2, FALSE ) = "", "OverNight (ON)", "SameDay (SD)" )</f>
        <v>OverNight (ON)</v>
      </c>
      <c r="F867" s="94">
        <v>2281</v>
      </c>
      <c r="G867" s="80" t="s">
        <v>142</v>
      </c>
      <c r="H867" s="80" t="s">
        <v>372</v>
      </c>
      <c r="I867" s="95">
        <v>44876</v>
      </c>
      <c r="J867" s="80" t="s">
        <v>430</v>
      </c>
      <c r="K867" s="96">
        <v>0.33333333333333331</v>
      </c>
      <c r="L867" s="96">
        <v>0.41666666666666663</v>
      </c>
      <c r="M867" s="80">
        <v>1</v>
      </c>
      <c r="N867" s="80">
        <f t="shared" si="52"/>
        <v>0</v>
      </c>
      <c r="O867" s="97">
        <f t="shared" si="53"/>
        <v>0</v>
      </c>
      <c r="P867" s="97">
        <f t="shared" si="55"/>
        <v>0</v>
      </c>
      <c r="Q867" s="97">
        <f t="shared" si="54"/>
        <v>0</v>
      </c>
    </row>
    <row r="868" spans="5:17" x14ac:dyDescent="0.25">
      <c r="E868" s="81" t="str">
        <f xml:space="preserve"> IF( VLOOKUP( F868, 'Gepland transport - SD tabel'!$E$14:$F$9013, 2, FALSE ) = "", "OverNight (ON)", "SameDay (SD)" )</f>
        <v>OverNight (ON)</v>
      </c>
      <c r="F868" s="94">
        <v>2651</v>
      </c>
      <c r="G868" s="80" t="s">
        <v>323</v>
      </c>
      <c r="H868" s="80" t="s">
        <v>240</v>
      </c>
      <c r="I868" s="95">
        <v>44876</v>
      </c>
      <c r="J868" s="80" t="s">
        <v>430</v>
      </c>
      <c r="K868" s="96">
        <v>0.75</v>
      </c>
      <c r="L868" s="96">
        <v>0.83333333333333337</v>
      </c>
      <c r="M868" s="80">
        <v>1</v>
      </c>
      <c r="N868" s="80">
        <f t="shared" si="52"/>
        <v>0</v>
      </c>
      <c r="O868" s="97">
        <f t="shared" si="53"/>
        <v>0</v>
      </c>
      <c r="P868" s="97">
        <f t="shared" si="55"/>
        <v>0</v>
      </c>
      <c r="Q868" s="97">
        <f t="shared" si="54"/>
        <v>0</v>
      </c>
    </row>
    <row r="869" spans="5:17" x14ac:dyDescent="0.25">
      <c r="E869" s="81" t="str">
        <f xml:space="preserve"> IF( VLOOKUP( F869, 'Gepland transport - SD tabel'!$E$14:$F$9013, 2, FALSE ) = "", "OverNight (ON)", "SameDay (SD)" )</f>
        <v>OverNight (ON)</v>
      </c>
      <c r="F869" s="94">
        <v>4871</v>
      </c>
      <c r="G869" s="80" t="s">
        <v>304</v>
      </c>
      <c r="H869" s="80" t="s">
        <v>93</v>
      </c>
      <c r="I869" s="95">
        <v>44876</v>
      </c>
      <c r="J869" s="80" t="s">
        <v>430</v>
      </c>
      <c r="K869" s="96">
        <v>0.625</v>
      </c>
      <c r="L869" s="96">
        <v>0.70833333333333337</v>
      </c>
      <c r="M869" s="80">
        <v>1</v>
      </c>
      <c r="N869" s="80">
        <f t="shared" si="52"/>
        <v>0</v>
      </c>
      <c r="O869" s="97">
        <f t="shared" si="53"/>
        <v>0</v>
      </c>
      <c r="P869" s="97">
        <f t="shared" si="55"/>
        <v>0</v>
      </c>
      <c r="Q869" s="97">
        <f t="shared" si="54"/>
        <v>0</v>
      </c>
    </row>
    <row r="870" spans="5:17" x14ac:dyDescent="0.25">
      <c r="E870" s="81" t="str">
        <f xml:space="preserve"> IF( VLOOKUP( F870, 'Gepland transport - SD tabel'!$E$14:$F$9013, 2, FALSE ) = "", "OverNight (ON)", "SameDay (SD)" )</f>
        <v>OverNight (ON)</v>
      </c>
      <c r="F870" s="94">
        <v>3772</v>
      </c>
      <c r="G870" s="80" t="s">
        <v>153</v>
      </c>
      <c r="H870" s="80" t="s">
        <v>686</v>
      </c>
      <c r="I870" s="95">
        <v>44876</v>
      </c>
      <c r="J870" s="80" t="s">
        <v>430</v>
      </c>
      <c r="K870" s="96">
        <v>0.75</v>
      </c>
      <c r="L870" s="96">
        <v>0.83333333333333337</v>
      </c>
      <c r="M870" s="80">
        <v>2</v>
      </c>
      <c r="N870" s="80">
        <f t="shared" si="52"/>
        <v>1</v>
      </c>
      <c r="O870" s="97">
        <f t="shared" si="53"/>
        <v>0</v>
      </c>
      <c r="P870" s="97">
        <f t="shared" si="55"/>
        <v>0</v>
      </c>
      <c r="Q870" s="97">
        <f t="shared" si="54"/>
        <v>0</v>
      </c>
    </row>
    <row r="871" spans="5:17" x14ac:dyDescent="0.25">
      <c r="E871" s="81" t="str">
        <f xml:space="preserve"> IF( VLOOKUP( F871, 'Gepland transport - SD tabel'!$E$14:$F$9013, 2, FALSE ) = "", "OverNight (ON)", "SameDay (SD)" )</f>
        <v>OverNight (ON)</v>
      </c>
      <c r="F871" s="94">
        <v>4651</v>
      </c>
      <c r="G871" s="80" t="s">
        <v>334</v>
      </c>
      <c r="H871" s="80" t="s">
        <v>687</v>
      </c>
      <c r="I871" s="95">
        <v>44876</v>
      </c>
      <c r="J871" s="80" t="s">
        <v>430</v>
      </c>
      <c r="K871" s="96">
        <v>0.375</v>
      </c>
      <c r="L871" s="96">
        <v>0.45833333333333331</v>
      </c>
      <c r="M871" s="80">
        <v>1</v>
      </c>
      <c r="N871" s="80">
        <f t="shared" si="52"/>
        <v>0</v>
      </c>
      <c r="O871" s="97">
        <f t="shared" si="53"/>
        <v>0</v>
      </c>
      <c r="P871" s="97">
        <f t="shared" si="55"/>
        <v>0</v>
      </c>
      <c r="Q871" s="97">
        <f t="shared" si="54"/>
        <v>0</v>
      </c>
    </row>
    <row r="872" spans="5:17" x14ac:dyDescent="0.25">
      <c r="E872" s="81" t="str">
        <f xml:space="preserve"> IF( VLOOKUP( F872, 'Gepland transport - SD tabel'!$E$14:$F$9013, 2, FALSE ) = "", "OverNight (ON)", "SameDay (SD)" )</f>
        <v>OverNight (ON)</v>
      </c>
      <c r="F872" s="94">
        <v>2803</v>
      </c>
      <c r="G872" s="80" t="s">
        <v>232</v>
      </c>
      <c r="H872" s="80" t="s">
        <v>177</v>
      </c>
      <c r="I872" s="95">
        <v>44876</v>
      </c>
      <c r="J872" s="80" t="s">
        <v>430</v>
      </c>
      <c r="K872" s="96">
        <v>0.625</v>
      </c>
      <c r="L872" s="96">
        <v>0.70833333333333337</v>
      </c>
      <c r="M872" s="80">
        <v>1</v>
      </c>
      <c r="N872" s="80">
        <f t="shared" si="52"/>
        <v>0</v>
      </c>
      <c r="O872" s="97">
        <f t="shared" si="53"/>
        <v>0</v>
      </c>
      <c r="P872" s="97">
        <f t="shared" si="55"/>
        <v>0</v>
      </c>
      <c r="Q872" s="97">
        <f t="shared" si="54"/>
        <v>0</v>
      </c>
    </row>
    <row r="873" spans="5:17" x14ac:dyDescent="0.25">
      <c r="E873" s="81" t="str">
        <f xml:space="preserve"> IF( VLOOKUP( F873, 'Gepland transport - SD tabel'!$E$14:$F$9013, 2, FALSE ) = "", "OverNight (ON)", "SameDay (SD)" )</f>
        <v>OverNight (ON)</v>
      </c>
      <c r="F873" s="94">
        <v>3315</v>
      </c>
      <c r="G873" s="80" t="s">
        <v>130</v>
      </c>
      <c r="H873" s="80" t="s">
        <v>78</v>
      </c>
      <c r="I873" s="95">
        <v>44876</v>
      </c>
      <c r="J873" s="80" t="s">
        <v>430</v>
      </c>
      <c r="K873" s="96">
        <v>0.33333333333333331</v>
      </c>
      <c r="L873" s="96">
        <v>0.41666666666666663</v>
      </c>
      <c r="M873" s="80">
        <v>1</v>
      </c>
      <c r="N873" s="80">
        <f t="shared" si="52"/>
        <v>0</v>
      </c>
      <c r="O873" s="97">
        <f t="shared" si="53"/>
        <v>0</v>
      </c>
      <c r="P873" s="97">
        <f t="shared" si="55"/>
        <v>0</v>
      </c>
      <c r="Q873" s="97">
        <f t="shared" si="54"/>
        <v>0</v>
      </c>
    </row>
    <row r="874" spans="5:17" x14ac:dyDescent="0.25">
      <c r="E874" s="81" t="str">
        <f xml:space="preserve"> IF( VLOOKUP( F874, 'Gepland transport - SD tabel'!$E$14:$F$9013, 2, FALSE ) = "", "OverNight (ON)", "SameDay (SD)" )</f>
        <v>OverNight (ON)</v>
      </c>
      <c r="F874" s="94">
        <v>2492</v>
      </c>
      <c r="G874" s="80" t="s">
        <v>487</v>
      </c>
      <c r="H874" s="80" t="s">
        <v>688</v>
      </c>
      <c r="I874" s="95">
        <v>44876</v>
      </c>
      <c r="J874" s="80" t="s">
        <v>430</v>
      </c>
      <c r="K874" s="96">
        <v>0.41666666666666669</v>
      </c>
      <c r="L874" s="96">
        <v>0.5</v>
      </c>
      <c r="M874" s="80">
        <v>1</v>
      </c>
      <c r="N874" s="80">
        <f t="shared" si="52"/>
        <v>0</v>
      </c>
      <c r="O874" s="97">
        <f t="shared" si="53"/>
        <v>0</v>
      </c>
      <c r="P874" s="97">
        <f t="shared" si="55"/>
        <v>0</v>
      </c>
      <c r="Q874" s="97">
        <f t="shared" si="54"/>
        <v>0</v>
      </c>
    </row>
    <row r="875" spans="5:17" x14ac:dyDescent="0.25">
      <c r="E875" s="81" t="str">
        <f xml:space="preserve"> IF( VLOOKUP( F875, 'Gepland transport - SD tabel'!$E$14:$F$9013, 2, FALSE ) = "", "OverNight (ON)", "SameDay (SD)" )</f>
        <v>OverNight (ON)</v>
      </c>
      <c r="F875" s="94">
        <v>2381</v>
      </c>
      <c r="G875" s="80" t="s">
        <v>515</v>
      </c>
      <c r="H875" s="80" t="s">
        <v>689</v>
      </c>
      <c r="I875" s="95">
        <v>44876</v>
      </c>
      <c r="J875" s="80" t="s">
        <v>430</v>
      </c>
      <c r="K875" s="96">
        <v>0.33333333333333331</v>
      </c>
      <c r="L875" s="96">
        <v>0.41666666666666663</v>
      </c>
      <c r="M875" s="80">
        <v>1</v>
      </c>
      <c r="N875" s="80">
        <f t="shared" si="52"/>
        <v>0</v>
      </c>
      <c r="O875" s="97">
        <f t="shared" si="53"/>
        <v>0</v>
      </c>
      <c r="P875" s="97">
        <f t="shared" si="55"/>
        <v>0</v>
      </c>
      <c r="Q875" s="97">
        <f t="shared" si="54"/>
        <v>0</v>
      </c>
    </row>
    <row r="876" spans="5:17" x14ac:dyDescent="0.25">
      <c r="E876" s="81" t="str">
        <f xml:space="preserve"> IF( VLOOKUP( F876, 'Gepland transport - SD tabel'!$E$14:$F$9013, 2, FALSE ) = "", "OverNight (ON)", "SameDay (SD)" )</f>
        <v>OverNight (ON)</v>
      </c>
      <c r="F876" s="94">
        <v>2901</v>
      </c>
      <c r="G876" s="80" t="s">
        <v>528</v>
      </c>
      <c r="H876" s="80" t="s">
        <v>251</v>
      </c>
      <c r="I876" s="95">
        <v>44876</v>
      </c>
      <c r="J876" s="80" t="s">
        <v>430</v>
      </c>
      <c r="K876" s="96">
        <v>0.625</v>
      </c>
      <c r="L876" s="96">
        <v>0.70833333333333337</v>
      </c>
      <c r="M876" s="80">
        <v>1</v>
      </c>
      <c r="N876" s="80">
        <f t="shared" si="52"/>
        <v>0</v>
      </c>
      <c r="O876" s="97">
        <f t="shared" si="53"/>
        <v>0</v>
      </c>
      <c r="P876" s="97">
        <f t="shared" si="55"/>
        <v>0</v>
      </c>
      <c r="Q876" s="97">
        <f t="shared" si="54"/>
        <v>0</v>
      </c>
    </row>
    <row r="877" spans="5:17" x14ac:dyDescent="0.25">
      <c r="E877" s="81" t="str">
        <f xml:space="preserve"> IF( VLOOKUP( F877, 'Gepland transport - SD tabel'!$E$14:$F$9013, 2, FALSE ) = "", "OverNight (ON)", "SameDay (SD)" )</f>
        <v>OverNight (ON)</v>
      </c>
      <c r="F877" s="94">
        <v>2403</v>
      </c>
      <c r="G877" s="80" t="s">
        <v>496</v>
      </c>
      <c r="H877" s="80" t="s">
        <v>379</v>
      </c>
      <c r="I877" s="95">
        <v>44876</v>
      </c>
      <c r="J877" s="80" t="s">
        <v>430</v>
      </c>
      <c r="K877" s="96">
        <v>0.375</v>
      </c>
      <c r="L877" s="96">
        <v>0.45833333333333331</v>
      </c>
      <c r="M877" s="80">
        <v>1</v>
      </c>
      <c r="N877" s="80">
        <f t="shared" si="52"/>
        <v>0</v>
      </c>
      <c r="O877" s="97">
        <f t="shared" si="53"/>
        <v>0</v>
      </c>
      <c r="P877" s="97">
        <f t="shared" si="55"/>
        <v>0</v>
      </c>
      <c r="Q877" s="97">
        <f t="shared" si="54"/>
        <v>0</v>
      </c>
    </row>
    <row r="878" spans="5:17" x14ac:dyDescent="0.25">
      <c r="E878" s="81" t="str">
        <f xml:space="preserve"> IF( VLOOKUP( F878, 'Gepland transport - SD tabel'!$E$14:$F$9013, 2, FALSE ) = "", "OverNight (ON)", "SameDay (SD)" )</f>
        <v>OverNight (ON)</v>
      </c>
      <c r="F878" s="94">
        <v>4812</v>
      </c>
      <c r="G878" s="80" t="s">
        <v>79</v>
      </c>
      <c r="H878" s="80" t="s">
        <v>80</v>
      </c>
      <c r="I878" s="95">
        <v>44876</v>
      </c>
      <c r="J878" s="80" t="s">
        <v>430</v>
      </c>
      <c r="K878" s="96">
        <v>0.75</v>
      </c>
      <c r="L878" s="96">
        <v>0.83333333333333337</v>
      </c>
      <c r="M878" s="80">
        <v>2</v>
      </c>
      <c r="N878" s="80">
        <f t="shared" si="52"/>
        <v>1</v>
      </c>
      <c r="O878" s="97">
        <f t="shared" si="53"/>
        <v>0</v>
      </c>
      <c r="P878" s="97">
        <f t="shared" si="55"/>
        <v>0</v>
      </c>
      <c r="Q878" s="97">
        <f t="shared" si="54"/>
        <v>0</v>
      </c>
    </row>
    <row r="879" spans="5:17" x14ac:dyDescent="0.25">
      <c r="E879" s="81" t="str">
        <f xml:space="preserve"> IF( VLOOKUP( F879, 'Gepland transport - SD tabel'!$E$14:$F$9013, 2, FALSE ) = "", "OverNight (ON)", "SameDay (SD)" )</f>
        <v>OverNight (ON)</v>
      </c>
      <c r="F879" s="94">
        <v>4251</v>
      </c>
      <c r="G879" s="80" t="s">
        <v>690</v>
      </c>
      <c r="H879" s="80" t="s">
        <v>691</v>
      </c>
      <c r="I879" s="95">
        <v>44876</v>
      </c>
      <c r="J879" s="80" t="s">
        <v>430</v>
      </c>
      <c r="K879" s="96">
        <v>0.41666666666666669</v>
      </c>
      <c r="L879" s="96">
        <v>0.5</v>
      </c>
      <c r="M879" s="80">
        <v>1</v>
      </c>
      <c r="N879" s="80">
        <f t="shared" si="52"/>
        <v>0</v>
      </c>
      <c r="O879" s="97">
        <f t="shared" si="53"/>
        <v>0</v>
      </c>
      <c r="P879" s="97">
        <f t="shared" si="55"/>
        <v>0</v>
      </c>
      <c r="Q879" s="97">
        <f t="shared" si="54"/>
        <v>0</v>
      </c>
    </row>
    <row r="880" spans="5:17" x14ac:dyDescent="0.25">
      <c r="E880" s="81" t="str">
        <f xml:space="preserve"> IF( VLOOKUP( F880, 'Gepland transport - SD tabel'!$E$14:$F$9013, 2, FALSE ) = "", "OverNight (ON)", "SameDay (SD)" )</f>
        <v>OverNight (ON)</v>
      </c>
      <c r="F880" s="94">
        <v>3332</v>
      </c>
      <c r="G880" s="80" t="s">
        <v>359</v>
      </c>
      <c r="H880" s="80" t="s">
        <v>91</v>
      </c>
      <c r="I880" s="95">
        <v>44876</v>
      </c>
      <c r="J880" s="80" t="s">
        <v>430</v>
      </c>
      <c r="K880" s="96">
        <v>0.75</v>
      </c>
      <c r="L880" s="96">
        <v>0.83333333333333337</v>
      </c>
      <c r="M880" s="80">
        <v>1</v>
      </c>
      <c r="N880" s="80">
        <f t="shared" si="52"/>
        <v>0</v>
      </c>
      <c r="O880" s="97">
        <f t="shared" si="53"/>
        <v>0</v>
      </c>
      <c r="P880" s="97">
        <f t="shared" si="55"/>
        <v>0</v>
      </c>
      <c r="Q880" s="97">
        <f t="shared" si="54"/>
        <v>0</v>
      </c>
    </row>
    <row r="881" spans="5:17" x14ac:dyDescent="0.25">
      <c r="E881" s="81" t="str">
        <f xml:space="preserve"> IF( VLOOKUP( F881, 'Gepland transport - SD tabel'!$E$14:$F$9013, 2, FALSE ) = "", "OverNight (ON)", "SameDay (SD)" )</f>
        <v>OverNight (ON)</v>
      </c>
      <c r="F881" s="94">
        <v>4651</v>
      </c>
      <c r="G881" s="80" t="s">
        <v>334</v>
      </c>
      <c r="H881" s="80" t="s">
        <v>687</v>
      </c>
      <c r="I881" s="95">
        <v>44876</v>
      </c>
      <c r="J881" s="80" t="s">
        <v>430</v>
      </c>
      <c r="K881" s="96">
        <v>0.375</v>
      </c>
      <c r="L881" s="96">
        <v>0.45833333333333331</v>
      </c>
      <c r="M881" s="80">
        <v>1</v>
      </c>
      <c r="N881" s="80">
        <f t="shared" si="52"/>
        <v>0</v>
      </c>
      <c r="O881" s="97">
        <f t="shared" si="53"/>
        <v>0</v>
      </c>
      <c r="P881" s="97">
        <f t="shared" si="55"/>
        <v>0</v>
      </c>
      <c r="Q881" s="97">
        <f t="shared" si="54"/>
        <v>0</v>
      </c>
    </row>
    <row r="882" spans="5:17" x14ac:dyDescent="0.25">
      <c r="E882" s="81" t="str">
        <f xml:space="preserve"> IF( VLOOKUP( F882, 'Gepland transport - SD tabel'!$E$14:$F$9013, 2, FALSE ) = "", "OverNight (ON)", "SameDay (SD)" )</f>
        <v>OverNight (ON)</v>
      </c>
      <c r="F882" s="94">
        <v>3034</v>
      </c>
      <c r="G882" s="80" t="s">
        <v>247</v>
      </c>
      <c r="H882" s="80" t="s">
        <v>86</v>
      </c>
      <c r="I882" s="95">
        <v>44876</v>
      </c>
      <c r="J882" s="80" t="s">
        <v>430</v>
      </c>
      <c r="K882" s="96">
        <v>0.625</v>
      </c>
      <c r="L882" s="96">
        <v>0.70833333333333337</v>
      </c>
      <c r="M882" s="80">
        <v>1</v>
      </c>
      <c r="N882" s="80">
        <f t="shared" si="52"/>
        <v>0</v>
      </c>
      <c r="O882" s="97">
        <f t="shared" si="53"/>
        <v>0</v>
      </c>
      <c r="P882" s="97">
        <f t="shared" si="55"/>
        <v>0</v>
      </c>
      <c r="Q882" s="97">
        <f t="shared" si="54"/>
        <v>0</v>
      </c>
    </row>
    <row r="883" spans="5:17" x14ac:dyDescent="0.25">
      <c r="E883" s="81" t="str">
        <f xml:space="preserve"> IF( VLOOKUP( F883, 'Gepland transport - SD tabel'!$E$14:$F$9013, 2, FALSE ) = "", "OverNight (ON)", "SameDay (SD)" )</f>
        <v>OverNight (ON)</v>
      </c>
      <c r="F883" s="94">
        <v>1403</v>
      </c>
      <c r="G883" s="80" t="s">
        <v>163</v>
      </c>
      <c r="H883" s="80" t="s">
        <v>179</v>
      </c>
      <c r="I883" s="95">
        <v>44876</v>
      </c>
      <c r="J883" s="80" t="s">
        <v>430</v>
      </c>
      <c r="K883" s="96">
        <v>0.66666666666666663</v>
      </c>
      <c r="L883" s="96">
        <v>0.75</v>
      </c>
      <c r="M883" s="80">
        <v>1</v>
      </c>
      <c r="N883" s="80">
        <f t="shared" si="52"/>
        <v>0</v>
      </c>
      <c r="O883" s="97">
        <f t="shared" si="53"/>
        <v>0</v>
      </c>
      <c r="P883" s="97">
        <f t="shared" si="55"/>
        <v>0</v>
      </c>
      <c r="Q883" s="97">
        <f t="shared" si="54"/>
        <v>0</v>
      </c>
    </row>
    <row r="884" spans="5:17" x14ac:dyDescent="0.25">
      <c r="E884" s="81" t="str">
        <f xml:space="preserve"> IF( VLOOKUP( F884, 'Gepland transport - SD tabel'!$E$14:$F$9013, 2, FALSE ) = "", "OverNight (ON)", "SameDay (SD)" )</f>
        <v>OverNight (ON)</v>
      </c>
      <c r="F884" s="94">
        <v>3344</v>
      </c>
      <c r="G884" s="80" t="s">
        <v>142</v>
      </c>
      <c r="H884" s="80" t="s">
        <v>233</v>
      </c>
      <c r="I884" s="95">
        <v>44876</v>
      </c>
      <c r="J884" s="80" t="s">
        <v>430</v>
      </c>
      <c r="K884" s="96">
        <v>0.33333333333333331</v>
      </c>
      <c r="L884" s="96">
        <v>0.41666666666666663</v>
      </c>
      <c r="M884" s="80">
        <v>1</v>
      </c>
      <c r="N884" s="80">
        <f t="shared" si="52"/>
        <v>0</v>
      </c>
      <c r="O884" s="97">
        <f t="shared" si="53"/>
        <v>0</v>
      </c>
      <c r="P884" s="97">
        <f t="shared" si="55"/>
        <v>0</v>
      </c>
      <c r="Q884" s="97">
        <f t="shared" si="54"/>
        <v>0</v>
      </c>
    </row>
    <row r="885" spans="5:17" x14ac:dyDescent="0.25">
      <c r="E885" s="81" t="str">
        <f xml:space="preserve"> IF( VLOOKUP( F885, 'Gepland transport - SD tabel'!$E$14:$F$9013, 2, FALSE ) = "", "OverNight (ON)", "SameDay (SD)" )</f>
        <v>OverNight (ON)</v>
      </c>
      <c r="F885" s="94">
        <v>5101</v>
      </c>
      <c r="G885" s="80" t="s">
        <v>244</v>
      </c>
      <c r="H885" s="80" t="s">
        <v>243</v>
      </c>
      <c r="I885" s="95">
        <v>44876</v>
      </c>
      <c r="J885" s="80" t="s">
        <v>430</v>
      </c>
      <c r="K885" s="96">
        <v>0.625</v>
      </c>
      <c r="L885" s="96">
        <v>0.70833333333333337</v>
      </c>
      <c r="M885" s="80">
        <v>1</v>
      </c>
      <c r="N885" s="80">
        <f t="shared" si="52"/>
        <v>0</v>
      </c>
      <c r="O885" s="97">
        <f t="shared" si="53"/>
        <v>0</v>
      </c>
      <c r="P885" s="97">
        <f t="shared" si="55"/>
        <v>0</v>
      </c>
      <c r="Q885" s="97">
        <f t="shared" si="54"/>
        <v>0</v>
      </c>
    </row>
    <row r="886" spans="5:17" x14ac:dyDescent="0.25">
      <c r="E886" s="81" t="str">
        <f xml:space="preserve"> IF( VLOOKUP( F886, 'Gepland transport - SD tabel'!$E$14:$F$9013, 2, FALSE ) = "", "OverNight (ON)", "SameDay (SD)" )</f>
        <v>OverNight (ON)</v>
      </c>
      <c r="F886" s="94">
        <v>2587</v>
      </c>
      <c r="G886" s="80" t="s">
        <v>385</v>
      </c>
      <c r="H886" s="80" t="s">
        <v>422</v>
      </c>
      <c r="I886" s="95">
        <v>44876</v>
      </c>
      <c r="J886" s="80" t="s">
        <v>430</v>
      </c>
      <c r="K886" s="96">
        <v>0.375</v>
      </c>
      <c r="L886" s="96">
        <v>0.45833333333333331</v>
      </c>
      <c r="M886" s="80">
        <v>1</v>
      </c>
      <c r="N886" s="80">
        <f t="shared" si="52"/>
        <v>0</v>
      </c>
      <c r="O886" s="97">
        <f t="shared" si="53"/>
        <v>0</v>
      </c>
      <c r="P886" s="97">
        <f t="shared" si="55"/>
        <v>0</v>
      </c>
      <c r="Q886" s="97">
        <f t="shared" si="54"/>
        <v>0</v>
      </c>
    </row>
    <row r="887" spans="5:17" x14ac:dyDescent="0.25">
      <c r="E887" s="81" t="str">
        <f xml:space="preserve"> IF( VLOOKUP( F887, 'Gepland transport - SD tabel'!$E$14:$F$9013, 2, FALSE ) = "", "OverNight (ON)", "SameDay (SD)" )</f>
        <v>OverNight (ON)</v>
      </c>
      <c r="F887" s="94">
        <v>3202</v>
      </c>
      <c r="G887" s="80" t="s">
        <v>170</v>
      </c>
      <c r="H887" s="80" t="s">
        <v>134</v>
      </c>
      <c r="I887" s="95">
        <v>44876</v>
      </c>
      <c r="J887" s="80" t="s">
        <v>430</v>
      </c>
      <c r="K887" s="96">
        <v>0.625</v>
      </c>
      <c r="L887" s="96">
        <v>0.70833333333333337</v>
      </c>
      <c r="M887" s="80">
        <v>2</v>
      </c>
      <c r="N887" s="80">
        <f t="shared" si="52"/>
        <v>1</v>
      </c>
      <c r="O887" s="97">
        <f t="shared" si="53"/>
        <v>0</v>
      </c>
      <c r="P887" s="97">
        <f t="shared" si="55"/>
        <v>0</v>
      </c>
      <c r="Q887" s="97">
        <f t="shared" si="54"/>
        <v>0</v>
      </c>
    </row>
    <row r="888" spans="5:17" x14ac:dyDescent="0.25">
      <c r="E888" s="81" t="str">
        <f xml:space="preserve"> IF( VLOOKUP( F888, 'Gepland transport - SD tabel'!$E$14:$F$9013, 2, FALSE ) = "", "OverNight (ON)", "SameDay (SD)" )</f>
        <v>OverNight (ON)</v>
      </c>
      <c r="F888" s="94">
        <v>8262</v>
      </c>
      <c r="G888" s="80" t="s">
        <v>128</v>
      </c>
      <c r="H888" s="80" t="s">
        <v>692</v>
      </c>
      <c r="I888" s="95">
        <v>44876</v>
      </c>
      <c r="J888" s="80" t="s">
        <v>430</v>
      </c>
      <c r="K888" s="96">
        <v>0.375</v>
      </c>
      <c r="L888" s="96">
        <v>0.45833333333333331</v>
      </c>
      <c r="M888" s="80">
        <v>1</v>
      </c>
      <c r="N888" s="80">
        <f t="shared" si="52"/>
        <v>0</v>
      </c>
      <c r="O888" s="97">
        <f t="shared" si="53"/>
        <v>0</v>
      </c>
      <c r="P888" s="97">
        <f t="shared" si="55"/>
        <v>0</v>
      </c>
      <c r="Q888" s="97">
        <f t="shared" si="54"/>
        <v>0</v>
      </c>
    </row>
    <row r="889" spans="5:17" x14ac:dyDescent="0.25">
      <c r="E889" s="81" t="str">
        <f xml:space="preserve"> IF( VLOOKUP( F889, 'Gepland transport - SD tabel'!$E$14:$F$9013, 2, FALSE ) = "", "OverNight (ON)", "SameDay (SD)" )</f>
        <v>OverNight (ON)</v>
      </c>
      <c r="F889" s="94">
        <v>2908</v>
      </c>
      <c r="G889" s="80" t="s">
        <v>183</v>
      </c>
      <c r="H889" s="80" t="s">
        <v>115</v>
      </c>
      <c r="I889" s="95">
        <v>44876</v>
      </c>
      <c r="J889" s="80" t="s">
        <v>430</v>
      </c>
      <c r="K889" s="96">
        <v>0.625</v>
      </c>
      <c r="L889" s="96">
        <v>0.70833333333333337</v>
      </c>
      <c r="M889" s="80">
        <v>1</v>
      </c>
      <c r="N889" s="80">
        <f t="shared" si="52"/>
        <v>0</v>
      </c>
      <c r="O889" s="97">
        <f t="shared" si="53"/>
        <v>0</v>
      </c>
      <c r="P889" s="97">
        <f t="shared" si="55"/>
        <v>0</v>
      </c>
      <c r="Q889" s="97">
        <f t="shared" si="54"/>
        <v>0</v>
      </c>
    </row>
    <row r="890" spans="5:17" x14ac:dyDescent="0.25">
      <c r="E890" s="81" t="str">
        <f xml:space="preserve"> IF( VLOOKUP( F890, 'Gepland transport - SD tabel'!$E$14:$F$9013, 2, FALSE ) = "", "OverNight (ON)", "SameDay (SD)" )</f>
        <v>OverNight (ON)</v>
      </c>
      <c r="F890" s="94">
        <v>3011</v>
      </c>
      <c r="G890" s="80" t="s">
        <v>675</v>
      </c>
      <c r="H890" s="80" t="s">
        <v>86</v>
      </c>
      <c r="I890" s="95">
        <v>44876</v>
      </c>
      <c r="J890" s="80" t="s">
        <v>430</v>
      </c>
      <c r="K890" s="96">
        <v>0.33333333333333331</v>
      </c>
      <c r="L890" s="96">
        <v>0.41666666666666663</v>
      </c>
      <c r="M890" s="80">
        <v>1</v>
      </c>
      <c r="N890" s="80">
        <f t="shared" si="52"/>
        <v>0</v>
      </c>
      <c r="O890" s="97">
        <f t="shared" si="53"/>
        <v>0</v>
      </c>
      <c r="P890" s="97">
        <f t="shared" si="55"/>
        <v>0</v>
      </c>
      <c r="Q890" s="97">
        <f t="shared" si="54"/>
        <v>0</v>
      </c>
    </row>
    <row r="891" spans="5:17" x14ac:dyDescent="0.25">
      <c r="E891" s="81" t="str">
        <f xml:space="preserve"> IF( VLOOKUP( F891, 'Gepland transport - SD tabel'!$E$14:$F$9013, 2, FALSE ) = "", "OverNight (ON)", "SameDay (SD)" )</f>
        <v>OverNight (ON)</v>
      </c>
      <c r="F891" s="94">
        <v>2905</v>
      </c>
      <c r="G891" s="80" t="s">
        <v>334</v>
      </c>
      <c r="H891" s="80" t="s">
        <v>251</v>
      </c>
      <c r="I891" s="95">
        <v>44876</v>
      </c>
      <c r="J891" s="80" t="s">
        <v>430</v>
      </c>
      <c r="K891" s="96">
        <v>0.375</v>
      </c>
      <c r="L891" s="96">
        <v>0.45833333333333331</v>
      </c>
      <c r="M891" s="80">
        <v>1</v>
      </c>
      <c r="N891" s="80">
        <f t="shared" si="52"/>
        <v>0</v>
      </c>
      <c r="O891" s="97">
        <f t="shared" si="53"/>
        <v>0</v>
      </c>
      <c r="P891" s="97">
        <f t="shared" si="55"/>
        <v>0</v>
      </c>
      <c r="Q891" s="97">
        <f t="shared" si="54"/>
        <v>0</v>
      </c>
    </row>
    <row r="892" spans="5:17" x14ac:dyDescent="0.25">
      <c r="E892" s="81" t="str">
        <f xml:space="preserve"> IF( VLOOKUP( F892, 'Gepland transport - SD tabel'!$E$14:$F$9013, 2, FALSE ) = "", "OverNight (ON)", "SameDay (SD)" )</f>
        <v>OverNight (ON)</v>
      </c>
      <c r="F892" s="94">
        <v>3344</v>
      </c>
      <c r="G892" s="80" t="s">
        <v>96</v>
      </c>
      <c r="H892" s="80" t="s">
        <v>233</v>
      </c>
      <c r="I892" s="95">
        <v>44876</v>
      </c>
      <c r="J892" s="80" t="s">
        <v>430</v>
      </c>
      <c r="K892" s="96">
        <v>0.33333333333333331</v>
      </c>
      <c r="L892" s="96">
        <v>0.41666666666666663</v>
      </c>
      <c r="M892" s="80">
        <v>1</v>
      </c>
      <c r="N892" s="80">
        <f t="shared" si="52"/>
        <v>0</v>
      </c>
      <c r="O892" s="97">
        <f t="shared" si="53"/>
        <v>0</v>
      </c>
      <c r="P892" s="97">
        <f t="shared" si="55"/>
        <v>0</v>
      </c>
      <c r="Q892" s="97">
        <f t="shared" si="54"/>
        <v>0</v>
      </c>
    </row>
    <row r="893" spans="5:17" x14ac:dyDescent="0.25">
      <c r="E893" s="81" t="str">
        <f xml:space="preserve"> IF( VLOOKUP( F893, 'Gepland transport - SD tabel'!$E$14:$F$9013, 2, FALSE ) = "", "OverNight (ON)", "SameDay (SD)" )</f>
        <v>OverNight (ON)</v>
      </c>
      <c r="F893" s="94">
        <v>2716</v>
      </c>
      <c r="G893" s="80" t="s">
        <v>573</v>
      </c>
      <c r="H893" s="80" t="s">
        <v>127</v>
      </c>
      <c r="I893" s="95">
        <v>44876</v>
      </c>
      <c r="J893" s="80" t="s">
        <v>430</v>
      </c>
      <c r="K893" s="96">
        <v>0.375</v>
      </c>
      <c r="L893" s="96">
        <v>0.45833333333333331</v>
      </c>
      <c r="M893" s="80">
        <v>1</v>
      </c>
      <c r="N893" s="80">
        <f t="shared" si="52"/>
        <v>0</v>
      </c>
      <c r="O893" s="97">
        <f t="shared" si="53"/>
        <v>0</v>
      </c>
      <c r="P893" s="97">
        <f t="shared" si="55"/>
        <v>0</v>
      </c>
      <c r="Q893" s="97">
        <f t="shared" si="54"/>
        <v>0</v>
      </c>
    </row>
    <row r="894" spans="5:17" x14ac:dyDescent="0.25">
      <c r="E894" s="81" t="str">
        <f xml:space="preserve"> IF( VLOOKUP( F894, 'Gepland transport - SD tabel'!$E$14:$F$9013, 2, FALSE ) = "", "OverNight (ON)", "SameDay (SD)" )</f>
        <v>OverNight (ON)</v>
      </c>
      <c r="F894" s="94">
        <v>2548</v>
      </c>
      <c r="G894" s="80" t="s">
        <v>238</v>
      </c>
      <c r="H894" s="80" t="s">
        <v>102</v>
      </c>
      <c r="I894" s="95">
        <v>44876</v>
      </c>
      <c r="J894" s="80" t="s">
        <v>430</v>
      </c>
      <c r="K894" s="96">
        <v>0.33333333333333331</v>
      </c>
      <c r="L894" s="96">
        <v>0.41666666666666663</v>
      </c>
      <c r="M894" s="80">
        <v>1</v>
      </c>
      <c r="N894" s="80">
        <f t="shared" si="52"/>
        <v>0</v>
      </c>
      <c r="O894" s="97">
        <f t="shared" si="53"/>
        <v>0</v>
      </c>
      <c r="P894" s="97">
        <f t="shared" si="55"/>
        <v>0</v>
      </c>
      <c r="Q894" s="97">
        <f t="shared" si="54"/>
        <v>0</v>
      </c>
    </row>
    <row r="895" spans="5:17" x14ac:dyDescent="0.25">
      <c r="E895" s="81" t="str">
        <f xml:space="preserve"> IF( VLOOKUP( F895, 'Gepland transport - SD tabel'!$E$14:$F$9013, 2, FALSE ) = "", "OverNight (ON)", "SameDay (SD)" )</f>
        <v>OverNight (ON)</v>
      </c>
      <c r="F895" s="94">
        <v>3235</v>
      </c>
      <c r="G895" s="80" t="s">
        <v>461</v>
      </c>
      <c r="H895" s="80" t="s">
        <v>227</v>
      </c>
      <c r="I895" s="95">
        <v>44876</v>
      </c>
      <c r="J895" s="80" t="s">
        <v>430</v>
      </c>
      <c r="K895" s="96">
        <v>0.625</v>
      </c>
      <c r="L895" s="96">
        <v>0.70833333333333337</v>
      </c>
      <c r="M895" s="80">
        <v>1</v>
      </c>
      <c r="N895" s="80">
        <f t="shared" si="52"/>
        <v>0</v>
      </c>
      <c r="O895" s="97">
        <f t="shared" si="53"/>
        <v>0</v>
      </c>
      <c r="P895" s="97">
        <f t="shared" si="55"/>
        <v>0</v>
      </c>
      <c r="Q895" s="97">
        <f t="shared" si="54"/>
        <v>0</v>
      </c>
    </row>
    <row r="896" spans="5:17" x14ac:dyDescent="0.25">
      <c r="E896" s="81" t="str">
        <f xml:space="preserve"> IF( VLOOKUP( F896, 'Gepland transport - SD tabel'!$E$14:$F$9013, 2, FALSE ) = "", "OverNight (ON)", "SameDay (SD)" )</f>
        <v>OverNight (ON)</v>
      </c>
      <c r="F896" s="94">
        <v>4383</v>
      </c>
      <c r="G896" s="80" t="s">
        <v>693</v>
      </c>
      <c r="H896" s="80" t="s">
        <v>76</v>
      </c>
      <c r="I896" s="95">
        <v>44876</v>
      </c>
      <c r="J896" s="80" t="s">
        <v>430</v>
      </c>
      <c r="K896" s="96">
        <v>0.33333333333333331</v>
      </c>
      <c r="L896" s="96">
        <v>0.41666666666666663</v>
      </c>
      <c r="M896" s="80">
        <v>1</v>
      </c>
      <c r="N896" s="80">
        <f t="shared" si="52"/>
        <v>0</v>
      </c>
      <c r="O896" s="97">
        <f t="shared" si="53"/>
        <v>0</v>
      </c>
      <c r="P896" s="97">
        <f t="shared" si="55"/>
        <v>0</v>
      </c>
      <c r="Q896" s="97">
        <f t="shared" si="54"/>
        <v>0</v>
      </c>
    </row>
    <row r="897" spans="5:17" x14ac:dyDescent="0.25">
      <c r="E897" s="81" t="str">
        <f xml:space="preserve"> IF( VLOOKUP( F897, 'Gepland transport - SD tabel'!$E$14:$F$9013, 2, FALSE ) = "", "OverNight (ON)", "SameDay (SD)" )</f>
        <v>OverNight (ON)</v>
      </c>
      <c r="F897" s="94">
        <v>3089</v>
      </c>
      <c r="G897" s="80" t="s">
        <v>633</v>
      </c>
      <c r="H897" s="80" t="s">
        <v>86</v>
      </c>
      <c r="I897" s="95">
        <v>44876</v>
      </c>
      <c r="J897" s="80" t="s">
        <v>430</v>
      </c>
      <c r="K897" s="96">
        <v>0.625</v>
      </c>
      <c r="L897" s="96">
        <v>0.70833333333333337</v>
      </c>
      <c r="M897" s="80">
        <v>2</v>
      </c>
      <c r="N897" s="80">
        <f t="shared" si="52"/>
        <v>1</v>
      </c>
      <c r="O897" s="97">
        <f t="shared" si="53"/>
        <v>0</v>
      </c>
      <c r="P897" s="97">
        <f t="shared" si="55"/>
        <v>0</v>
      </c>
      <c r="Q897" s="97">
        <f t="shared" si="54"/>
        <v>0</v>
      </c>
    </row>
    <row r="898" spans="5:17" x14ac:dyDescent="0.25">
      <c r="E898" s="81" t="str">
        <f xml:space="preserve"> IF( VLOOKUP( F898, 'Gepland transport - SD tabel'!$E$14:$F$9013, 2, FALSE ) = "", "OverNight (ON)", "SameDay (SD)" )</f>
        <v>OverNight (ON)</v>
      </c>
      <c r="F898" s="94">
        <v>3038</v>
      </c>
      <c r="G898" s="80" t="s">
        <v>169</v>
      </c>
      <c r="H898" s="80" t="s">
        <v>86</v>
      </c>
      <c r="I898" s="95">
        <v>44876</v>
      </c>
      <c r="J898" s="80" t="s">
        <v>430</v>
      </c>
      <c r="K898" s="96">
        <v>0.75</v>
      </c>
      <c r="L898" s="96">
        <v>0.83333333333333337</v>
      </c>
      <c r="M898" s="80">
        <v>1</v>
      </c>
      <c r="N898" s="80">
        <f t="shared" si="52"/>
        <v>0</v>
      </c>
      <c r="O898" s="97">
        <f t="shared" si="53"/>
        <v>0</v>
      </c>
      <c r="P898" s="97">
        <f t="shared" si="55"/>
        <v>0</v>
      </c>
      <c r="Q898" s="97">
        <f t="shared" si="54"/>
        <v>0</v>
      </c>
    </row>
    <row r="899" spans="5:17" x14ac:dyDescent="0.25">
      <c r="E899" s="81" t="str">
        <f xml:space="preserve"> IF( VLOOKUP( F899, 'Gepland transport - SD tabel'!$E$14:$F$9013, 2, FALSE ) = "", "OverNight (ON)", "SameDay (SD)" )</f>
        <v>OverNight (ON)</v>
      </c>
      <c r="F899" s="94">
        <v>3261</v>
      </c>
      <c r="G899" s="80" t="s">
        <v>461</v>
      </c>
      <c r="H899" s="80" t="s">
        <v>310</v>
      </c>
      <c r="I899" s="95">
        <v>44876</v>
      </c>
      <c r="J899" s="80" t="s">
        <v>430</v>
      </c>
      <c r="K899" s="96">
        <v>0.625</v>
      </c>
      <c r="L899" s="96">
        <v>0.70833333333333337</v>
      </c>
      <c r="M899" s="80">
        <v>2</v>
      </c>
      <c r="N899" s="80">
        <f t="shared" si="52"/>
        <v>1</v>
      </c>
      <c r="O899" s="97">
        <f t="shared" si="53"/>
        <v>0</v>
      </c>
      <c r="P899" s="97">
        <f t="shared" si="55"/>
        <v>0</v>
      </c>
      <c r="Q899" s="97">
        <f t="shared" si="54"/>
        <v>0</v>
      </c>
    </row>
    <row r="900" spans="5:17" x14ac:dyDescent="0.25">
      <c r="E900" s="81" t="str">
        <f xml:space="preserve"> IF( VLOOKUP( F900, 'Gepland transport - SD tabel'!$E$14:$F$9013, 2, FALSE ) = "", "OverNight (ON)", "SameDay (SD)" )</f>
        <v>OverNight (ON)</v>
      </c>
      <c r="F900" s="94">
        <v>2969</v>
      </c>
      <c r="G900" s="80" t="s">
        <v>270</v>
      </c>
      <c r="H900" s="80" t="s">
        <v>694</v>
      </c>
      <c r="I900" s="95">
        <v>44876</v>
      </c>
      <c r="J900" s="80" t="s">
        <v>430</v>
      </c>
      <c r="K900" s="96">
        <v>0.625</v>
      </c>
      <c r="L900" s="96">
        <v>0.70833333333333337</v>
      </c>
      <c r="M900" s="80">
        <v>1</v>
      </c>
      <c r="N900" s="80">
        <f t="shared" si="52"/>
        <v>0</v>
      </c>
      <c r="O900" s="97">
        <f t="shared" si="53"/>
        <v>0</v>
      </c>
      <c r="P900" s="97">
        <f t="shared" si="55"/>
        <v>0</v>
      </c>
      <c r="Q900" s="97">
        <f t="shared" si="54"/>
        <v>0</v>
      </c>
    </row>
    <row r="901" spans="5:17" x14ac:dyDescent="0.25">
      <c r="E901" s="81" t="str">
        <f xml:space="preserve"> IF( VLOOKUP( F901, 'Gepland transport - SD tabel'!$E$14:$F$9013, 2, FALSE ) = "", "OverNight (ON)", "SameDay (SD)" )</f>
        <v>OverNight (ON)</v>
      </c>
      <c r="F901" s="94">
        <v>3161</v>
      </c>
      <c r="G901" s="80" t="s">
        <v>695</v>
      </c>
      <c r="H901" s="80" t="s">
        <v>248</v>
      </c>
      <c r="I901" s="95">
        <v>44876</v>
      </c>
      <c r="J901" s="80" t="s">
        <v>430</v>
      </c>
      <c r="K901" s="96">
        <v>0.625</v>
      </c>
      <c r="L901" s="96">
        <v>0.70833333333333337</v>
      </c>
      <c r="M901" s="80">
        <v>1</v>
      </c>
      <c r="N901" s="80">
        <f t="shared" si="52"/>
        <v>0</v>
      </c>
      <c r="O901" s="97">
        <f t="shared" si="53"/>
        <v>0</v>
      </c>
      <c r="P901" s="97">
        <f t="shared" si="55"/>
        <v>0</v>
      </c>
      <c r="Q901" s="97">
        <f t="shared" si="54"/>
        <v>0</v>
      </c>
    </row>
    <row r="902" spans="5:17" x14ac:dyDescent="0.25">
      <c r="E902" s="81" t="str">
        <f xml:space="preserve"> IF( VLOOKUP( F902, 'Gepland transport - SD tabel'!$E$14:$F$9013, 2, FALSE ) = "", "OverNight (ON)", "SameDay (SD)" )</f>
        <v>OverNight (ON)</v>
      </c>
      <c r="F902" s="94">
        <v>2651</v>
      </c>
      <c r="G902" s="80" t="s">
        <v>696</v>
      </c>
      <c r="H902" s="80" t="s">
        <v>437</v>
      </c>
      <c r="I902" s="95">
        <v>44876</v>
      </c>
      <c r="J902" s="80" t="s">
        <v>430</v>
      </c>
      <c r="K902" s="96">
        <v>0.75</v>
      </c>
      <c r="L902" s="96">
        <v>0.83333333333333337</v>
      </c>
      <c r="M902" s="80">
        <v>1</v>
      </c>
      <c r="N902" s="80">
        <f t="shared" si="52"/>
        <v>0</v>
      </c>
      <c r="O902" s="97">
        <f t="shared" si="53"/>
        <v>0</v>
      </c>
      <c r="P902" s="97">
        <f t="shared" si="55"/>
        <v>0</v>
      </c>
      <c r="Q902" s="97">
        <f t="shared" si="54"/>
        <v>0</v>
      </c>
    </row>
    <row r="903" spans="5:17" x14ac:dyDescent="0.25">
      <c r="E903" s="81" t="str">
        <f xml:space="preserve"> IF( VLOOKUP( F903, 'Gepland transport - SD tabel'!$E$14:$F$9013, 2, FALSE ) = "", "OverNight (ON)", "SameDay (SD)" )</f>
        <v>OverNight (ON)</v>
      </c>
      <c r="F903" s="94">
        <v>3223</v>
      </c>
      <c r="G903" s="80" t="s">
        <v>113</v>
      </c>
      <c r="H903" s="80" t="s">
        <v>367</v>
      </c>
      <c r="I903" s="95">
        <v>44876</v>
      </c>
      <c r="J903" s="80" t="s">
        <v>430</v>
      </c>
      <c r="K903" s="96">
        <v>0.625</v>
      </c>
      <c r="L903" s="96">
        <v>0.70833333333333337</v>
      </c>
      <c r="M903" s="80">
        <v>1</v>
      </c>
      <c r="N903" s="80">
        <f t="shared" si="52"/>
        <v>0</v>
      </c>
      <c r="O903" s="97">
        <f t="shared" si="53"/>
        <v>0</v>
      </c>
      <c r="P903" s="97">
        <f t="shared" si="55"/>
        <v>0</v>
      </c>
      <c r="Q903" s="97">
        <f t="shared" si="54"/>
        <v>0</v>
      </c>
    </row>
    <row r="904" spans="5:17" x14ac:dyDescent="0.25">
      <c r="E904" s="81" t="str">
        <f xml:space="preserve"> IF( VLOOKUP( F904, 'Gepland transport - SD tabel'!$E$14:$F$9013, 2, FALSE ) = "", "OverNight (ON)", "SameDay (SD)" )</f>
        <v>OverNight (ON)</v>
      </c>
      <c r="F904" s="94">
        <v>3293</v>
      </c>
      <c r="G904" s="80" t="s">
        <v>155</v>
      </c>
      <c r="H904" s="80" t="s">
        <v>697</v>
      </c>
      <c r="I904" s="95">
        <v>44876</v>
      </c>
      <c r="J904" s="80" t="s">
        <v>430</v>
      </c>
      <c r="K904" s="96">
        <v>0.625</v>
      </c>
      <c r="L904" s="96">
        <v>0.70833333333333337</v>
      </c>
      <c r="M904" s="80">
        <v>1</v>
      </c>
      <c r="N904" s="80">
        <f t="shared" si="52"/>
        <v>0</v>
      </c>
      <c r="O904" s="97">
        <f t="shared" si="53"/>
        <v>0</v>
      </c>
      <c r="P904" s="97">
        <f t="shared" si="55"/>
        <v>0</v>
      </c>
      <c r="Q904" s="97">
        <f t="shared" si="54"/>
        <v>0</v>
      </c>
    </row>
    <row r="905" spans="5:17" x14ac:dyDescent="0.25">
      <c r="E905" s="81" t="str">
        <f xml:space="preserve"> IF( VLOOKUP( F905, 'Gepland transport - SD tabel'!$E$14:$F$9013, 2, FALSE ) = "", "OverNight (ON)", "SameDay (SD)" )</f>
        <v>OverNight (ON)</v>
      </c>
      <c r="F905" s="94">
        <v>2625</v>
      </c>
      <c r="G905" s="80" t="s">
        <v>278</v>
      </c>
      <c r="H905" s="80" t="s">
        <v>315</v>
      </c>
      <c r="I905" s="95">
        <v>44876</v>
      </c>
      <c r="J905" s="80" t="s">
        <v>430</v>
      </c>
      <c r="K905" s="96">
        <v>0.625</v>
      </c>
      <c r="L905" s="96">
        <v>0.70833333333333337</v>
      </c>
      <c r="M905" s="80">
        <v>1</v>
      </c>
      <c r="N905" s="80">
        <f t="shared" si="52"/>
        <v>0</v>
      </c>
      <c r="O905" s="97">
        <f t="shared" si="53"/>
        <v>0</v>
      </c>
      <c r="P905" s="97">
        <f t="shared" si="55"/>
        <v>0</v>
      </c>
      <c r="Q905" s="97">
        <f t="shared" si="54"/>
        <v>0</v>
      </c>
    </row>
    <row r="906" spans="5:17" x14ac:dyDescent="0.25">
      <c r="E906" s="81" t="str">
        <f xml:space="preserve"> IF( VLOOKUP( F906, 'Gepland transport - SD tabel'!$E$14:$F$9013, 2, FALSE ) = "", "OverNight (ON)", "SameDay (SD)" )</f>
        <v>OverNight (ON)</v>
      </c>
      <c r="F906" s="94">
        <v>3223</v>
      </c>
      <c r="G906" s="80" t="s">
        <v>458</v>
      </c>
      <c r="H906" s="80" t="s">
        <v>367</v>
      </c>
      <c r="I906" s="95">
        <v>44876</v>
      </c>
      <c r="J906" s="80" t="s">
        <v>430</v>
      </c>
      <c r="K906" s="96">
        <v>0.75</v>
      </c>
      <c r="L906" s="96">
        <v>0.83333333333333337</v>
      </c>
      <c r="M906" s="80">
        <v>1</v>
      </c>
      <c r="N906" s="80">
        <f t="shared" si="52"/>
        <v>0</v>
      </c>
      <c r="O906" s="97">
        <f t="shared" si="53"/>
        <v>0</v>
      </c>
      <c r="P906" s="97">
        <f t="shared" si="55"/>
        <v>0</v>
      </c>
      <c r="Q906" s="97">
        <f t="shared" si="54"/>
        <v>0</v>
      </c>
    </row>
    <row r="907" spans="5:17" x14ac:dyDescent="0.25">
      <c r="E907" s="81" t="str">
        <f xml:space="preserve"> IF( VLOOKUP( F907, 'Gepland transport - SD tabel'!$E$14:$F$9013, 2, FALSE ) = "", "OverNight (ON)", "SameDay (SD)" )</f>
        <v>OverNight (ON)</v>
      </c>
      <c r="F907" s="94">
        <v>3025</v>
      </c>
      <c r="G907" s="80" t="s">
        <v>326</v>
      </c>
      <c r="H907" s="80" t="s">
        <v>86</v>
      </c>
      <c r="I907" s="95">
        <v>44876</v>
      </c>
      <c r="J907" s="80" t="s">
        <v>430</v>
      </c>
      <c r="K907" s="96">
        <v>0.375</v>
      </c>
      <c r="L907" s="96">
        <v>0.45833333333333331</v>
      </c>
      <c r="M907" s="80">
        <v>1</v>
      </c>
      <c r="N907" s="80">
        <f t="shared" si="52"/>
        <v>0</v>
      </c>
      <c r="O907" s="97">
        <f t="shared" si="53"/>
        <v>0</v>
      </c>
      <c r="P907" s="97">
        <f t="shared" si="55"/>
        <v>0</v>
      </c>
      <c r="Q907" s="97">
        <f t="shared" si="54"/>
        <v>0</v>
      </c>
    </row>
    <row r="908" spans="5:17" x14ac:dyDescent="0.25">
      <c r="E908" s="81" t="str">
        <f xml:space="preserve"> IF( VLOOKUP( F908, 'Gepland transport - SD tabel'!$E$14:$F$9013, 2, FALSE ) = "", "OverNight (ON)", "SameDay (SD)" )</f>
        <v>OverNight (ON)</v>
      </c>
      <c r="F908" s="94">
        <v>2719</v>
      </c>
      <c r="G908" s="80" t="s">
        <v>336</v>
      </c>
      <c r="H908" s="80" t="s">
        <v>127</v>
      </c>
      <c r="I908" s="95">
        <v>44876</v>
      </c>
      <c r="J908" s="80" t="s">
        <v>430</v>
      </c>
      <c r="K908" s="96">
        <v>0.375</v>
      </c>
      <c r="L908" s="96">
        <v>0.45833333333333331</v>
      </c>
      <c r="M908" s="80">
        <v>1</v>
      </c>
      <c r="N908" s="80">
        <f t="shared" si="52"/>
        <v>0</v>
      </c>
      <c r="O908" s="97">
        <f t="shared" si="53"/>
        <v>0</v>
      </c>
      <c r="P908" s="97">
        <f t="shared" si="55"/>
        <v>0</v>
      </c>
      <c r="Q908" s="97">
        <f t="shared" si="54"/>
        <v>0</v>
      </c>
    </row>
    <row r="909" spans="5:17" x14ac:dyDescent="0.25">
      <c r="E909" s="81" t="str">
        <f xml:space="preserve"> IF( VLOOKUP( F909, 'Gepland transport - SD tabel'!$E$14:$F$9013, 2, FALSE ) = "", "OverNight (ON)", "SameDay (SD)" )</f>
        <v>OverNight (ON)</v>
      </c>
      <c r="F909" s="94">
        <v>3467</v>
      </c>
      <c r="G909" s="80" t="s">
        <v>364</v>
      </c>
      <c r="H909" s="80" t="s">
        <v>698</v>
      </c>
      <c r="I909" s="95">
        <v>44876</v>
      </c>
      <c r="J909" s="80" t="s">
        <v>430</v>
      </c>
      <c r="K909" s="96">
        <v>0.625</v>
      </c>
      <c r="L909" s="96">
        <v>0.70833333333333337</v>
      </c>
      <c r="M909" s="80">
        <v>1</v>
      </c>
      <c r="N909" s="80">
        <f t="shared" si="52"/>
        <v>0</v>
      </c>
      <c r="O909" s="97">
        <f t="shared" si="53"/>
        <v>0</v>
      </c>
      <c r="P909" s="97">
        <f t="shared" si="55"/>
        <v>0</v>
      </c>
      <c r="Q909" s="97">
        <f t="shared" si="54"/>
        <v>0</v>
      </c>
    </row>
    <row r="910" spans="5:17" x14ac:dyDescent="0.25">
      <c r="E910" s="81" t="str">
        <f xml:space="preserve"> IF( VLOOKUP( F910, 'Gepland transport - SD tabel'!$E$14:$F$9013, 2, FALSE ) = "", "OverNight (ON)", "SameDay (SD)" )</f>
        <v>OverNight (ON)</v>
      </c>
      <c r="F910" s="94">
        <v>4301</v>
      </c>
      <c r="G910" s="80" t="s">
        <v>121</v>
      </c>
      <c r="H910" s="80" t="s">
        <v>617</v>
      </c>
      <c r="I910" s="95">
        <v>44876</v>
      </c>
      <c r="J910" s="80" t="s">
        <v>430</v>
      </c>
      <c r="K910" s="96">
        <v>0.33333333333333331</v>
      </c>
      <c r="L910" s="96">
        <v>0.41666666666666663</v>
      </c>
      <c r="M910" s="80">
        <v>1</v>
      </c>
      <c r="N910" s="80">
        <f t="shared" si="52"/>
        <v>0</v>
      </c>
      <c r="O910" s="97">
        <f t="shared" si="53"/>
        <v>0</v>
      </c>
      <c r="P910" s="97">
        <f t="shared" si="55"/>
        <v>0</v>
      </c>
      <c r="Q910" s="97">
        <f t="shared" si="54"/>
        <v>0</v>
      </c>
    </row>
    <row r="911" spans="5:17" x14ac:dyDescent="0.25">
      <c r="E911" s="81" t="str">
        <f xml:space="preserve"> IF( VLOOKUP( F911, 'Gepland transport - SD tabel'!$E$14:$F$9013, 2, FALSE ) = "", "OverNight (ON)", "SameDay (SD)" )</f>
        <v>OverNight (ON)</v>
      </c>
      <c r="F911" s="94">
        <v>4401</v>
      </c>
      <c r="G911" s="80" t="s">
        <v>145</v>
      </c>
      <c r="H911" s="80" t="s">
        <v>699</v>
      </c>
      <c r="I911" s="95">
        <v>44876</v>
      </c>
      <c r="J911" s="80" t="s">
        <v>430</v>
      </c>
      <c r="K911" s="96">
        <v>0.75</v>
      </c>
      <c r="L911" s="96">
        <v>0.83333333333333337</v>
      </c>
      <c r="M911" s="80">
        <v>1</v>
      </c>
      <c r="N911" s="80">
        <f t="shared" si="52"/>
        <v>0</v>
      </c>
      <c r="O911" s="97">
        <f t="shared" si="53"/>
        <v>0</v>
      </c>
      <c r="P911" s="97">
        <f t="shared" si="55"/>
        <v>0</v>
      </c>
      <c r="Q911" s="97">
        <f t="shared" si="54"/>
        <v>0</v>
      </c>
    </row>
    <row r="912" spans="5:17" x14ac:dyDescent="0.25">
      <c r="E912" s="81" t="str">
        <f xml:space="preserve"> IF( VLOOKUP( F912, 'Gepland transport - SD tabel'!$E$14:$F$9013, 2, FALSE ) = "", "OverNight (ON)", "SameDay (SD)" )</f>
        <v>OverNight (ON)</v>
      </c>
      <c r="F912" s="94">
        <v>2964</v>
      </c>
      <c r="G912" s="80" t="s">
        <v>130</v>
      </c>
      <c r="H912" s="80" t="s">
        <v>404</v>
      </c>
      <c r="I912" s="95">
        <v>44876</v>
      </c>
      <c r="J912" s="80" t="s">
        <v>430</v>
      </c>
      <c r="K912" s="96">
        <v>0.75</v>
      </c>
      <c r="L912" s="96">
        <v>0.83333333333333337</v>
      </c>
      <c r="M912" s="80">
        <v>1</v>
      </c>
      <c r="N912" s="80">
        <f t="shared" si="52"/>
        <v>0</v>
      </c>
      <c r="O912" s="97">
        <f t="shared" si="53"/>
        <v>0</v>
      </c>
      <c r="P912" s="97">
        <f t="shared" si="55"/>
        <v>0</v>
      </c>
      <c r="Q912" s="97">
        <f t="shared" si="54"/>
        <v>0</v>
      </c>
    </row>
    <row r="913" spans="5:17" x14ac:dyDescent="0.25">
      <c r="E913" s="81" t="str">
        <f xml:space="preserve"> IF( VLOOKUP( F913, 'Gepland transport - SD tabel'!$E$14:$F$9013, 2, FALSE ) = "", "OverNight (ON)", "SameDay (SD)" )</f>
        <v>OverNight (ON)</v>
      </c>
      <c r="F913" s="94">
        <v>3083</v>
      </c>
      <c r="G913" s="80" t="s">
        <v>382</v>
      </c>
      <c r="H913" s="80" t="s">
        <v>86</v>
      </c>
      <c r="I913" s="95">
        <v>44876</v>
      </c>
      <c r="J913" s="80" t="s">
        <v>430</v>
      </c>
      <c r="K913" s="96">
        <v>0.625</v>
      </c>
      <c r="L913" s="96">
        <v>0.70833333333333337</v>
      </c>
      <c r="M913" s="80">
        <v>1</v>
      </c>
      <c r="N913" s="80">
        <f t="shared" si="52"/>
        <v>0</v>
      </c>
      <c r="O913" s="97">
        <f t="shared" si="53"/>
        <v>0</v>
      </c>
      <c r="P913" s="97">
        <f t="shared" si="55"/>
        <v>0</v>
      </c>
      <c r="Q913" s="97">
        <f t="shared" si="54"/>
        <v>0</v>
      </c>
    </row>
    <row r="914" spans="5:17" x14ac:dyDescent="0.25">
      <c r="E914" s="81" t="str">
        <f xml:space="preserve"> IF( VLOOKUP( F914, 'Gepland transport - SD tabel'!$E$14:$F$9013, 2, FALSE ) = "", "OverNight (ON)", "SameDay (SD)" )</f>
        <v>OverNight (ON)</v>
      </c>
      <c r="F914" s="94">
        <v>5011</v>
      </c>
      <c r="G914" s="80" t="s">
        <v>122</v>
      </c>
      <c r="H914" s="80" t="s">
        <v>95</v>
      </c>
      <c r="I914" s="95">
        <v>44876</v>
      </c>
      <c r="J914" s="80" t="s">
        <v>430</v>
      </c>
      <c r="K914" s="96">
        <v>0.75</v>
      </c>
      <c r="L914" s="96">
        <v>0.83333333333333337</v>
      </c>
      <c r="M914" s="80">
        <v>1</v>
      </c>
      <c r="N914" s="80">
        <f t="shared" si="52"/>
        <v>0</v>
      </c>
      <c r="O914" s="97">
        <f t="shared" si="53"/>
        <v>0</v>
      </c>
      <c r="P914" s="97">
        <f t="shared" si="55"/>
        <v>0</v>
      </c>
      <c r="Q914" s="97">
        <f t="shared" si="54"/>
        <v>0</v>
      </c>
    </row>
    <row r="915" spans="5:17" x14ac:dyDescent="0.25">
      <c r="E915" s="81" t="str">
        <f xml:space="preserve"> IF( VLOOKUP( F915, 'Gepland transport - SD tabel'!$E$14:$F$9013, 2, FALSE ) = "", "OverNight (ON)", "SameDay (SD)" )</f>
        <v>OverNight (ON)</v>
      </c>
      <c r="F915" s="94">
        <v>3315</v>
      </c>
      <c r="G915" s="80" t="s">
        <v>443</v>
      </c>
      <c r="H915" s="80" t="s">
        <v>78</v>
      </c>
      <c r="I915" s="95">
        <v>44876</v>
      </c>
      <c r="J915" s="80" t="s">
        <v>430</v>
      </c>
      <c r="K915" s="96">
        <v>0.625</v>
      </c>
      <c r="L915" s="96">
        <v>0.70833333333333337</v>
      </c>
      <c r="M915" s="80">
        <v>1</v>
      </c>
      <c r="N915" s="80">
        <f t="shared" si="52"/>
        <v>0</v>
      </c>
      <c r="O915" s="97">
        <f t="shared" si="53"/>
        <v>0</v>
      </c>
      <c r="P915" s="97">
        <f t="shared" si="55"/>
        <v>0</v>
      </c>
      <c r="Q915" s="97">
        <f t="shared" si="54"/>
        <v>0</v>
      </c>
    </row>
    <row r="916" spans="5:17" x14ac:dyDescent="0.25">
      <c r="E916" s="81" t="str">
        <f xml:space="preserve"> IF( VLOOKUP( F916, 'Gepland transport - SD tabel'!$E$14:$F$9013, 2, FALSE ) = "", "OverNight (ON)", "SameDay (SD)" )</f>
        <v>OverNight (ON)</v>
      </c>
      <c r="F916" s="94">
        <v>2512</v>
      </c>
      <c r="G916" s="80" t="s">
        <v>677</v>
      </c>
      <c r="H916" s="80" t="s">
        <v>102</v>
      </c>
      <c r="I916" s="95">
        <v>44876</v>
      </c>
      <c r="J916" s="80" t="s">
        <v>430</v>
      </c>
      <c r="K916" s="96">
        <v>0.625</v>
      </c>
      <c r="L916" s="96">
        <v>0.70833333333333337</v>
      </c>
      <c r="M916" s="80">
        <v>1</v>
      </c>
      <c r="N916" s="80">
        <f t="shared" si="52"/>
        <v>0</v>
      </c>
      <c r="O916" s="97">
        <f t="shared" si="53"/>
        <v>0</v>
      </c>
      <c r="P916" s="97">
        <f t="shared" si="55"/>
        <v>0</v>
      </c>
      <c r="Q916" s="97">
        <f t="shared" si="54"/>
        <v>0</v>
      </c>
    </row>
    <row r="917" spans="5:17" x14ac:dyDescent="0.25">
      <c r="E917" s="81" t="str">
        <f xml:space="preserve"> IF( VLOOKUP( F917, 'Gepland transport - SD tabel'!$E$14:$F$9013, 2, FALSE ) = "", "OverNight (ON)", "SameDay (SD)" )</f>
        <v>OverNight (ON)</v>
      </c>
      <c r="F917" s="94">
        <v>1759</v>
      </c>
      <c r="G917" s="80" t="s">
        <v>180</v>
      </c>
      <c r="H917" s="80" t="s">
        <v>700</v>
      </c>
      <c r="I917" s="95">
        <v>44876</v>
      </c>
      <c r="J917" s="80" t="s">
        <v>430</v>
      </c>
      <c r="K917" s="96">
        <v>0.625</v>
      </c>
      <c r="L917" s="96">
        <v>0.70833333333333337</v>
      </c>
      <c r="M917" s="80">
        <v>1</v>
      </c>
      <c r="N917" s="80">
        <f t="shared" si="52"/>
        <v>0</v>
      </c>
      <c r="O917" s="97">
        <f t="shared" si="53"/>
        <v>0</v>
      </c>
      <c r="P917" s="97">
        <f t="shared" si="55"/>
        <v>0</v>
      </c>
      <c r="Q917" s="97">
        <f t="shared" si="54"/>
        <v>0</v>
      </c>
    </row>
    <row r="918" spans="5:17" x14ac:dyDescent="0.25">
      <c r="E918" s="81" t="str">
        <f xml:space="preserve"> IF( VLOOKUP( F918, 'Gepland transport - SD tabel'!$E$14:$F$9013, 2, FALSE ) = "", "OverNight (ON)", "SameDay (SD)" )</f>
        <v>OverNight (ON)</v>
      </c>
      <c r="F918" s="94">
        <v>4881</v>
      </c>
      <c r="G918" s="80" t="s">
        <v>119</v>
      </c>
      <c r="H918" s="80" t="s">
        <v>295</v>
      </c>
      <c r="I918" s="95">
        <v>44876</v>
      </c>
      <c r="J918" s="80" t="s">
        <v>430</v>
      </c>
      <c r="K918" s="96">
        <v>0.625</v>
      </c>
      <c r="L918" s="96">
        <v>0.70833333333333337</v>
      </c>
      <c r="M918" s="80">
        <v>1</v>
      </c>
      <c r="N918" s="80">
        <f t="shared" si="52"/>
        <v>0</v>
      </c>
      <c r="O918" s="97">
        <f t="shared" si="53"/>
        <v>0</v>
      </c>
      <c r="P918" s="97">
        <f t="shared" si="55"/>
        <v>0</v>
      </c>
      <c r="Q918" s="97">
        <f t="shared" si="54"/>
        <v>0</v>
      </c>
    </row>
    <row r="919" spans="5:17" x14ac:dyDescent="0.25">
      <c r="E919" s="81" t="str">
        <f xml:space="preserve"> IF( VLOOKUP( F919, 'Gepland transport - SD tabel'!$E$14:$F$9013, 2, FALSE ) = "", "OverNight (ON)", "SameDay (SD)" )</f>
        <v>OverNight (ON)</v>
      </c>
      <c r="F919" s="94">
        <v>4493</v>
      </c>
      <c r="G919" s="80" t="s">
        <v>329</v>
      </c>
      <c r="H919" s="80" t="s">
        <v>701</v>
      </c>
      <c r="I919" s="95">
        <v>44876</v>
      </c>
      <c r="J919" s="80" t="s">
        <v>430</v>
      </c>
      <c r="K919" s="96">
        <v>0.625</v>
      </c>
      <c r="L919" s="96">
        <v>0.70833333333333337</v>
      </c>
      <c r="M919" s="80">
        <v>1</v>
      </c>
      <c r="N919" s="80">
        <f t="shared" ref="N919:N981" si="56" xml:space="preserve"> M919 - 1</f>
        <v>0</v>
      </c>
      <c r="O919" s="97">
        <f t="shared" ref="O919:O982" si="57" xml:space="preserve"> N919 * $F$16</f>
        <v>0</v>
      </c>
      <c r="P919" s="97">
        <f t="shared" si="55"/>
        <v>0</v>
      </c>
      <c r="Q919" s="97">
        <f t="shared" ref="Q919:Q981" si="58" xml:space="preserve"> O919 + P919</f>
        <v>0</v>
      </c>
    </row>
    <row r="920" spans="5:17" x14ac:dyDescent="0.25">
      <c r="E920" s="81" t="str">
        <f xml:space="preserve"> IF( VLOOKUP( F920, 'Gepland transport - SD tabel'!$E$14:$F$9013, 2, FALSE ) = "", "OverNight (ON)", "SameDay (SD)" )</f>
        <v>OverNight (ON)</v>
      </c>
      <c r="F920" s="94">
        <v>3011</v>
      </c>
      <c r="G920" s="80" t="s">
        <v>355</v>
      </c>
      <c r="H920" s="80" t="s">
        <v>86</v>
      </c>
      <c r="I920" s="95">
        <v>44876</v>
      </c>
      <c r="J920" s="80" t="s">
        <v>430</v>
      </c>
      <c r="K920" s="96">
        <v>0.625</v>
      </c>
      <c r="L920" s="96">
        <v>0.70833333333333337</v>
      </c>
      <c r="M920" s="80">
        <v>1</v>
      </c>
      <c r="N920" s="80">
        <f t="shared" si="56"/>
        <v>0</v>
      </c>
      <c r="O920" s="97">
        <f t="shared" si="57"/>
        <v>0</v>
      </c>
      <c r="P920" s="97">
        <f t="shared" ref="P920:P983" si="59" xml:space="preserve"> IF( E920 = "SameDay (SD)", $F$12, $F$14 )</f>
        <v>0</v>
      </c>
      <c r="Q920" s="97">
        <f t="shared" si="58"/>
        <v>0</v>
      </c>
    </row>
    <row r="921" spans="5:17" x14ac:dyDescent="0.25">
      <c r="E921" s="81" t="str">
        <f xml:space="preserve"> IF( VLOOKUP( F921, 'Gepland transport - SD tabel'!$E$14:$F$9013, 2, FALSE ) = "", "OverNight (ON)", "SameDay (SD)" )</f>
        <v>OverNight (ON)</v>
      </c>
      <c r="F921" s="94">
        <v>3284</v>
      </c>
      <c r="G921" s="80" t="s">
        <v>149</v>
      </c>
      <c r="H921" s="80" t="s">
        <v>702</v>
      </c>
      <c r="I921" s="95">
        <v>44876</v>
      </c>
      <c r="J921" s="80" t="s">
        <v>430</v>
      </c>
      <c r="K921" s="96">
        <v>0.625</v>
      </c>
      <c r="L921" s="96">
        <v>0.70833333333333337</v>
      </c>
      <c r="M921" s="80">
        <v>1</v>
      </c>
      <c r="N921" s="80">
        <f t="shared" si="56"/>
        <v>0</v>
      </c>
      <c r="O921" s="97">
        <f t="shared" si="57"/>
        <v>0</v>
      </c>
      <c r="P921" s="97">
        <f t="shared" si="59"/>
        <v>0</v>
      </c>
      <c r="Q921" s="97">
        <f t="shared" si="58"/>
        <v>0</v>
      </c>
    </row>
    <row r="922" spans="5:17" x14ac:dyDescent="0.25">
      <c r="E922" s="81" t="str">
        <f xml:space="preserve"> IF( VLOOKUP( F922, 'Gepland transport - SD tabel'!$E$14:$F$9013, 2, FALSE ) = "", "OverNight (ON)", "SameDay (SD)" )</f>
        <v>OverNight (ON)</v>
      </c>
      <c r="F922" s="94">
        <v>4337</v>
      </c>
      <c r="G922" s="80" t="s">
        <v>329</v>
      </c>
      <c r="H922" s="80" t="s">
        <v>272</v>
      </c>
      <c r="I922" s="95">
        <v>44876</v>
      </c>
      <c r="J922" s="80" t="s">
        <v>430</v>
      </c>
      <c r="K922" s="96">
        <v>0.75</v>
      </c>
      <c r="L922" s="96">
        <v>0.83333333333333337</v>
      </c>
      <c r="M922" s="80">
        <v>3</v>
      </c>
      <c r="N922" s="80">
        <f t="shared" si="56"/>
        <v>2</v>
      </c>
      <c r="O922" s="97">
        <f t="shared" si="57"/>
        <v>0</v>
      </c>
      <c r="P922" s="97">
        <f t="shared" si="59"/>
        <v>0</v>
      </c>
      <c r="Q922" s="97">
        <f t="shared" si="58"/>
        <v>0</v>
      </c>
    </row>
    <row r="923" spans="5:17" x14ac:dyDescent="0.25">
      <c r="E923" s="81" t="str">
        <f xml:space="preserve"> IF( VLOOKUP( F923, 'Gepland transport - SD tabel'!$E$14:$F$9013, 2, FALSE ) = "", "OverNight (ON)", "SameDay (SD)" )</f>
        <v>OverNight (ON)</v>
      </c>
      <c r="F923" s="94">
        <v>2712</v>
      </c>
      <c r="G923" s="80" t="s">
        <v>703</v>
      </c>
      <c r="H923" s="80" t="s">
        <v>127</v>
      </c>
      <c r="I923" s="95">
        <v>44876</v>
      </c>
      <c r="J923" s="80" t="s">
        <v>430</v>
      </c>
      <c r="K923" s="96">
        <v>0.75</v>
      </c>
      <c r="L923" s="96">
        <v>0.83333333333333337</v>
      </c>
      <c r="M923" s="80">
        <v>1</v>
      </c>
      <c r="N923" s="80">
        <f t="shared" si="56"/>
        <v>0</v>
      </c>
      <c r="O923" s="97">
        <f t="shared" si="57"/>
        <v>0</v>
      </c>
      <c r="P923" s="97">
        <f t="shared" si="59"/>
        <v>0</v>
      </c>
      <c r="Q923" s="97">
        <f t="shared" si="58"/>
        <v>0</v>
      </c>
    </row>
    <row r="924" spans="5:17" x14ac:dyDescent="0.25">
      <c r="E924" s="81" t="str">
        <f xml:space="preserve"> IF( VLOOKUP( F924, 'Gepland transport - SD tabel'!$E$14:$F$9013, 2, FALSE ) = "", "OverNight (ON)", "SameDay (SD)" )</f>
        <v>OverNight (ON)</v>
      </c>
      <c r="F924" s="94">
        <v>2566</v>
      </c>
      <c r="G924" s="80" t="s">
        <v>676</v>
      </c>
      <c r="H924" s="80" t="s">
        <v>102</v>
      </c>
      <c r="I924" s="95">
        <v>44876</v>
      </c>
      <c r="J924" s="80" t="s">
        <v>430</v>
      </c>
      <c r="K924" s="96">
        <v>0.41666666666666669</v>
      </c>
      <c r="L924" s="96">
        <v>0.5</v>
      </c>
      <c r="M924" s="80">
        <v>1</v>
      </c>
      <c r="N924" s="80">
        <f t="shared" si="56"/>
        <v>0</v>
      </c>
      <c r="O924" s="97">
        <f t="shared" si="57"/>
        <v>0</v>
      </c>
      <c r="P924" s="97">
        <f t="shared" si="59"/>
        <v>0</v>
      </c>
      <c r="Q924" s="97">
        <f t="shared" si="58"/>
        <v>0</v>
      </c>
    </row>
    <row r="925" spans="5:17" x14ac:dyDescent="0.25">
      <c r="E925" s="81" t="str">
        <f xml:space="preserve"> IF( VLOOKUP( F925, 'Gepland transport - SD tabel'!$E$14:$F$9013, 2, FALSE ) = "", "OverNight (ON)", "SameDay (SD)" )</f>
        <v>OverNight (ON)</v>
      </c>
      <c r="F925" s="94">
        <v>4706</v>
      </c>
      <c r="G925" s="80" t="s">
        <v>238</v>
      </c>
      <c r="H925" s="80" t="s">
        <v>104</v>
      </c>
      <c r="I925" s="95">
        <v>44876</v>
      </c>
      <c r="J925" s="80" t="s">
        <v>430</v>
      </c>
      <c r="K925" s="96">
        <v>0.625</v>
      </c>
      <c r="L925" s="96">
        <v>0.70833333333333337</v>
      </c>
      <c r="M925" s="80">
        <v>1</v>
      </c>
      <c r="N925" s="80">
        <f t="shared" si="56"/>
        <v>0</v>
      </c>
      <c r="O925" s="97">
        <f t="shared" si="57"/>
        <v>0</v>
      </c>
      <c r="P925" s="97">
        <f t="shared" si="59"/>
        <v>0</v>
      </c>
      <c r="Q925" s="97">
        <f t="shared" si="58"/>
        <v>0</v>
      </c>
    </row>
    <row r="926" spans="5:17" x14ac:dyDescent="0.25">
      <c r="E926" s="81" t="str">
        <f xml:space="preserve"> IF( VLOOKUP( F926, 'Gepland transport - SD tabel'!$E$14:$F$9013, 2, FALSE ) = "", "OverNight (ON)", "SameDay (SD)" )</f>
        <v>OverNight (ON)</v>
      </c>
      <c r="F926" s="94">
        <v>2991</v>
      </c>
      <c r="G926" s="80" t="s">
        <v>194</v>
      </c>
      <c r="H926" s="80" t="s">
        <v>196</v>
      </c>
      <c r="I926" s="95">
        <v>44876</v>
      </c>
      <c r="J926" s="80" t="s">
        <v>430</v>
      </c>
      <c r="K926" s="96">
        <v>0.625</v>
      </c>
      <c r="L926" s="96">
        <v>0.70833333333333337</v>
      </c>
      <c r="M926" s="80">
        <v>1</v>
      </c>
      <c r="N926" s="80">
        <f t="shared" si="56"/>
        <v>0</v>
      </c>
      <c r="O926" s="97">
        <f t="shared" si="57"/>
        <v>0</v>
      </c>
      <c r="P926" s="97">
        <f t="shared" si="59"/>
        <v>0</v>
      </c>
      <c r="Q926" s="97">
        <f t="shared" si="58"/>
        <v>0</v>
      </c>
    </row>
    <row r="927" spans="5:17" x14ac:dyDescent="0.25">
      <c r="E927" s="81" t="str">
        <f xml:space="preserve"> IF( VLOOKUP( F927, 'Gepland transport - SD tabel'!$E$14:$F$9013, 2, FALSE ) = "", "OverNight (ON)", "SameDay (SD)" )</f>
        <v>OverNight (ON)</v>
      </c>
      <c r="F927" s="94">
        <v>5282</v>
      </c>
      <c r="G927" s="80" t="s">
        <v>704</v>
      </c>
      <c r="H927" s="80" t="s">
        <v>419</v>
      </c>
      <c r="I927" s="95">
        <v>44876</v>
      </c>
      <c r="J927" s="80" t="s">
        <v>430</v>
      </c>
      <c r="K927" s="96">
        <v>0.625</v>
      </c>
      <c r="L927" s="96">
        <v>0.70833333333333337</v>
      </c>
      <c r="M927" s="80">
        <v>1</v>
      </c>
      <c r="N927" s="80">
        <f t="shared" si="56"/>
        <v>0</v>
      </c>
      <c r="O927" s="97">
        <f t="shared" si="57"/>
        <v>0</v>
      </c>
      <c r="P927" s="97">
        <f t="shared" si="59"/>
        <v>0</v>
      </c>
      <c r="Q927" s="97">
        <f t="shared" si="58"/>
        <v>0</v>
      </c>
    </row>
    <row r="928" spans="5:17" x14ac:dyDescent="0.25">
      <c r="E928" s="81" t="str">
        <f xml:space="preserve"> IF( VLOOKUP( F928, 'Gepland transport - SD tabel'!$E$14:$F$9013, 2, FALSE ) = "", "OverNight (ON)", "SameDay (SD)" )</f>
        <v>OverNight (ON)</v>
      </c>
      <c r="F928" s="94">
        <v>3132</v>
      </c>
      <c r="G928" s="80" t="s">
        <v>451</v>
      </c>
      <c r="H928" s="80" t="s">
        <v>277</v>
      </c>
      <c r="I928" s="95">
        <v>44876</v>
      </c>
      <c r="J928" s="80" t="s">
        <v>430</v>
      </c>
      <c r="K928" s="96">
        <v>0.75</v>
      </c>
      <c r="L928" s="96">
        <v>0.83333333333333337</v>
      </c>
      <c r="M928" s="80">
        <v>1</v>
      </c>
      <c r="N928" s="80">
        <f t="shared" si="56"/>
        <v>0</v>
      </c>
      <c r="O928" s="97">
        <f t="shared" si="57"/>
        <v>0</v>
      </c>
      <c r="P928" s="97">
        <f t="shared" si="59"/>
        <v>0</v>
      </c>
      <c r="Q928" s="97">
        <f t="shared" si="58"/>
        <v>0</v>
      </c>
    </row>
    <row r="929" spans="5:17" x14ac:dyDescent="0.25">
      <c r="E929" s="81" t="str">
        <f xml:space="preserve"> IF( VLOOKUP( F929, 'Gepland transport - SD tabel'!$E$14:$F$9013, 2, FALSE ) = "", "OverNight (ON)", "SameDay (SD)" )</f>
        <v>OverNight (ON)</v>
      </c>
      <c r="F929" s="94">
        <v>2907</v>
      </c>
      <c r="G929" s="80" t="s">
        <v>72</v>
      </c>
      <c r="H929" s="80" t="s">
        <v>251</v>
      </c>
      <c r="I929" s="95">
        <v>44876</v>
      </c>
      <c r="J929" s="80" t="s">
        <v>430</v>
      </c>
      <c r="K929" s="96">
        <v>0.625</v>
      </c>
      <c r="L929" s="96">
        <v>0.70833333333333337</v>
      </c>
      <c r="M929" s="80">
        <v>1</v>
      </c>
      <c r="N929" s="80">
        <f t="shared" si="56"/>
        <v>0</v>
      </c>
      <c r="O929" s="97">
        <f t="shared" si="57"/>
        <v>0</v>
      </c>
      <c r="P929" s="97">
        <f t="shared" si="59"/>
        <v>0</v>
      </c>
      <c r="Q929" s="97">
        <f t="shared" si="58"/>
        <v>0</v>
      </c>
    </row>
    <row r="930" spans="5:17" x14ac:dyDescent="0.25">
      <c r="E930" s="81" t="str">
        <f xml:space="preserve"> IF( VLOOKUP( F930, 'Gepland transport - SD tabel'!$E$14:$F$9013, 2, FALSE ) = "", "OverNight (ON)", "SameDay (SD)" )</f>
        <v>OverNight (ON)</v>
      </c>
      <c r="F930" s="94">
        <v>3251</v>
      </c>
      <c r="G930" s="80" t="s">
        <v>187</v>
      </c>
      <c r="H930" s="80" t="s">
        <v>705</v>
      </c>
      <c r="I930" s="95">
        <v>44876</v>
      </c>
      <c r="J930" s="80" t="s">
        <v>430</v>
      </c>
      <c r="K930" s="96">
        <v>0.625</v>
      </c>
      <c r="L930" s="96">
        <v>0.70833333333333337</v>
      </c>
      <c r="M930" s="80">
        <v>1</v>
      </c>
      <c r="N930" s="80">
        <f t="shared" si="56"/>
        <v>0</v>
      </c>
      <c r="O930" s="97">
        <f t="shared" si="57"/>
        <v>0</v>
      </c>
      <c r="P930" s="97">
        <f t="shared" si="59"/>
        <v>0</v>
      </c>
      <c r="Q930" s="97">
        <f t="shared" si="58"/>
        <v>0</v>
      </c>
    </row>
    <row r="931" spans="5:17" x14ac:dyDescent="0.25">
      <c r="E931" s="81" t="str">
        <f xml:space="preserve"> IF( VLOOKUP( F931, 'Gepland transport - SD tabel'!$E$14:$F$9013, 2, FALSE ) = "", "OverNight (ON)", "SameDay (SD)" )</f>
        <v>OverNight (ON)</v>
      </c>
      <c r="F931" s="94">
        <v>2583</v>
      </c>
      <c r="G931" s="80" t="s">
        <v>119</v>
      </c>
      <c r="H931" s="80" t="s">
        <v>164</v>
      </c>
      <c r="I931" s="95">
        <v>44876</v>
      </c>
      <c r="J931" s="80" t="s">
        <v>430</v>
      </c>
      <c r="K931" s="96">
        <v>0.625</v>
      </c>
      <c r="L931" s="96">
        <v>0.70833333333333337</v>
      </c>
      <c r="M931" s="80">
        <v>1</v>
      </c>
      <c r="N931" s="80">
        <f t="shared" si="56"/>
        <v>0</v>
      </c>
      <c r="O931" s="97">
        <f t="shared" si="57"/>
        <v>0</v>
      </c>
      <c r="P931" s="97">
        <f t="shared" si="59"/>
        <v>0</v>
      </c>
      <c r="Q931" s="97">
        <f t="shared" si="58"/>
        <v>0</v>
      </c>
    </row>
    <row r="932" spans="5:17" x14ac:dyDescent="0.25">
      <c r="E932" s="81" t="str">
        <f xml:space="preserve"> IF( VLOOKUP( F932, 'Gepland transport - SD tabel'!$E$14:$F$9013, 2, FALSE ) = "", "OverNight (ON)", "SameDay (SD)" )</f>
        <v>OverNight (ON)</v>
      </c>
      <c r="F932" s="94">
        <v>6164</v>
      </c>
      <c r="G932" s="80" t="s">
        <v>706</v>
      </c>
      <c r="H932" s="80" t="s">
        <v>707</v>
      </c>
      <c r="I932" s="95">
        <v>44876</v>
      </c>
      <c r="J932" s="80" t="s">
        <v>430</v>
      </c>
      <c r="K932" s="96">
        <v>0.625</v>
      </c>
      <c r="L932" s="96">
        <v>0.70833333333333337</v>
      </c>
      <c r="M932" s="80">
        <v>1</v>
      </c>
      <c r="N932" s="80">
        <f t="shared" si="56"/>
        <v>0</v>
      </c>
      <c r="O932" s="97">
        <f t="shared" si="57"/>
        <v>0</v>
      </c>
      <c r="P932" s="97">
        <f t="shared" si="59"/>
        <v>0</v>
      </c>
      <c r="Q932" s="97">
        <f t="shared" si="58"/>
        <v>0</v>
      </c>
    </row>
    <row r="933" spans="5:17" x14ac:dyDescent="0.25">
      <c r="E933" s="81" t="str">
        <f xml:space="preserve"> IF( VLOOKUP( F933, 'Gepland transport - SD tabel'!$E$14:$F$9013, 2, FALSE ) = "", "OverNight (ON)", "SameDay (SD)" )</f>
        <v>OverNight (ON)</v>
      </c>
      <c r="F933" s="94">
        <v>2245</v>
      </c>
      <c r="G933" s="80" t="s">
        <v>302</v>
      </c>
      <c r="H933" s="80" t="s">
        <v>708</v>
      </c>
      <c r="I933" s="95">
        <v>44876</v>
      </c>
      <c r="J933" s="80" t="s">
        <v>430</v>
      </c>
      <c r="K933" s="96">
        <v>0.625</v>
      </c>
      <c r="L933" s="96">
        <v>0.70833333333333337</v>
      </c>
      <c r="M933" s="80">
        <v>1</v>
      </c>
      <c r="N933" s="80">
        <f t="shared" si="56"/>
        <v>0</v>
      </c>
      <c r="O933" s="97">
        <f t="shared" si="57"/>
        <v>0</v>
      </c>
      <c r="P933" s="97">
        <f t="shared" si="59"/>
        <v>0</v>
      </c>
      <c r="Q933" s="97">
        <f t="shared" si="58"/>
        <v>0</v>
      </c>
    </row>
    <row r="934" spans="5:17" x14ac:dyDescent="0.25">
      <c r="E934" s="81" t="str">
        <f xml:space="preserve"> IF( VLOOKUP( F934, 'Gepland transport - SD tabel'!$E$14:$F$9013, 2, FALSE ) = "", "OverNight (ON)", "SameDay (SD)" )</f>
        <v>OverNight (ON)</v>
      </c>
      <c r="F934" s="94">
        <v>2911</v>
      </c>
      <c r="G934" s="80" t="s">
        <v>296</v>
      </c>
      <c r="H934" s="80" t="s">
        <v>213</v>
      </c>
      <c r="I934" s="95">
        <v>44876</v>
      </c>
      <c r="J934" s="80" t="s">
        <v>430</v>
      </c>
      <c r="K934" s="96">
        <v>0.625</v>
      </c>
      <c r="L934" s="96">
        <v>0.70833333333333337</v>
      </c>
      <c r="M934" s="80">
        <v>1</v>
      </c>
      <c r="N934" s="80">
        <f t="shared" si="56"/>
        <v>0</v>
      </c>
      <c r="O934" s="97">
        <f t="shared" si="57"/>
        <v>0</v>
      </c>
      <c r="P934" s="97">
        <f t="shared" si="59"/>
        <v>0</v>
      </c>
      <c r="Q934" s="97">
        <f t="shared" si="58"/>
        <v>0</v>
      </c>
    </row>
    <row r="935" spans="5:17" x14ac:dyDescent="0.25">
      <c r="E935" s="81" t="str">
        <f xml:space="preserve"> IF( VLOOKUP( F935, 'Gepland transport - SD tabel'!$E$14:$F$9013, 2, FALSE ) = "", "OverNight (ON)", "SameDay (SD)" )</f>
        <v>OverNight (ON)</v>
      </c>
      <c r="F935" s="94">
        <v>6904</v>
      </c>
      <c r="G935" s="80" t="s">
        <v>614</v>
      </c>
      <c r="H935" s="80" t="s">
        <v>659</v>
      </c>
      <c r="I935" s="95">
        <v>44876</v>
      </c>
      <c r="J935" s="80" t="s">
        <v>430</v>
      </c>
      <c r="K935" s="96">
        <v>0.625</v>
      </c>
      <c r="L935" s="96">
        <v>0.70833333333333337</v>
      </c>
      <c r="M935" s="80">
        <v>1</v>
      </c>
      <c r="N935" s="80">
        <f t="shared" si="56"/>
        <v>0</v>
      </c>
      <c r="O935" s="97">
        <f t="shared" si="57"/>
        <v>0</v>
      </c>
      <c r="P935" s="97">
        <f t="shared" si="59"/>
        <v>0</v>
      </c>
      <c r="Q935" s="97">
        <f t="shared" si="58"/>
        <v>0</v>
      </c>
    </row>
    <row r="936" spans="5:17" x14ac:dyDescent="0.25">
      <c r="E936" s="81" t="str">
        <f xml:space="preserve"> IF( VLOOKUP( F936, 'Gepland transport - SD tabel'!$E$14:$F$9013, 2, FALSE ) = "", "OverNight (ON)", "SameDay (SD)" )</f>
        <v>OverNight (ON)</v>
      </c>
      <c r="F936" s="94">
        <v>3544</v>
      </c>
      <c r="G936" s="80" t="s">
        <v>589</v>
      </c>
      <c r="H936" s="80" t="s">
        <v>107</v>
      </c>
      <c r="I936" s="95">
        <v>44876</v>
      </c>
      <c r="J936" s="80" t="s">
        <v>430</v>
      </c>
      <c r="K936" s="96">
        <v>0.75</v>
      </c>
      <c r="L936" s="96">
        <v>0.83333333333333337</v>
      </c>
      <c r="M936" s="80">
        <v>1</v>
      </c>
      <c r="N936" s="80">
        <f t="shared" si="56"/>
        <v>0</v>
      </c>
      <c r="O936" s="97">
        <f t="shared" si="57"/>
        <v>0</v>
      </c>
      <c r="P936" s="97">
        <f t="shared" si="59"/>
        <v>0</v>
      </c>
      <c r="Q936" s="97">
        <f t="shared" si="58"/>
        <v>0</v>
      </c>
    </row>
    <row r="937" spans="5:17" x14ac:dyDescent="0.25">
      <c r="E937" s="81" t="str">
        <f xml:space="preserve"> IF( VLOOKUP( F937, 'Gepland transport - SD tabel'!$E$14:$F$9013, 2, FALSE ) = "", "OverNight (ON)", "SameDay (SD)" )</f>
        <v>OverNight (ON)</v>
      </c>
      <c r="F937" s="94">
        <v>3223</v>
      </c>
      <c r="G937" s="80" t="s">
        <v>540</v>
      </c>
      <c r="H937" s="80" t="s">
        <v>367</v>
      </c>
      <c r="I937" s="95">
        <v>44876</v>
      </c>
      <c r="J937" s="80" t="s">
        <v>430</v>
      </c>
      <c r="K937" s="96">
        <v>0.625</v>
      </c>
      <c r="L937" s="96">
        <v>0.70833333333333337</v>
      </c>
      <c r="M937" s="80">
        <v>1</v>
      </c>
      <c r="N937" s="80">
        <f t="shared" si="56"/>
        <v>0</v>
      </c>
      <c r="O937" s="97">
        <f t="shared" si="57"/>
        <v>0</v>
      </c>
      <c r="P937" s="97">
        <f t="shared" si="59"/>
        <v>0</v>
      </c>
      <c r="Q937" s="97">
        <f t="shared" si="58"/>
        <v>0</v>
      </c>
    </row>
    <row r="938" spans="5:17" x14ac:dyDescent="0.25">
      <c r="E938" s="81" t="str">
        <f xml:space="preserve"> IF( VLOOKUP( F938, 'Gepland transport - SD tabel'!$E$14:$F$9013, 2, FALSE ) = "", "OverNight (ON)", "SameDay (SD)" )</f>
        <v>OverNight (ON)</v>
      </c>
      <c r="F938" s="94">
        <v>2907</v>
      </c>
      <c r="G938" s="80" t="s">
        <v>142</v>
      </c>
      <c r="H938" s="80" t="s">
        <v>251</v>
      </c>
      <c r="I938" s="95">
        <v>44876</v>
      </c>
      <c r="J938" s="80" t="s">
        <v>430</v>
      </c>
      <c r="K938" s="96">
        <v>0.75</v>
      </c>
      <c r="L938" s="96">
        <v>0.83333333333333337</v>
      </c>
      <c r="M938" s="80">
        <v>1</v>
      </c>
      <c r="N938" s="80">
        <f t="shared" si="56"/>
        <v>0</v>
      </c>
      <c r="O938" s="97">
        <f t="shared" si="57"/>
        <v>0</v>
      </c>
      <c r="P938" s="97">
        <f t="shared" si="59"/>
        <v>0</v>
      </c>
      <c r="Q938" s="97">
        <f t="shared" si="58"/>
        <v>0</v>
      </c>
    </row>
    <row r="939" spans="5:17" x14ac:dyDescent="0.25">
      <c r="E939" s="81" t="str">
        <f xml:space="preserve"> IF( VLOOKUP( F939, 'Gepland transport - SD tabel'!$E$14:$F$9013, 2, FALSE ) = "", "OverNight (ON)", "SameDay (SD)" )</f>
        <v>OverNight (ON)</v>
      </c>
      <c r="F939" s="94">
        <v>2729</v>
      </c>
      <c r="G939" s="80" t="s">
        <v>557</v>
      </c>
      <c r="H939" s="80" t="s">
        <v>127</v>
      </c>
      <c r="I939" s="95">
        <v>44876</v>
      </c>
      <c r="J939" s="80" t="s">
        <v>430</v>
      </c>
      <c r="K939" s="96">
        <v>0.625</v>
      </c>
      <c r="L939" s="96">
        <v>0.70833333333333337</v>
      </c>
      <c r="M939" s="80">
        <v>1</v>
      </c>
      <c r="N939" s="80">
        <f t="shared" si="56"/>
        <v>0</v>
      </c>
      <c r="O939" s="97">
        <f t="shared" si="57"/>
        <v>0</v>
      </c>
      <c r="P939" s="97">
        <f t="shared" si="59"/>
        <v>0</v>
      </c>
      <c r="Q939" s="97">
        <f t="shared" si="58"/>
        <v>0</v>
      </c>
    </row>
    <row r="940" spans="5:17" x14ac:dyDescent="0.25">
      <c r="E940" s="81" t="str">
        <f xml:space="preserve"> IF( VLOOKUP( F940, 'Gepland transport - SD tabel'!$E$14:$F$9013, 2, FALSE ) = "", "OverNight (ON)", "SameDay (SD)" )</f>
        <v>OverNight (ON)</v>
      </c>
      <c r="F940" s="94">
        <v>5144</v>
      </c>
      <c r="G940" s="80" t="s">
        <v>623</v>
      </c>
      <c r="H940" s="80" t="s">
        <v>222</v>
      </c>
      <c r="I940" s="95">
        <v>44876</v>
      </c>
      <c r="J940" s="80" t="s">
        <v>430</v>
      </c>
      <c r="K940" s="96">
        <v>0.41666666666666669</v>
      </c>
      <c r="L940" s="96">
        <v>0.5</v>
      </c>
      <c r="M940" s="80">
        <v>1</v>
      </c>
      <c r="N940" s="80">
        <f t="shared" si="56"/>
        <v>0</v>
      </c>
      <c r="O940" s="97">
        <f t="shared" si="57"/>
        <v>0</v>
      </c>
      <c r="P940" s="97">
        <f t="shared" si="59"/>
        <v>0</v>
      </c>
      <c r="Q940" s="97">
        <f t="shared" si="58"/>
        <v>0</v>
      </c>
    </row>
    <row r="941" spans="5:17" x14ac:dyDescent="0.25">
      <c r="E941" s="81" t="str">
        <f xml:space="preserve"> IF( VLOOKUP( F941, 'Gepland transport - SD tabel'!$E$14:$F$9013, 2, FALSE ) = "", "OverNight (ON)", "SameDay (SD)" )</f>
        <v>OverNight (ON)</v>
      </c>
      <c r="F941" s="94">
        <v>3079</v>
      </c>
      <c r="G941" s="80" t="s">
        <v>316</v>
      </c>
      <c r="H941" s="80" t="s">
        <v>86</v>
      </c>
      <c r="I941" s="95">
        <v>44876</v>
      </c>
      <c r="J941" s="80" t="s">
        <v>430</v>
      </c>
      <c r="K941" s="96">
        <v>0.625</v>
      </c>
      <c r="L941" s="96">
        <v>0.70833333333333337</v>
      </c>
      <c r="M941" s="80">
        <v>1</v>
      </c>
      <c r="N941" s="80">
        <f t="shared" si="56"/>
        <v>0</v>
      </c>
      <c r="O941" s="97">
        <f t="shared" si="57"/>
        <v>0</v>
      </c>
      <c r="P941" s="97">
        <f t="shared" si="59"/>
        <v>0</v>
      </c>
      <c r="Q941" s="97">
        <f t="shared" si="58"/>
        <v>0</v>
      </c>
    </row>
    <row r="942" spans="5:17" x14ac:dyDescent="0.25">
      <c r="E942" s="81" t="str">
        <f xml:space="preserve"> IF( VLOOKUP( F942, 'Gepland transport - SD tabel'!$E$14:$F$9013, 2, FALSE ) = "", "OverNight (ON)", "SameDay (SD)" )</f>
        <v>OverNight (ON)</v>
      </c>
      <c r="F942" s="94">
        <v>3073</v>
      </c>
      <c r="G942" s="80" t="s">
        <v>410</v>
      </c>
      <c r="H942" s="80" t="s">
        <v>86</v>
      </c>
      <c r="I942" s="95">
        <v>44876</v>
      </c>
      <c r="J942" s="80" t="s">
        <v>430</v>
      </c>
      <c r="K942" s="96">
        <v>0.625</v>
      </c>
      <c r="L942" s="96">
        <v>0.70833333333333337</v>
      </c>
      <c r="M942" s="80">
        <v>1</v>
      </c>
      <c r="N942" s="80">
        <f t="shared" si="56"/>
        <v>0</v>
      </c>
      <c r="O942" s="97">
        <f t="shared" si="57"/>
        <v>0</v>
      </c>
      <c r="P942" s="97">
        <f t="shared" si="59"/>
        <v>0</v>
      </c>
      <c r="Q942" s="97">
        <f t="shared" si="58"/>
        <v>0</v>
      </c>
    </row>
    <row r="943" spans="5:17" x14ac:dyDescent="0.25">
      <c r="E943" s="81" t="str">
        <f xml:space="preserve"> IF( VLOOKUP( F943, 'Gepland transport - SD tabel'!$E$14:$F$9013, 2, FALSE ) = "", "OverNight (ON)", "SameDay (SD)" )</f>
        <v>OverNight (ON)</v>
      </c>
      <c r="F943" s="94">
        <v>3062</v>
      </c>
      <c r="G943" s="80" t="s">
        <v>302</v>
      </c>
      <c r="H943" s="80" t="s">
        <v>86</v>
      </c>
      <c r="I943" s="95">
        <v>44877</v>
      </c>
      <c r="J943" s="80" t="s">
        <v>514</v>
      </c>
      <c r="K943" s="96">
        <v>0.33333333333333331</v>
      </c>
      <c r="L943" s="96">
        <v>0.41666666666666663</v>
      </c>
      <c r="M943" s="80">
        <v>1</v>
      </c>
      <c r="N943" s="80">
        <f t="shared" si="56"/>
        <v>0</v>
      </c>
      <c r="O943" s="97">
        <f t="shared" si="57"/>
        <v>0</v>
      </c>
      <c r="P943" s="97">
        <f t="shared" si="59"/>
        <v>0</v>
      </c>
      <c r="Q943" s="97">
        <f t="shared" si="58"/>
        <v>0</v>
      </c>
    </row>
    <row r="944" spans="5:17" x14ac:dyDescent="0.25">
      <c r="E944" s="81" t="str">
        <f xml:space="preserve"> IF( VLOOKUP( F944, 'Gepland transport - SD tabel'!$E$14:$F$9013, 2, FALSE ) = "", "OverNight (ON)", "SameDay (SD)" )</f>
        <v>OverNight (ON)</v>
      </c>
      <c r="F944" s="94">
        <v>3071</v>
      </c>
      <c r="G944" s="80" t="s">
        <v>130</v>
      </c>
      <c r="H944" s="80" t="s">
        <v>86</v>
      </c>
      <c r="I944" s="95">
        <v>44877</v>
      </c>
      <c r="J944" s="80" t="s">
        <v>514</v>
      </c>
      <c r="K944" s="96">
        <v>0.33333333333333331</v>
      </c>
      <c r="L944" s="96">
        <v>0.41666666666666663</v>
      </c>
      <c r="M944" s="80">
        <v>1</v>
      </c>
      <c r="N944" s="80">
        <f t="shared" si="56"/>
        <v>0</v>
      </c>
      <c r="O944" s="97">
        <f t="shared" si="57"/>
        <v>0</v>
      </c>
      <c r="P944" s="97">
        <f t="shared" si="59"/>
        <v>0</v>
      </c>
      <c r="Q944" s="97">
        <f t="shared" si="58"/>
        <v>0</v>
      </c>
    </row>
    <row r="945" spans="5:17" x14ac:dyDescent="0.25">
      <c r="E945" s="81" t="str">
        <f xml:space="preserve"> IF( VLOOKUP( F945, 'Gepland transport - SD tabel'!$E$14:$F$9013, 2, FALSE ) = "", "OverNight (ON)", "SameDay (SD)" )</f>
        <v>OverNight (ON)</v>
      </c>
      <c r="F945" s="94">
        <v>1336</v>
      </c>
      <c r="G945" s="80" t="s">
        <v>709</v>
      </c>
      <c r="H945" s="80" t="s">
        <v>601</v>
      </c>
      <c r="I945" s="95">
        <v>44877</v>
      </c>
      <c r="J945" s="80" t="s">
        <v>514</v>
      </c>
      <c r="K945" s="96">
        <v>0.41666666666666669</v>
      </c>
      <c r="L945" s="96">
        <v>0.5</v>
      </c>
      <c r="M945" s="80">
        <v>1</v>
      </c>
      <c r="N945" s="80">
        <f t="shared" si="56"/>
        <v>0</v>
      </c>
      <c r="O945" s="97">
        <f t="shared" si="57"/>
        <v>0</v>
      </c>
      <c r="P945" s="97">
        <f t="shared" si="59"/>
        <v>0</v>
      </c>
      <c r="Q945" s="97">
        <f t="shared" si="58"/>
        <v>0</v>
      </c>
    </row>
    <row r="946" spans="5:17" x14ac:dyDescent="0.25">
      <c r="E946" s="81" t="str">
        <f xml:space="preserve"> IF( VLOOKUP( F946, 'Gepland transport - SD tabel'!$E$14:$F$9013, 2, FALSE ) = "", "OverNight (ON)", "SameDay (SD)" )</f>
        <v>OverNight (ON)</v>
      </c>
      <c r="F946" s="94">
        <v>3055</v>
      </c>
      <c r="G946" s="80" t="s">
        <v>363</v>
      </c>
      <c r="H946" s="80" t="s">
        <v>86</v>
      </c>
      <c r="I946" s="95">
        <v>44877</v>
      </c>
      <c r="J946" s="80" t="s">
        <v>514</v>
      </c>
      <c r="K946" s="96">
        <v>0.33333333333333331</v>
      </c>
      <c r="L946" s="96">
        <v>0.41666666666666663</v>
      </c>
      <c r="M946" s="80">
        <v>1</v>
      </c>
      <c r="N946" s="80">
        <f t="shared" si="56"/>
        <v>0</v>
      </c>
      <c r="O946" s="97">
        <f t="shared" si="57"/>
        <v>0</v>
      </c>
      <c r="P946" s="97">
        <f t="shared" si="59"/>
        <v>0</v>
      </c>
      <c r="Q946" s="97">
        <f t="shared" si="58"/>
        <v>0</v>
      </c>
    </row>
    <row r="947" spans="5:17" x14ac:dyDescent="0.25">
      <c r="E947" s="81" t="str">
        <f xml:space="preserve"> IF( VLOOKUP( F947, 'Gepland transport - SD tabel'!$E$14:$F$9013, 2, FALSE ) = "", "OverNight (ON)", "SameDay (SD)" )</f>
        <v>OverNight (ON)</v>
      </c>
      <c r="F947" s="94">
        <v>2543</v>
      </c>
      <c r="G947" s="80" t="s">
        <v>199</v>
      </c>
      <c r="H947" s="80" t="s">
        <v>102</v>
      </c>
      <c r="I947" s="95">
        <v>44877</v>
      </c>
      <c r="J947" s="80" t="s">
        <v>514</v>
      </c>
      <c r="K947" s="96">
        <v>0.41666666666666669</v>
      </c>
      <c r="L947" s="96">
        <v>0.5</v>
      </c>
      <c r="M947" s="80">
        <v>1</v>
      </c>
      <c r="N947" s="80">
        <f t="shared" si="56"/>
        <v>0</v>
      </c>
      <c r="O947" s="97">
        <f t="shared" si="57"/>
        <v>0</v>
      </c>
      <c r="P947" s="97">
        <f t="shared" si="59"/>
        <v>0</v>
      </c>
      <c r="Q947" s="97">
        <f t="shared" si="58"/>
        <v>0</v>
      </c>
    </row>
    <row r="948" spans="5:17" x14ac:dyDescent="0.25">
      <c r="E948" s="81" t="str">
        <f xml:space="preserve"> IF( VLOOKUP( F948, 'Gepland transport - SD tabel'!$E$14:$F$9013, 2, FALSE ) = "", "OverNight (ON)", "SameDay (SD)" )</f>
        <v>OverNight (ON)</v>
      </c>
      <c r="F948" s="94">
        <v>3245</v>
      </c>
      <c r="G948" s="80" t="s">
        <v>325</v>
      </c>
      <c r="H948" s="80" t="s">
        <v>263</v>
      </c>
      <c r="I948" s="95">
        <v>44877</v>
      </c>
      <c r="J948" s="80" t="s">
        <v>514</v>
      </c>
      <c r="K948" s="96">
        <v>0.33333333333333331</v>
      </c>
      <c r="L948" s="96">
        <v>0.41666666666666663</v>
      </c>
      <c r="M948" s="80">
        <v>1</v>
      </c>
      <c r="N948" s="80">
        <f t="shared" si="56"/>
        <v>0</v>
      </c>
      <c r="O948" s="97">
        <f t="shared" si="57"/>
        <v>0</v>
      </c>
      <c r="P948" s="97">
        <f t="shared" si="59"/>
        <v>0</v>
      </c>
      <c r="Q948" s="97">
        <f t="shared" si="58"/>
        <v>0</v>
      </c>
    </row>
    <row r="949" spans="5:17" x14ac:dyDescent="0.25">
      <c r="E949" s="81" t="str">
        <f xml:space="preserve"> IF( VLOOKUP( F949, 'Gepland transport - SD tabel'!$E$14:$F$9013, 2, FALSE ) = "", "OverNight (ON)", "SameDay (SD)" )</f>
        <v>OverNight (ON)</v>
      </c>
      <c r="F949" s="94">
        <v>4706</v>
      </c>
      <c r="G949" s="80" t="s">
        <v>449</v>
      </c>
      <c r="H949" s="80" t="s">
        <v>104</v>
      </c>
      <c r="I949" s="95">
        <v>44877</v>
      </c>
      <c r="J949" s="80" t="s">
        <v>514</v>
      </c>
      <c r="K949" s="96">
        <v>0.375</v>
      </c>
      <c r="L949" s="96">
        <v>0.45833333333333331</v>
      </c>
      <c r="M949" s="80">
        <v>1</v>
      </c>
      <c r="N949" s="80">
        <f t="shared" si="56"/>
        <v>0</v>
      </c>
      <c r="O949" s="97">
        <f t="shared" si="57"/>
        <v>0</v>
      </c>
      <c r="P949" s="97">
        <f t="shared" si="59"/>
        <v>0</v>
      </c>
      <c r="Q949" s="97">
        <f t="shared" si="58"/>
        <v>0</v>
      </c>
    </row>
    <row r="950" spans="5:17" x14ac:dyDescent="0.25">
      <c r="E950" s="81" t="str">
        <f xml:space="preserve"> IF( VLOOKUP( F950, 'Gepland transport - SD tabel'!$E$14:$F$9013, 2, FALSE ) = "", "OverNight (ON)", "SameDay (SD)" )</f>
        <v>OverNight (ON)</v>
      </c>
      <c r="F950" s="94">
        <v>4706</v>
      </c>
      <c r="G950" s="80" t="s">
        <v>553</v>
      </c>
      <c r="H950" s="80" t="s">
        <v>104</v>
      </c>
      <c r="I950" s="95">
        <v>44877</v>
      </c>
      <c r="J950" s="80" t="s">
        <v>514</v>
      </c>
      <c r="K950" s="96">
        <v>0.375</v>
      </c>
      <c r="L950" s="96">
        <v>0.45833333333333331</v>
      </c>
      <c r="M950" s="80">
        <v>1</v>
      </c>
      <c r="N950" s="80">
        <f t="shared" si="56"/>
        <v>0</v>
      </c>
      <c r="O950" s="97">
        <f t="shared" si="57"/>
        <v>0</v>
      </c>
      <c r="P950" s="97">
        <f t="shared" si="59"/>
        <v>0</v>
      </c>
      <c r="Q950" s="97">
        <f t="shared" si="58"/>
        <v>0</v>
      </c>
    </row>
    <row r="951" spans="5:17" x14ac:dyDescent="0.25">
      <c r="E951" s="81" t="str">
        <f xml:space="preserve"> IF( VLOOKUP( F951, 'Gepland transport - SD tabel'!$E$14:$F$9013, 2, FALSE ) = "", "OverNight (ON)", "SameDay (SD)" )</f>
        <v>OverNight (ON)</v>
      </c>
      <c r="F951" s="94">
        <v>2631</v>
      </c>
      <c r="G951" s="80" t="s">
        <v>244</v>
      </c>
      <c r="H951" s="80" t="s">
        <v>511</v>
      </c>
      <c r="I951" s="95">
        <v>44877</v>
      </c>
      <c r="J951" s="80" t="s">
        <v>514</v>
      </c>
      <c r="K951" s="96">
        <v>0.375</v>
      </c>
      <c r="L951" s="96">
        <v>0.45833333333333331</v>
      </c>
      <c r="M951" s="80">
        <v>2</v>
      </c>
      <c r="N951" s="80">
        <f t="shared" si="56"/>
        <v>1</v>
      </c>
      <c r="O951" s="97">
        <f t="shared" si="57"/>
        <v>0</v>
      </c>
      <c r="P951" s="97">
        <f t="shared" si="59"/>
        <v>0</v>
      </c>
      <c r="Q951" s="97">
        <f t="shared" si="58"/>
        <v>0</v>
      </c>
    </row>
    <row r="952" spans="5:17" x14ac:dyDescent="0.25">
      <c r="E952" s="81" t="str">
        <f xml:space="preserve"> IF( VLOOKUP( F952, 'Gepland transport - SD tabel'!$E$14:$F$9013, 2, FALSE ) = "", "OverNight (ON)", "SameDay (SD)" )</f>
        <v>OverNight (ON)</v>
      </c>
      <c r="F952" s="94">
        <v>2872</v>
      </c>
      <c r="G952" s="80" t="s">
        <v>387</v>
      </c>
      <c r="H952" s="80" t="s">
        <v>579</v>
      </c>
      <c r="I952" s="95">
        <v>44877</v>
      </c>
      <c r="J952" s="80" t="s">
        <v>514</v>
      </c>
      <c r="K952" s="96">
        <v>0.375</v>
      </c>
      <c r="L952" s="96">
        <v>0.45833333333333331</v>
      </c>
      <c r="M952" s="80">
        <v>1</v>
      </c>
      <c r="N952" s="80">
        <f t="shared" si="56"/>
        <v>0</v>
      </c>
      <c r="O952" s="97">
        <f t="shared" si="57"/>
        <v>0</v>
      </c>
      <c r="P952" s="97">
        <f t="shared" si="59"/>
        <v>0</v>
      </c>
      <c r="Q952" s="97">
        <f t="shared" si="58"/>
        <v>0</v>
      </c>
    </row>
    <row r="953" spans="5:17" x14ac:dyDescent="0.25">
      <c r="E953" s="81" t="str">
        <f xml:space="preserve"> IF( VLOOKUP( F953, 'Gepland transport - SD tabel'!$E$14:$F$9013, 2, FALSE ) = "", "OverNight (ON)", "SameDay (SD)" )</f>
        <v>OverNight (ON)</v>
      </c>
      <c r="F953" s="94">
        <v>4754</v>
      </c>
      <c r="G953" s="80" t="s">
        <v>110</v>
      </c>
      <c r="H953" s="80" t="s">
        <v>710</v>
      </c>
      <c r="I953" s="95">
        <v>44877</v>
      </c>
      <c r="J953" s="80" t="s">
        <v>514</v>
      </c>
      <c r="K953" s="96">
        <v>0.375</v>
      </c>
      <c r="L953" s="96">
        <v>0.45833333333333331</v>
      </c>
      <c r="M953" s="80">
        <v>2</v>
      </c>
      <c r="N953" s="80">
        <f t="shared" si="56"/>
        <v>1</v>
      </c>
      <c r="O953" s="97">
        <f t="shared" si="57"/>
        <v>0</v>
      </c>
      <c r="P953" s="97">
        <f t="shared" si="59"/>
        <v>0</v>
      </c>
      <c r="Q953" s="97">
        <f t="shared" si="58"/>
        <v>0</v>
      </c>
    </row>
    <row r="954" spans="5:17" x14ac:dyDescent="0.25">
      <c r="E954" s="81" t="str">
        <f xml:space="preserve"> IF( VLOOKUP( F954, 'Gepland transport - SD tabel'!$E$14:$F$9013, 2, FALSE ) = "", "OverNight (ON)", "SameDay (SD)" )</f>
        <v>OverNight (ON)</v>
      </c>
      <c r="F954" s="94">
        <v>5021</v>
      </c>
      <c r="G954" s="80" t="s">
        <v>421</v>
      </c>
      <c r="H954" s="80" t="s">
        <v>95</v>
      </c>
      <c r="I954" s="95">
        <v>44877</v>
      </c>
      <c r="J954" s="80" t="s">
        <v>514</v>
      </c>
      <c r="K954" s="96">
        <v>0.41666666666666669</v>
      </c>
      <c r="L954" s="96">
        <v>0.5</v>
      </c>
      <c r="M954" s="80">
        <v>1</v>
      </c>
      <c r="N954" s="80">
        <f t="shared" si="56"/>
        <v>0</v>
      </c>
      <c r="O954" s="97">
        <f t="shared" si="57"/>
        <v>0</v>
      </c>
      <c r="P954" s="97">
        <f t="shared" si="59"/>
        <v>0</v>
      </c>
      <c r="Q954" s="97">
        <f t="shared" si="58"/>
        <v>0</v>
      </c>
    </row>
    <row r="955" spans="5:17" x14ac:dyDescent="0.25">
      <c r="E955" s="81" t="str">
        <f xml:space="preserve"> IF( VLOOKUP( F955, 'Gepland transport - SD tabel'!$E$14:$F$9013, 2, FALSE ) = "", "OverNight (ON)", "SameDay (SD)" )</f>
        <v>OverNight (ON)</v>
      </c>
      <c r="F955" s="94">
        <v>3372</v>
      </c>
      <c r="G955" s="80" t="s">
        <v>608</v>
      </c>
      <c r="H955" s="80" t="s">
        <v>221</v>
      </c>
      <c r="I955" s="95">
        <v>44877</v>
      </c>
      <c r="J955" s="80" t="s">
        <v>514</v>
      </c>
      <c r="K955" s="96">
        <v>0.375</v>
      </c>
      <c r="L955" s="96">
        <v>0.45833333333333331</v>
      </c>
      <c r="M955" s="80">
        <v>1</v>
      </c>
      <c r="N955" s="80">
        <f t="shared" si="56"/>
        <v>0</v>
      </c>
      <c r="O955" s="97">
        <f t="shared" si="57"/>
        <v>0</v>
      </c>
      <c r="P955" s="97">
        <f t="shared" si="59"/>
        <v>0</v>
      </c>
      <c r="Q955" s="97">
        <f t="shared" si="58"/>
        <v>0</v>
      </c>
    </row>
    <row r="956" spans="5:17" x14ac:dyDescent="0.25">
      <c r="E956" s="81" t="str">
        <f xml:space="preserve"> IF( VLOOKUP( F956, 'Gepland transport - SD tabel'!$E$14:$F$9013, 2, FALSE ) = "", "OverNight (ON)", "SameDay (SD)" )</f>
        <v>OverNight (ON)</v>
      </c>
      <c r="F956" s="94">
        <v>2914</v>
      </c>
      <c r="G956" s="80" t="s">
        <v>671</v>
      </c>
      <c r="H956" s="80" t="s">
        <v>711</v>
      </c>
      <c r="I956" s="95">
        <v>44877</v>
      </c>
      <c r="J956" s="80" t="s">
        <v>514</v>
      </c>
      <c r="K956" s="96">
        <v>0.41666666666666669</v>
      </c>
      <c r="L956" s="96">
        <v>0.5</v>
      </c>
      <c r="M956" s="80">
        <v>1</v>
      </c>
      <c r="N956" s="80">
        <f t="shared" si="56"/>
        <v>0</v>
      </c>
      <c r="O956" s="97">
        <f t="shared" si="57"/>
        <v>0</v>
      </c>
      <c r="P956" s="97">
        <f t="shared" si="59"/>
        <v>0</v>
      </c>
      <c r="Q956" s="97">
        <f t="shared" si="58"/>
        <v>0</v>
      </c>
    </row>
    <row r="957" spans="5:17" x14ac:dyDescent="0.25">
      <c r="E957" s="81" t="str">
        <f xml:space="preserve"> IF( VLOOKUP( F957, 'Gepland transport - SD tabel'!$E$14:$F$9013, 2, FALSE ) = "", "OverNight (ON)", "SameDay (SD)" )</f>
        <v>OverNight (ON)</v>
      </c>
      <c r="F957" s="94">
        <v>5025</v>
      </c>
      <c r="G957" s="80" t="s">
        <v>384</v>
      </c>
      <c r="H957" s="80" t="s">
        <v>95</v>
      </c>
      <c r="I957" s="95">
        <v>44877</v>
      </c>
      <c r="J957" s="80" t="s">
        <v>514</v>
      </c>
      <c r="K957" s="96">
        <v>0.41666666666666669</v>
      </c>
      <c r="L957" s="96">
        <v>0.5</v>
      </c>
      <c r="M957" s="80">
        <v>1</v>
      </c>
      <c r="N957" s="80">
        <f t="shared" si="56"/>
        <v>0</v>
      </c>
      <c r="O957" s="97">
        <f t="shared" si="57"/>
        <v>0</v>
      </c>
      <c r="P957" s="97">
        <f t="shared" si="59"/>
        <v>0</v>
      </c>
      <c r="Q957" s="97">
        <f t="shared" si="58"/>
        <v>0</v>
      </c>
    </row>
    <row r="958" spans="5:17" x14ac:dyDescent="0.25">
      <c r="E958" s="81" t="str">
        <f xml:space="preserve"> IF( VLOOKUP( F958, 'Gepland transport - SD tabel'!$E$14:$F$9013, 2, FALSE ) = "", "OverNight (ON)", "SameDay (SD)" )</f>
        <v>OverNight (ON)</v>
      </c>
      <c r="F958" s="94">
        <v>5411</v>
      </c>
      <c r="G958" s="80" t="s">
        <v>72</v>
      </c>
      <c r="H958" s="80" t="s">
        <v>712</v>
      </c>
      <c r="I958" s="95">
        <v>44877</v>
      </c>
      <c r="J958" s="80" t="s">
        <v>514</v>
      </c>
      <c r="K958" s="96">
        <v>0.33333333333333331</v>
      </c>
      <c r="L958" s="96">
        <v>0.41666666666666663</v>
      </c>
      <c r="M958" s="80">
        <v>2</v>
      </c>
      <c r="N958" s="80">
        <f t="shared" si="56"/>
        <v>1</v>
      </c>
      <c r="O958" s="97">
        <f t="shared" si="57"/>
        <v>0</v>
      </c>
      <c r="P958" s="97">
        <f t="shared" si="59"/>
        <v>0</v>
      </c>
      <c r="Q958" s="97">
        <f t="shared" si="58"/>
        <v>0</v>
      </c>
    </row>
    <row r="959" spans="5:17" x14ac:dyDescent="0.25">
      <c r="E959" s="81" t="str">
        <f xml:space="preserve"> IF( VLOOKUP( F959, 'Gepland transport - SD tabel'!$E$14:$F$9013, 2, FALSE ) = "", "OverNight (ON)", "SameDay (SD)" )</f>
        <v>OverNight (ON)</v>
      </c>
      <c r="F959" s="94">
        <v>3362</v>
      </c>
      <c r="G959" s="80" t="s">
        <v>627</v>
      </c>
      <c r="H959" s="80" t="s">
        <v>219</v>
      </c>
      <c r="I959" s="95">
        <v>44877</v>
      </c>
      <c r="J959" s="80" t="s">
        <v>514</v>
      </c>
      <c r="K959" s="96">
        <v>0.375</v>
      </c>
      <c r="L959" s="96">
        <v>0.45833333333333331</v>
      </c>
      <c r="M959" s="80">
        <v>1</v>
      </c>
      <c r="N959" s="80">
        <f t="shared" si="56"/>
        <v>0</v>
      </c>
      <c r="O959" s="97">
        <f t="shared" si="57"/>
        <v>0</v>
      </c>
      <c r="P959" s="97">
        <f t="shared" si="59"/>
        <v>0</v>
      </c>
      <c r="Q959" s="97">
        <f t="shared" si="58"/>
        <v>0</v>
      </c>
    </row>
    <row r="960" spans="5:17" x14ac:dyDescent="0.25">
      <c r="E960" s="81" t="str">
        <f xml:space="preserve"> IF( VLOOKUP( F960, 'Gepland transport - SD tabel'!$E$14:$F$9013, 2, FALSE ) = "", "OverNight (ON)", "SameDay (SD)" )</f>
        <v>OverNight (ON)</v>
      </c>
      <c r="F960" s="94">
        <v>4651</v>
      </c>
      <c r="G960" s="80" t="s">
        <v>629</v>
      </c>
      <c r="H960" s="80" t="s">
        <v>120</v>
      </c>
      <c r="I960" s="95">
        <v>44877</v>
      </c>
      <c r="J960" s="80" t="s">
        <v>514</v>
      </c>
      <c r="K960" s="96">
        <v>0.375</v>
      </c>
      <c r="L960" s="96">
        <v>0.45833333333333331</v>
      </c>
      <c r="M960" s="80">
        <v>1</v>
      </c>
      <c r="N960" s="80">
        <f t="shared" si="56"/>
        <v>0</v>
      </c>
      <c r="O960" s="97">
        <f t="shared" si="57"/>
        <v>0</v>
      </c>
      <c r="P960" s="97">
        <f t="shared" si="59"/>
        <v>0</v>
      </c>
      <c r="Q960" s="97">
        <f t="shared" si="58"/>
        <v>0</v>
      </c>
    </row>
    <row r="961" spans="5:17" x14ac:dyDescent="0.25">
      <c r="E961" s="81" t="str">
        <f xml:space="preserve"> IF( VLOOKUP( F961, 'Gepland transport - SD tabel'!$E$14:$F$9013, 2, FALSE ) = "", "OverNight (ON)", "SameDay (SD)" )</f>
        <v>OverNight (ON)</v>
      </c>
      <c r="F961" s="94">
        <v>4331</v>
      </c>
      <c r="G961" s="80" t="s">
        <v>713</v>
      </c>
      <c r="H961" s="80" t="s">
        <v>272</v>
      </c>
      <c r="I961" s="95">
        <v>44877</v>
      </c>
      <c r="J961" s="80" t="s">
        <v>514</v>
      </c>
      <c r="K961" s="96">
        <v>0.41666666666666669</v>
      </c>
      <c r="L961" s="96">
        <v>0.5</v>
      </c>
      <c r="M961" s="80">
        <v>1</v>
      </c>
      <c r="N961" s="80">
        <f t="shared" si="56"/>
        <v>0</v>
      </c>
      <c r="O961" s="97">
        <f t="shared" si="57"/>
        <v>0</v>
      </c>
      <c r="P961" s="97">
        <f t="shared" si="59"/>
        <v>0</v>
      </c>
      <c r="Q961" s="97">
        <f t="shared" si="58"/>
        <v>0</v>
      </c>
    </row>
    <row r="962" spans="5:17" x14ac:dyDescent="0.25">
      <c r="E962" s="81" t="str">
        <f xml:space="preserve"> IF( VLOOKUP( F962, 'Gepland transport - SD tabel'!$E$14:$F$9013, 2, FALSE ) = "", "OverNight (ON)", "SameDay (SD)" )</f>
        <v>OverNight (ON)</v>
      </c>
      <c r="F962" s="94">
        <v>4881</v>
      </c>
      <c r="G962" s="80" t="s">
        <v>110</v>
      </c>
      <c r="H962" s="80" t="s">
        <v>295</v>
      </c>
      <c r="I962" s="95">
        <v>44877</v>
      </c>
      <c r="J962" s="80" t="s">
        <v>514</v>
      </c>
      <c r="K962" s="96">
        <v>0.33333333333333331</v>
      </c>
      <c r="L962" s="96">
        <v>0.41666666666666663</v>
      </c>
      <c r="M962" s="80">
        <v>2</v>
      </c>
      <c r="N962" s="80">
        <f t="shared" si="56"/>
        <v>1</v>
      </c>
      <c r="O962" s="97">
        <f t="shared" si="57"/>
        <v>0</v>
      </c>
      <c r="P962" s="97">
        <f t="shared" si="59"/>
        <v>0</v>
      </c>
      <c r="Q962" s="97">
        <f t="shared" si="58"/>
        <v>0</v>
      </c>
    </row>
    <row r="963" spans="5:17" x14ac:dyDescent="0.25">
      <c r="E963" s="81" t="str">
        <f xml:space="preserve"> IF( VLOOKUP( F963, 'Gepland transport - SD tabel'!$E$14:$F$9013, 2, FALSE ) = "", "OverNight (ON)", "SameDay (SD)" )</f>
        <v>OverNight (ON)</v>
      </c>
      <c r="F963" s="94">
        <v>4651</v>
      </c>
      <c r="G963" s="80" t="s">
        <v>714</v>
      </c>
      <c r="H963" s="80" t="s">
        <v>120</v>
      </c>
      <c r="I963" s="95">
        <v>44877</v>
      </c>
      <c r="J963" s="80" t="s">
        <v>514</v>
      </c>
      <c r="K963" s="96">
        <v>0.375</v>
      </c>
      <c r="L963" s="96">
        <v>0.45833333333333331</v>
      </c>
      <c r="M963" s="80">
        <v>1</v>
      </c>
      <c r="N963" s="80">
        <f t="shared" si="56"/>
        <v>0</v>
      </c>
      <c r="O963" s="97">
        <f t="shared" si="57"/>
        <v>0</v>
      </c>
      <c r="P963" s="97">
        <f t="shared" si="59"/>
        <v>0</v>
      </c>
      <c r="Q963" s="97">
        <f t="shared" si="58"/>
        <v>0</v>
      </c>
    </row>
    <row r="964" spans="5:17" x14ac:dyDescent="0.25">
      <c r="E964" s="81" t="str">
        <f xml:space="preserve"> IF( VLOOKUP( F964, 'Gepland transport - SD tabel'!$E$14:$F$9013, 2, FALSE ) = "", "OverNight (ON)", "SameDay (SD)" )</f>
        <v>OverNight (ON)</v>
      </c>
      <c r="F964" s="94">
        <v>2678</v>
      </c>
      <c r="G964" s="80" t="s">
        <v>608</v>
      </c>
      <c r="H964" s="80" t="s">
        <v>462</v>
      </c>
      <c r="I964" s="95">
        <v>44877</v>
      </c>
      <c r="J964" s="80" t="s">
        <v>514</v>
      </c>
      <c r="K964" s="96">
        <v>0.375</v>
      </c>
      <c r="L964" s="96">
        <v>0.45833333333333331</v>
      </c>
      <c r="M964" s="80">
        <v>1</v>
      </c>
      <c r="N964" s="80">
        <f t="shared" si="56"/>
        <v>0</v>
      </c>
      <c r="O964" s="97">
        <f t="shared" si="57"/>
        <v>0</v>
      </c>
      <c r="P964" s="97">
        <f t="shared" si="59"/>
        <v>0</v>
      </c>
      <c r="Q964" s="97">
        <f t="shared" si="58"/>
        <v>0</v>
      </c>
    </row>
    <row r="965" spans="5:17" x14ac:dyDescent="0.25">
      <c r="E965" s="81" t="str">
        <f xml:space="preserve"> IF( VLOOKUP( F965, 'Gepland transport - SD tabel'!$E$14:$F$9013, 2, FALSE ) = "", "OverNight (ON)", "SameDay (SD)" )</f>
        <v>OverNight (ON)</v>
      </c>
      <c r="F965" s="94">
        <v>3206</v>
      </c>
      <c r="G965" s="80" t="s">
        <v>482</v>
      </c>
      <c r="H965" s="80" t="s">
        <v>134</v>
      </c>
      <c r="I965" s="95">
        <v>44877</v>
      </c>
      <c r="J965" s="80" t="s">
        <v>514</v>
      </c>
      <c r="K965" s="96">
        <v>0.41666666666666669</v>
      </c>
      <c r="L965" s="96">
        <v>0.5</v>
      </c>
      <c r="M965" s="80">
        <v>1</v>
      </c>
      <c r="N965" s="80">
        <f t="shared" si="56"/>
        <v>0</v>
      </c>
      <c r="O965" s="97">
        <f t="shared" si="57"/>
        <v>0</v>
      </c>
      <c r="P965" s="97">
        <f t="shared" si="59"/>
        <v>0</v>
      </c>
      <c r="Q965" s="97">
        <f t="shared" si="58"/>
        <v>0</v>
      </c>
    </row>
    <row r="966" spans="5:17" x14ac:dyDescent="0.25">
      <c r="E966" s="81" t="str">
        <f xml:space="preserve"> IF( VLOOKUP( F966, 'Gepland transport - SD tabel'!$E$14:$F$9013, 2, FALSE ) = "", "OverNight (ON)", "SameDay (SD)" )</f>
        <v>OverNight (ON)</v>
      </c>
      <c r="F966" s="94">
        <v>3059</v>
      </c>
      <c r="G966" s="80" t="s">
        <v>171</v>
      </c>
      <c r="H966" s="80" t="s">
        <v>86</v>
      </c>
      <c r="I966" s="95">
        <v>44877</v>
      </c>
      <c r="J966" s="80" t="s">
        <v>514</v>
      </c>
      <c r="K966" s="96">
        <v>0.41666666666666669</v>
      </c>
      <c r="L966" s="96">
        <v>0.5</v>
      </c>
      <c r="M966" s="80">
        <v>1</v>
      </c>
      <c r="N966" s="80">
        <f t="shared" si="56"/>
        <v>0</v>
      </c>
      <c r="O966" s="97">
        <f t="shared" si="57"/>
        <v>0</v>
      </c>
      <c r="P966" s="97">
        <f t="shared" si="59"/>
        <v>0</v>
      </c>
      <c r="Q966" s="97">
        <f t="shared" si="58"/>
        <v>0</v>
      </c>
    </row>
    <row r="967" spans="5:17" x14ac:dyDescent="0.25">
      <c r="E967" s="81" t="str">
        <f xml:space="preserve"> IF( VLOOKUP( F967, 'Gepland transport - SD tabel'!$E$14:$F$9013, 2, FALSE ) = "", "OverNight (ON)", "SameDay (SD)" )</f>
        <v>OverNight (ON)</v>
      </c>
      <c r="F967" s="94">
        <v>4645</v>
      </c>
      <c r="G967" s="80" t="s">
        <v>715</v>
      </c>
      <c r="H967" s="80" t="s">
        <v>716</v>
      </c>
      <c r="I967" s="95">
        <v>44877</v>
      </c>
      <c r="J967" s="80" t="s">
        <v>514</v>
      </c>
      <c r="K967" s="96">
        <v>0.33333333333333331</v>
      </c>
      <c r="L967" s="96">
        <v>0.41666666666666663</v>
      </c>
      <c r="M967" s="80">
        <v>1</v>
      </c>
      <c r="N967" s="80">
        <f t="shared" si="56"/>
        <v>0</v>
      </c>
      <c r="O967" s="97">
        <f t="shared" si="57"/>
        <v>0</v>
      </c>
      <c r="P967" s="97">
        <f t="shared" si="59"/>
        <v>0</v>
      </c>
      <c r="Q967" s="97">
        <f t="shared" si="58"/>
        <v>0</v>
      </c>
    </row>
    <row r="968" spans="5:17" x14ac:dyDescent="0.25">
      <c r="E968" s="81" t="str">
        <f xml:space="preserve"> IF( VLOOKUP( F968, 'Gepland transport - SD tabel'!$E$14:$F$9013, 2, FALSE ) = "", "OverNight (ON)", "SameDay (SD)" )</f>
        <v>OverNight (ON)</v>
      </c>
      <c r="F968" s="94">
        <v>3318</v>
      </c>
      <c r="G968" s="80" t="s">
        <v>128</v>
      </c>
      <c r="H968" s="80" t="s">
        <v>78</v>
      </c>
      <c r="I968" s="95">
        <v>44877</v>
      </c>
      <c r="J968" s="80" t="s">
        <v>514</v>
      </c>
      <c r="K968" s="96">
        <v>0.41666666666666669</v>
      </c>
      <c r="L968" s="96">
        <v>0.5</v>
      </c>
      <c r="M968" s="80">
        <v>1</v>
      </c>
      <c r="N968" s="80">
        <f t="shared" si="56"/>
        <v>0</v>
      </c>
      <c r="O968" s="97">
        <f t="shared" si="57"/>
        <v>0</v>
      </c>
      <c r="P968" s="97">
        <f t="shared" si="59"/>
        <v>0</v>
      </c>
      <c r="Q968" s="97">
        <f t="shared" si="58"/>
        <v>0</v>
      </c>
    </row>
    <row r="969" spans="5:17" x14ac:dyDescent="0.25">
      <c r="E969" s="81" t="str">
        <f xml:space="preserve"> IF( VLOOKUP( F969, 'Gepland transport - SD tabel'!$E$14:$F$9013, 2, FALSE ) = "", "OverNight (ON)", "SameDay (SD)" )</f>
        <v>OverNight (ON)</v>
      </c>
      <c r="F969" s="94">
        <v>5613</v>
      </c>
      <c r="G969" s="80" t="s">
        <v>717</v>
      </c>
      <c r="H969" s="80" t="s">
        <v>162</v>
      </c>
      <c r="I969" s="95">
        <v>44877</v>
      </c>
      <c r="J969" s="80" t="s">
        <v>514</v>
      </c>
      <c r="K969" s="96">
        <v>0.33333333333333331</v>
      </c>
      <c r="L969" s="96">
        <v>0.41666666666666663</v>
      </c>
      <c r="M969" s="80">
        <v>2</v>
      </c>
      <c r="N969" s="80">
        <f t="shared" si="56"/>
        <v>1</v>
      </c>
      <c r="O969" s="97">
        <f t="shared" si="57"/>
        <v>0</v>
      </c>
      <c r="P969" s="97">
        <f t="shared" si="59"/>
        <v>0</v>
      </c>
      <c r="Q969" s="97">
        <f t="shared" si="58"/>
        <v>0</v>
      </c>
    </row>
    <row r="970" spans="5:17" x14ac:dyDescent="0.25">
      <c r="E970" s="81" t="str">
        <f xml:space="preserve"> IF( VLOOKUP( F970, 'Gepland transport - SD tabel'!$E$14:$F$9013, 2, FALSE ) = "", "OverNight (ON)", "SameDay (SD)" )</f>
        <v>OverNight (ON)</v>
      </c>
      <c r="F970" s="94">
        <v>3082</v>
      </c>
      <c r="G970" s="80" t="s">
        <v>443</v>
      </c>
      <c r="H970" s="80" t="s">
        <v>86</v>
      </c>
      <c r="I970" s="95">
        <v>44879</v>
      </c>
      <c r="J970" s="80" t="s">
        <v>533</v>
      </c>
      <c r="K970" s="96">
        <v>0.75</v>
      </c>
      <c r="L970" s="96">
        <v>0.83333333333333337</v>
      </c>
      <c r="M970" s="80">
        <v>1</v>
      </c>
      <c r="N970" s="80">
        <f t="shared" si="56"/>
        <v>0</v>
      </c>
      <c r="O970" s="97">
        <f t="shared" si="57"/>
        <v>0</v>
      </c>
      <c r="P970" s="97">
        <f t="shared" si="59"/>
        <v>0</v>
      </c>
      <c r="Q970" s="97">
        <f t="shared" si="58"/>
        <v>0</v>
      </c>
    </row>
    <row r="971" spans="5:17" x14ac:dyDescent="0.25">
      <c r="E971" s="81" t="str">
        <f xml:space="preserve"> IF( VLOOKUP( F971, 'Gepland transport - SD tabel'!$E$14:$F$9013, 2, FALSE ) = "", "OverNight (ON)", "SameDay (SD)" )</f>
        <v>OverNight (ON)</v>
      </c>
      <c r="F971" s="94">
        <v>3208</v>
      </c>
      <c r="G971" s="80" t="s">
        <v>304</v>
      </c>
      <c r="H971" s="80" t="s">
        <v>718</v>
      </c>
      <c r="I971" s="95">
        <v>44879</v>
      </c>
      <c r="J971" s="80" t="s">
        <v>533</v>
      </c>
      <c r="K971" s="96">
        <v>0.75</v>
      </c>
      <c r="L971" s="96">
        <v>0.83333333333333337</v>
      </c>
      <c r="M971" s="80">
        <v>1</v>
      </c>
      <c r="N971" s="80">
        <f t="shared" si="56"/>
        <v>0</v>
      </c>
      <c r="O971" s="97">
        <f t="shared" si="57"/>
        <v>0</v>
      </c>
      <c r="P971" s="97">
        <f t="shared" si="59"/>
        <v>0</v>
      </c>
      <c r="Q971" s="97">
        <f t="shared" si="58"/>
        <v>0</v>
      </c>
    </row>
    <row r="972" spans="5:17" x14ac:dyDescent="0.25">
      <c r="E972" s="81" t="str">
        <f xml:space="preserve"> IF( VLOOKUP( F972, 'Gepland transport - SD tabel'!$E$14:$F$9013, 2, FALSE ) = "", "OverNight (ON)", "SameDay (SD)" )</f>
        <v>OverNight (ON)</v>
      </c>
      <c r="F972" s="94">
        <v>3021</v>
      </c>
      <c r="G972" s="80" t="s">
        <v>570</v>
      </c>
      <c r="H972" s="80" t="s">
        <v>86</v>
      </c>
      <c r="I972" s="95">
        <v>44879</v>
      </c>
      <c r="J972" s="80" t="s">
        <v>533</v>
      </c>
      <c r="K972" s="96">
        <v>0.75</v>
      </c>
      <c r="L972" s="96">
        <v>0.83333333333333337</v>
      </c>
      <c r="M972" s="80">
        <v>1</v>
      </c>
      <c r="N972" s="80">
        <f t="shared" si="56"/>
        <v>0</v>
      </c>
      <c r="O972" s="97">
        <f t="shared" si="57"/>
        <v>0</v>
      </c>
      <c r="P972" s="97">
        <f t="shared" si="59"/>
        <v>0</v>
      </c>
      <c r="Q972" s="97">
        <f t="shared" si="58"/>
        <v>0</v>
      </c>
    </row>
    <row r="973" spans="5:17" x14ac:dyDescent="0.25">
      <c r="E973" s="81" t="str">
        <f xml:space="preserve"> IF( VLOOKUP( F973, 'Gepland transport - SD tabel'!$E$14:$F$9013, 2, FALSE ) = "", "OverNight (ON)", "SameDay (SD)" )</f>
        <v>OverNight (ON)</v>
      </c>
      <c r="F973" s="94">
        <v>3055</v>
      </c>
      <c r="G973" s="80" t="s">
        <v>421</v>
      </c>
      <c r="H973" s="80" t="s">
        <v>86</v>
      </c>
      <c r="I973" s="95">
        <v>44879</v>
      </c>
      <c r="J973" s="80" t="s">
        <v>533</v>
      </c>
      <c r="K973" s="96">
        <v>0.625</v>
      </c>
      <c r="L973" s="96">
        <v>0.70833333333333337</v>
      </c>
      <c r="M973" s="80">
        <v>1</v>
      </c>
      <c r="N973" s="80">
        <f t="shared" si="56"/>
        <v>0</v>
      </c>
      <c r="O973" s="97">
        <f t="shared" si="57"/>
        <v>0</v>
      </c>
      <c r="P973" s="97">
        <f t="shared" si="59"/>
        <v>0</v>
      </c>
      <c r="Q973" s="97">
        <f t="shared" si="58"/>
        <v>0</v>
      </c>
    </row>
    <row r="974" spans="5:17" x14ac:dyDescent="0.25">
      <c r="E974" s="81" t="str">
        <f xml:space="preserve"> IF( VLOOKUP( F974, 'Gepland transport - SD tabel'!$E$14:$F$9013, 2, FALSE ) = "", "OverNight (ON)", "SameDay (SD)" )</f>
        <v>OverNight (ON)</v>
      </c>
      <c r="F974" s="94">
        <v>2992</v>
      </c>
      <c r="G974" s="80" t="s">
        <v>719</v>
      </c>
      <c r="H974" s="80" t="s">
        <v>196</v>
      </c>
      <c r="I974" s="95">
        <v>44879</v>
      </c>
      <c r="J974" s="80" t="s">
        <v>533</v>
      </c>
      <c r="K974" s="96">
        <v>0.75</v>
      </c>
      <c r="L974" s="96">
        <v>0.83333333333333337</v>
      </c>
      <c r="M974" s="80">
        <v>1</v>
      </c>
      <c r="N974" s="80">
        <f t="shared" si="56"/>
        <v>0</v>
      </c>
      <c r="O974" s="97">
        <f t="shared" si="57"/>
        <v>0</v>
      </c>
      <c r="P974" s="97">
        <f t="shared" si="59"/>
        <v>0</v>
      </c>
      <c r="Q974" s="97">
        <f t="shared" si="58"/>
        <v>0</v>
      </c>
    </row>
    <row r="975" spans="5:17" x14ac:dyDescent="0.25">
      <c r="E975" s="81" t="str">
        <f xml:space="preserve"> IF( VLOOKUP( F975, 'Gepland transport - SD tabel'!$E$14:$F$9013, 2, FALSE ) = "", "OverNight (ON)", "SameDay (SD)" )</f>
        <v>OverNight (ON)</v>
      </c>
      <c r="F975" s="94">
        <v>3067</v>
      </c>
      <c r="G975" s="80" t="s">
        <v>657</v>
      </c>
      <c r="H975" s="80" t="s">
        <v>86</v>
      </c>
      <c r="I975" s="95">
        <v>44879</v>
      </c>
      <c r="J975" s="80" t="s">
        <v>533</v>
      </c>
      <c r="K975" s="96">
        <v>0.75</v>
      </c>
      <c r="L975" s="96">
        <v>0.83333333333333337</v>
      </c>
      <c r="M975" s="80">
        <v>1</v>
      </c>
      <c r="N975" s="80">
        <f t="shared" si="56"/>
        <v>0</v>
      </c>
      <c r="O975" s="97">
        <f t="shared" si="57"/>
        <v>0</v>
      </c>
      <c r="P975" s="97">
        <f t="shared" si="59"/>
        <v>0</v>
      </c>
      <c r="Q975" s="97">
        <f t="shared" si="58"/>
        <v>0</v>
      </c>
    </row>
    <row r="976" spans="5:17" x14ac:dyDescent="0.25">
      <c r="E976" s="81" t="str">
        <f xml:space="preserve"> IF( VLOOKUP( F976, 'Gepland transport - SD tabel'!$E$14:$F$9013, 2, FALSE ) = "", "OverNight (ON)", "SameDay (SD)" )</f>
        <v>OverNight (ON)</v>
      </c>
      <c r="F976" s="94">
        <v>2957</v>
      </c>
      <c r="G976" s="80" t="s">
        <v>255</v>
      </c>
      <c r="H976" s="80" t="s">
        <v>273</v>
      </c>
      <c r="I976" s="95">
        <v>44879</v>
      </c>
      <c r="J976" s="80" t="s">
        <v>533</v>
      </c>
      <c r="K976" s="96">
        <v>0.75</v>
      </c>
      <c r="L976" s="96">
        <v>0.83333333333333337</v>
      </c>
      <c r="M976" s="80">
        <v>1</v>
      </c>
      <c r="N976" s="80">
        <f t="shared" si="56"/>
        <v>0</v>
      </c>
      <c r="O976" s="97">
        <f t="shared" si="57"/>
        <v>0</v>
      </c>
      <c r="P976" s="97">
        <f t="shared" si="59"/>
        <v>0</v>
      </c>
      <c r="Q976" s="97">
        <f t="shared" si="58"/>
        <v>0</v>
      </c>
    </row>
    <row r="977" spans="5:17" x14ac:dyDescent="0.25">
      <c r="E977" s="81" t="str">
        <f xml:space="preserve"> IF( VLOOKUP( F977, 'Gepland transport - SD tabel'!$E$14:$F$9013, 2, FALSE ) = "", "OverNight (ON)", "SameDay (SD)" )</f>
        <v>OverNight (ON)</v>
      </c>
      <c r="F977" s="94">
        <v>3132</v>
      </c>
      <c r="G977" s="80" t="s">
        <v>130</v>
      </c>
      <c r="H977" s="80" t="s">
        <v>277</v>
      </c>
      <c r="I977" s="95">
        <v>44879</v>
      </c>
      <c r="J977" s="80" t="s">
        <v>533</v>
      </c>
      <c r="K977" s="96">
        <v>0.625</v>
      </c>
      <c r="L977" s="96">
        <v>0.70833333333333337</v>
      </c>
      <c r="M977" s="80">
        <v>1</v>
      </c>
      <c r="N977" s="80">
        <f t="shared" si="56"/>
        <v>0</v>
      </c>
      <c r="O977" s="97">
        <f t="shared" si="57"/>
        <v>0</v>
      </c>
      <c r="P977" s="97">
        <f t="shared" si="59"/>
        <v>0</v>
      </c>
      <c r="Q977" s="97">
        <f t="shared" si="58"/>
        <v>0</v>
      </c>
    </row>
    <row r="978" spans="5:17" x14ac:dyDescent="0.25">
      <c r="E978" s="81" t="str">
        <f xml:space="preserve"> IF( VLOOKUP( F978, 'Gepland transport - SD tabel'!$E$14:$F$9013, 2, FALSE ) = "", "OverNight (ON)", "SameDay (SD)" )</f>
        <v>OverNight (ON)</v>
      </c>
      <c r="F978" s="94">
        <v>2991</v>
      </c>
      <c r="G978" s="80" t="s">
        <v>121</v>
      </c>
      <c r="H978" s="80" t="s">
        <v>196</v>
      </c>
      <c r="I978" s="95">
        <v>44879</v>
      </c>
      <c r="J978" s="80" t="s">
        <v>533</v>
      </c>
      <c r="K978" s="96">
        <v>0.75</v>
      </c>
      <c r="L978" s="96">
        <v>0.83333333333333337</v>
      </c>
      <c r="M978" s="80">
        <v>1</v>
      </c>
      <c r="N978" s="80">
        <f t="shared" si="56"/>
        <v>0</v>
      </c>
      <c r="O978" s="97">
        <f t="shared" si="57"/>
        <v>0</v>
      </c>
      <c r="P978" s="97">
        <f t="shared" si="59"/>
        <v>0</v>
      </c>
      <c r="Q978" s="97">
        <f t="shared" si="58"/>
        <v>0</v>
      </c>
    </row>
    <row r="979" spans="5:17" x14ac:dyDescent="0.25">
      <c r="E979" s="81" t="str">
        <f xml:space="preserve"> IF( VLOOKUP( F979, 'Gepland transport - SD tabel'!$E$14:$F$9013, 2, FALSE ) = "", "OverNight (ON)", "SameDay (SD)" )</f>
        <v>OverNight (ON)</v>
      </c>
      <c r="F979" s="94">
        <v>3247</v>
      </c>
      <c r="G979" s="80" t="s">
        <v>99</v>
      </c>
      <c r="H979" s="80" t="s">
        <v>645</v>
      </c>
      <c r="I979" s="95">
        <v>44879</v>
      </c>
      <c r="J979" s="80" t="s">
        <v>533</v>
      </c>
      <c r="K979" s="96">
        <v>0.625</v>
      </c>
      <c r="L979" s="96">
        <v>0.70833333333333337</v>
      </c>
      <c r="M979" s="80">
        <v>1</v>
      </c>
      <c r="N979" s="80">
        <f t="shared" si="56"/>
        <v>0</v>
      </c>
      <c r="O979" s="97">
        <f t="shared" si="57"/>
        <v>0</v>
      </c>
      <c r="P979" s="97">
        <f t="shared" si="59"/>
        <v>0</v>
      </c>
      <c r="Q979" s="97">
        <f t="shared" si="58"/>
        <v>0</v>
      </c>
    </row>
    <row r="980" spans="5:17" x14ac:dyDescent="0.25">
      <c r="E980" s="81" t="str">
        <f xml:space="preserve"> IF( VLOOKUP( F980, 'Gepland transport - SD tabel'!$E$14:$F$9013, 2, FALSE ) = "", "OverNight (ON)", "SameDay (SD)" )</f>
        <v>OverNight (ON)</v>
      </c>
      <c r="F980" s="94">
        <v>2901</v>
      </c>
      <c r="G980" s="80" t="s">
        <v>285</v>
      </c>
      <c r="H980" s="80" t="s">
        <v>251</v>
      </c>
      <c r="I980" s="95">
        <v>44879</v>
      </c>
      <c r="J980" s="80" t="s">
        <v>533</v>
      </c>
      <c r="K980" s="96">
        <v>0.625</v>
      </c>
      <c r="L980" s="96">
        <v>0.70833333333333337</v>
      </c>
      <c r="M980" s="80">
        <v>1</v>
      </c>
      <c r="N980" s="80">
        <f t="shared" si="56"/>
        <v>0</v>
      </c>
      <c r="O980" s="97">
        <f t="shared" si="57"/>
        <v>0</v>
      </c>
      <c r="P980" s="97">
        <f t="shared" si="59"/>
        <v>0</v>
      </c>
      <c r="Q980" s="97">
        <f t="shared" si="58"/>
        <v>0</v>
      </c>
    </row>
    <row r="981" spans="5:17" x14ac:dyDescent="0.25">
      <c r="E981" s="81" t="str">
        <f xml:space="preserve"> IF( VLOOKUP( F981, 'Gepland transport - SD tabel'!$E$14:$F$9013, 2, FALSE ) = "", "OverNight (ON)", "SameDay (SD)" )</f>
        <v>OverNight (ON)</v>
      </c>
      <c r="F981" s="94">
        <v>2914</v>
      </c>
      <c r="G981" s="80" t="s">
        <v>611</v>
      </c>
      <c r="H981" s="80" t="s">
        <v>213</v>
      </c>
      <c r="I981" s="95">
        <v>44879</v>
      </c>
      <c r="J981" s="80" t="s">
        <v>533</v>
      </c>
      <c r="K981" s="96">
        <v>0.625</v>
      </c>
      <c r="L981" s="96">
        <v>0.70833333333333337</v>
      </c>
      <c r="M981" s="80">
        <v>1</v>
      </c>
      <c r="N981" s="80">
        <f t="shared" si="56"/>
        <v>0</v>
      </c>
      <c r="O981" s="97">
        <f t="shared" si="57"/>
        <v>0</v>
      </c>
      <c r="P981" s="97">
        <f t="shared" si="59"/>
        <v>0</v>
      </c>
      <c r="Q981" s="97">
        <f t="shared" si="58"/>
        <v>0</v>
      </c>
    </row>
    <row r="982" spans="5:17" x14ac:dyDescent="0.25">
      <c r="E982" s="81" t="str">
        <f xml:space="preserve"> IF( VLOOKUP( F982, 'Gepland transport - SD tabel'!$E$14:$F$9013, 2, FALSE ) = "", "OverNight (ON)", "SameDay (SD)" )</f>
        <v>OverNight (ON)</v>
      </c>
      <c r="F982" s="94">
        <v>2959</v>
      </c>
      <c r="G982" s="80" t="s">
        <v>165</v>
      </c>
      <c r="H982" s="80" t="s">
        <v>720</v>
      </c>
      <c r="I982" s="95">
        <v>44879</v>
      </c>
      <c r="J982" s="80" t="s">
        <v>533</v>
      </c>
      <c r="K982" s="96">
        <v>0.625</v>
      </c>
      <c r="L982" s="96">
        <v>0.70833333333333337</v>
      </c>
      <c r="M982" s="80">
        <v>1</v>
      </c>
      <c r="N982" s="80">
        <f t="shared" ref="N982:N1045" si="60" xml:space="preserve"> M982 - 1</f>
        <v>0</v>
      </c>
      <c r="O982" s="97">
        <f t="shared" si="57"/>
        <v>0</v>
      </c>
      <c r="P982" s="97">
        <f t="shared" si="59"/>
        <v>0</v>
      </c>
      <c r="Q982" s="97">
        <f t="shared" ref="Q982:Q1045" si="61" xml:space="preserve"> O982 + P982</f>
        <v>0</v>
      </c>
    </row>
    <row r="983" spans="5:17" x14ac:dyDescent="0.25">
      <c r="E983" s="81" t="str">
        <f xml:space="preserve"> IF( VLOOKUP( F983, 'Gepland transport - SD tabel'!$E$14:$F$9013, 2, FALSE ) = "", "OverNight (ON)", "SameDay (SD)" )</f>
        <v>OverNight (ON)</v>
      </c>
      <c r="F983" s="94">
        <v>3161</v>
      </c>
      <c r="G983" s="80" t="s">
        <v>494</v>
      </c>
      <c r="H983" s="80" t="s">
        <v>248</v>
      </c>
      <c r="I983" s="95">
        <v>44879</v>
      </c>
      <c r="J983" s="80" t="s">
        <v>533</v>
      </c>
      <c r="K983" s="96">
        <v>0.75</v>
      </c>
      <c r="L983" s="96">
        <v>0.83333333333333337</v>
      </c>
      <c r="M983" s="80">
        <v>1</v>
      </c>
      <c r="N983" s="80">
        <f t="shared" si="60"/>
        <v>0</v>
      </c>
      <c r="O983" s="97">
        <f t="shared" ref="O983:O1046" si="62" xml:space="preserve"> N983 * $F$16</f>
        <v>0</v>
      </c>
      <c r="P983" s="97">
        <f t="shared" si="59"/>
        <v>0</v>
      </c>
      <c r="Q983" s="97">
        <f t="shared" si="61"/>
        <v>0</v>
      </c>
    </row>
    <row r="984" spans="5:17" x14ac:dyDescent="0.25">
      <c r="E984" s="81" t="str">
        <f xml:space="preserve"> IF( VLOOKUP( F984, 'Gepland transport - SD tabel'!$E$14:$F$9013, 2, FALSE ) = "", "OverNight (ON)", "SameDay (SD)" )</f>
        <v>OverNight (ON)</v>
      </c>
      <c r="F984" s="94">
        <v>3068</v>
      </c>
      <c r="G984" s="80" t="s">
        <v>451</v>
      </c>
      <c r="H984" s="80" t="s">
        <v>86</v>
      </c>
      <c r="I984" s="95">
        <v>44879</v>
      </c>
      <c r="J984" s="80" t="s">
        <v>533</v>
      </c>
      <c r="K984" s="96">
        <v>0.75</v>
      </c>
      <c r="L984" s="96">
        <v>0.83333333333333337</v>
      </c>
      <c r="M984" s="80">
        <v>1</v>
      </c>
      <c r="N984" s="80">
        <f t="shared" si="60"/>
        <v>0</v>
      </c>
      <c r="O984" s="97">
        <f t="shared" si="62"/>
        <v>0</v>
      </c>
      <c r="P984" s="97">
        <f t="shared" ref="P984:P1047" si="63" xml:space="preserve"> IF( E984 = "SameDay (SD)", $F$12, $F$14 )</f>
        <v>0</v>
      </c>
      <c r="Q984" s="97">
        <f t="shared" si="61"/>
        <v>0</v>
      </c>
    </row>
    <row r="985" spans="5:17" x14ac:dyDescent="0.25">
      <c r="E985" s="81" t="str">
        <f xml:space="preserve"> IF( VLOOKUP( F985, 'Gepland transport - SD tabel'!$E$14:$F$9013, 2, FALSE ) = "", "OverNight (ON)", "SameDay (SD)" )</f>
        <v>OverNight (ON)</v>
      </c>
      <c r="F985" s="94">
        <v>2905</v>
      </c>
      <c r="G985" s="80" t="s">
        <v>428</v>
      </c>
      <c r="H985" s="80" t="s">
        <v>115</v>
      </c>
      <c r="I985" s="95">
        <v>44879</v>
      </c>
      <c r="J985" s="80" t="s">
        <v>533</v>
      </c>
      <c r="K985" s="96">
        <v>0.75</v>
      </c>
      <c r="L985" s="96">
        <v>0.83333333333333337</v>
      </c>
      <c r="M985" s="80">
        <v>2</v>
      </c>
      <c r="N985" s="80">
        <f t="shared" si="60"/>
        <v>1</v>
      </c>
      <c r="O985" s="97">
        <f t="shared" si="62"/>
        <v>0</v>
      </c>
      <c r="P985" s="97">
        <f t="shared" si="63"/>
        <v>0</v>
      </c>
      <c r="Q985" s="97">
        <f t="shared" si="61"/>
        <v>0</v>
      </c>
    </row>
    <row r="986" spans="5:17" x14ac:dyDescent="0.25">
      <c r="E986" s="81" t="str">
        <f xml:space="preserve"> IF( VLOOKUP( F986, 'Gepland transport - SD tabel'!$E$14:$F$9013, 2, FALSE ) = "", "OverNight (ON)", "SameDay (SD)" )</f>
        <v>OverNight (ON)</v>
      </c>
      <c r="F986" s="94">
        <v>3052</v>
      </c>
      <c r="G986" s="80" t="s">
        <v>703</v>
      </c>
      <c r="H986" s="80" t="s">
        <v>86</v>
      </c>
      <c r="I986" s="95">
        <v>44879</v>
      </c>
      <c r="J986" s="80" t="s">
        <v>533</v>
      </c>
      <c r="K986" s="96">
        <v>0.625</v>
      </c>
      <c r="L986" s="96">
        <v>0.70833333333333337</v>
      </c>
      <c r="M986" s="80">
        <v>1</v>
      </c>
      <c r="N986" s="80">
        <f t="shared" si="60"/>
        <v>0</v>
      </c>
      <c r="O986" s="97">
        <f t="shared" si="62"/>
        <v>0</v>
      </c>
      <c r="P986" s="97">
        <f t="shared" si="63"/>
        <v>0</v>
      </c>
      <c r="Q986" s="97">
        <f t="shared" si="61"/>
        <v>0</v>
      </c>
    </row>
    <row r="987" spans="5:17" x14ac:dyDescent="0.25">
      <c r="E987" s="81" t="str">
        <f xml:space="preserve"> IF( VLOOKUP( F987, 'Gepland transport - SD tabel'!$E$14:$F$9013, 2, FALSE ) = "", "OverNight (ON)", "SameDay (SD)" )</f>
        <v>OverNight (ON)</v>
      </c>
      <c r="F987" s="94">
        <v>2983</v>
      </c>
      <c r="G987" s="80" t="s">
        <v>302</v>
      </c>
      <c r="H987" s="80" t="s">
        <v>320</v>
      </c>
      <c r="I987" s="95">
        <v>44879</v>
      </c>
      <c r="J987" s="80" t="s">
        <v>533</v>
      </c>
      <c r="K987" s="96">
        <v>0.75</v>
      </c>
      <c r="L987" s="96">
        <v>0.83333333333333337</v>
      </c>
      <c r="M987" s="80">
        <v>1</v>
      </c>
      <c r="N987" s="80">
        <f t="shared" si="60"/>
        <v>0</v>
      </c>
      <c r="O987" s="97">
        <f t="shared" si="62"/>
        <v>0</v>
      </c>
      <c r="P987" s="97">
        <f t="shared" si="63"/>
        <v>0</v>
      </c>
      <c r="Q987" s="97">
        <f t="shared" si="61"/>
        <v>0</v>
      </c>
    </row>
    <row r="988" spans="5:17" x14ac:dyDescent="0.25">
      <c r="E988" s="81" t="str">
        <f xml:space="preserve"> IF( VLOOKUP( F988, 'Gepland transport - SD tabel'!$E$14:$F$9013, 2, FALSE ) = "", "OverNight (ON)", "SameDay (SD)" )</f>
        <v>OverNight (ON)</v>
      </c>
      <c r="F988" s="94">
        <v>3077</v>
      </c>
      <c r="G988" s="80" t="s">
        <v>366</v>
      </c>
      <c r="H988" s="80" t="s">
        <v>86</v>
      </c>
      <c r="I988" s="95">
        <v>44879</v>
      </c>
      <c r="J988" s="80" t="s">
        <v>533</v>
      </c>
      <c r="K988" s="96">
        <v>0.625</v>
      </c>
      <c r="L988" s="96">
        <v>0.70833333333333337</v>
      </c>
      <c r="M988" s="80">
        <v>1</v>
      </c>
      <c r="N988" s="80">
        <f t="shared" si="60"/>
        <v>0</v>
      </c>
      <c r="O988" s="97">
        <f t="shared" si="62"/>
        <v>0</v>
      </c>
      <c r="P988" s="97">
        <f t="shared" si="63"/>
        <v>0</v>
      </c>
      <c r="Q988" s="97">
        <f t="shared" si="61"/>
        <v>0</v>
      </c>
    </row>
    <row r="989" spans="5:17" x14ac:dyDescent="0.25">
      <c r="E989" s="81" t="str">
        <f xml:space="preserve"> IF( VLOOKUP( F989, 'Gepland transport - SD tabel'!$E$14:$F$9013, 2, FALSE ) = "", "OverNight (ON)", "SameDay (SD)" )</f>
        <v>OverNight (ON)</v>
      </c>
      <c r="F989" s="94">
        <v>3209</v>
      </c>
      <c r="G989" s="80" t="s">
        <v>332</v>
      </c>
      <c r="H989" s="80" t="s">
        <v>721</v>
      </c>
      <c r="I989" s="95">
        <v>44879</v>
      </c>
      <c r="J989" s="80" t="s">
        <v>533</v>
      </c>
      <c r="K989" s="96">
        <v>0.625</v>
      </c>
      <c r="L989" s="96">
        <v>0.70833333333333337</v>
      </c>
      <c r="M989" s="80">
        <v>1</v>
      </c>
      <c r="N989" s="80">
        <f t="shared" si="60"/>
        <v>0</v>
      </c>
      <c r="O989" s="97">
        <f t="shared" si="62"/>
        <v>0</v>
      </c>
      <c r="P989" s="97">
        <f t="shared" si="63"/>
        <v>0</v>
      </c>
      <c r="Q989" s="97">
        <f t="shared" si="61"/>
        <v>0</v>
      </c>
    </row>
    <row r="990" spans="5:17" x14ac:dyDescent="0.25">
      <c r="E990" s="81" t="str">
        <f xml:space="preserve"> IF( VLOOKUP( F990, 'Gepland transport - SD tabel'!$E$14:$F$9013, 2, FALSE ) = "", "OverNight (ON)", "SameDay (SD)" )</f>
        <v>OverNight (ON)</v>
      </c>
      <c r="F990" s="94">
        <v>3055</v>
      </c>
      <c r="G990" s="80" t="s">
        <v>181</v>
      </c>
      <c r="H990" s="80" t="s">
        <v>86</v>
      </c>
      <c r="I990" s="95">
        <v>44879</v>
      </c>
      <c r="J990" s="80" t="s">
        <v>533</v>
      </c>
      <c r="K990" s="96">
        <v>0.75</v>
      </c>
      <c r="L990" s="96">
        <v>0.83333333333333337</v>
      </c>
      <c r="M990" s="80">
        <v>1</v>
      </c>
      <c r="N990" s="80">
        <f t="shared" si="60"/>
        <v>0</v>
      </c>
      <c r="O990" s="97">
        <f t="shared" si="62"/>
        <v>0</v>
      </c>
      <c r="P990" s="97">
        <f t="shared" si="63"/>
        <v>0</v>
      </c>
      <c r="Q990" s="97">
        <f t="shared" si="61"/>
        <v>0</v>
      </c>
    </row>
    <row r="991" spans="5:17" x14ac:dyDescent="0.25">
      <c r="E991" s="81" t="str">
        <f xml:space="preserve"> IF( VLOOKUP( F991, 'Gepland transport - SD tabel'!$E$14:$F$9013, 2, FALSE ) = "", "OverNight (ON)", "SameDay (SD)" )</f>
        <v>OverNight (ON)</v>
      </c>
      <c r="F991" s="94">
        <v>3262</v>
      </c>
      <c r="G991" s="80" t="s">
        <v>126</v>
      </c>
      <c r="H991" s="80" t="s">
        <v>203</v>
      </c>
      <c r="I991" s="95">
        <v>44879</v>
      </c>
      <c r="J991" s="80" t="s">
        <v>533</v>
      </c>
      <c r="K991" s="96">
        <v>0.75</v>
      </c>
      <c r="L991" s="96">
        <v>0.83333333333333337</v>
      </c>
      <c r="M991" s="80">
        <v>1</v>
      </c>
      <c r="N991" s="80">
        <f t="shared" si="60"/>
        <v>0</v>
      </c>
      <c r="O991" s="97">
        <f t="shared" si="62"/>
        <v>0</v>
      </c>
      <c r="P991" s="97">
        <f t="shared" si="63"/>
        <v>0</v>
      </c>
      <c r="Q991" s="97">
        <f t="shared" si="61"/>
        <v>0</v>
      </c>
    </row>
    <row r="992" spans="5:17" x14ac:dyDescent="0.25">
      <c r="E992" s="81" t="str">
        <f xml:space="preserve"> IF( VLOOKUP( F992, 'Gepland transport - SD tabel'!$E$14:$F$9013, 2, FALSE ) = "", "OverNight (ON)", "SameDay (SD)" )</f>
        <v>OverNight (ON)</v>
      </c>
      <c r="F992" s="94">
        <v>3133</v>
      </c>
      <c r="G992" s="80" t="s">
        <v>539</v>
      </c>
      <c r="H992" s="80" t="s">
        <v>277</v>
      </c>
      <c r="I992" s="95">
        <v>44879</v>
      </c>
      <c r="J992" s="80" t="s">
        <v>533</v>
      </c>
      <c r="K992" s="96">
        <v>0.75</v>
      </c>
      <c r="L992" s="96">
        <v>0.83333333333333337</v>
      </c>
      <c r="M992" s="80">
        <v>1</v>
      </c>
      <c r="N992" s="80">
        <f t="shared" si="60"/>
        <v>0</v>
      </c>
      <c r="O992" s="97">
        <f t="shared" si="62"/>
        <v>0</v>
      </c>
      <c r="P992" s="97">
        <f t="shared" si="63"/>
        <v>0</v>
      </c>
      <c r="Q992" s="97">
        <f t="shared" si="61"/>
        <v>0</v>
      </c>
    </row>
    <row r="993" spans="5:17" x14ac:dyDescent="0.25">
      <c r="E993" s="81" t="str">
        <f xml:space="preserve"> IF( VLOOKUP( F993, 'Gepland transport - SD tabel'!$E$14:$F$9013, 2, FALSE ) = "", "OverNight (ON)", "SameDay (SD)" )</f>
        <v>OverNight (ON)</v>
      </c>
      <c r="F993" s="94">
        <v>3208</v>
      </c>
      <c r="G993" s="80" t="s">
        <v>675</v>
      </c>
      <c r="H993" s="80" t="s">
        <v>134</v>
      </c>
      <c r="I993" s="95">
        <v>44879</v>
      </c>
      <c r="J993" s="80" t="s">
        <v>533</v>
      </c>
      <c r="K993" s="96">
        <v>0.625</v>
      </c>
      <c r="L993" s="96">
        <v>0.70833333333333337</v>
      </c>
      <c r="M993" s="80">
        <v>1</v>
      </c>
      <c r="N993" s="80">
        <f t="shared" si="60"/>
        <v>0</v>
      </c>
      <c r="O993" s="97">
        <f t="shared" si="62"/>
        <v>0</v>
      </c>
      <c r="P993" s="97">
        <f t="shared" si="63"/>
        <v>0</v>
      </c>
      <c r="Q993" s="97">
        <f t="shared" si="61"/>
        <v>0</v>
      </c>
    </row>
    <row r="994" spans="5:17" x14ac:dyDescent="0.25">
      <c r="E994" s="81" t="str">
        <f xml:space="preserve"> IF( VLOOKUP( F994, 'Gepland transport - SD tabel'!$E$14:$F$9013, 2, FALSE ) = "", "OverNight (ON)", "SameDay (SD)" )</f>
        <v>OverNight (ON)</v>
      </c>
      <c r="F994" s="94">
        <v>3076</v>
      </c>
      <c r="G994" s="80" t="s">
        <v>87</v>
      </c>
      <c r="H994" s="80" t="s">
        <v>86</v>
      </c>
      <c r="I994" s="95">
        <v>44879</v>
      </c>
      <c r="J994" s="80" t="s">
        <v>533</v>
      </c>
      <c r="K994" s="96">
        <v>0.625</v>
      </c>
      <c r="L994" s="96">
        <v>0.70833333333333337</v>
      </c>
      <c r="M994" s="80">
        <v>2</v>
      </c>
      <c r="N994" s="80">
        <f t="shared" si="60"/>
        <v>1</v>
      </c>
      <c r="O994" s="97">
        <f t="shared" si="62"/>
        <v>0</v>
      </c>
      <c r="P994" s="97">
        <f t="shared" si="63"/>
        <v>0</v>
      </c>
      <c r="Q994" s="97">
        <f t="shared" si="61"/>
        <v>0</v>
      </c>
    </row>
    <row r="995" spans="5:17" x14ac:dyDescent="0.25">
      <c r="E995" s="81" t="str">
        <f xml:space="preserve"> IF( VLOOKUP( F995, 'Gepland transport - SD tabel'!$E$14:$F$9013, 2, FALSE ) = "", "OverNight (ON)", "SameDay (SD)" )</f>
        <v>OverNight (ON)</v>
      </c>
      <c r="F995" s="94">
        <v>3231</v>
      </c>
      <c r="G995" s="80" t="s">
        <v>278</v>
      </c>
      <c r="H995" s="80" t="s">
        <v>279</v>
      </c>
      <c r="I995" s="95">
        <v>44879</v>
      </c>
      <c r="J995" s="80" t="s">
        <v>533</v>
      </c>
      <c r="K995" s="96">
        <v>0.625</v>
      </c>
      <c r="L995" s="96">
        <v>0.70833333333333337</v>
      </c>
      <c r="M995" s="80">
        <v>1</v>
      </c>
      <c r="N995" s="80">
        <f t="shared" si="60"/>
        <v>0</v>
      </c>
      <c r="O995" s="97">
        <f t="shared" si="62"/>
        <v>0</v>
      </c>
      <c r="P995" s="97">
        <f t="shared" si="63"/>
        <v>0</v>
      </c>
      <c r="Q995" s="97">
        <f t="shared" si="61"/>
        <v>0</v>
      </c>
    </row>
    <row r="996" spans="5:17" x14ac:dyDescent="0.25">
      <c r="E996" s="81" t="str">
        <f xml:space="preserve"> IF( VLOOKUP( F996, 'Gepland transport - SD tabel'!$E$14:$F$9013, 2, FALSE ) = "", "OverNight (ON)", "SameDay (SD)" )</f>
        <v>OverNight (ON)</v>
      </c>
      <c r="F996" s="94">
        <v>3232</v>
      </c>
      <c r="G996" s="80" t="s">
        <v>449</v>
      </c>
      <c r="H996" s="80" t="s">
        <v>279</v>
      </c>
      <c r="I996" s="95">
        <v>44879</v>
      </c>
      <c r="J996" s="80" t="s">
        <v>533</v>
      </c>
      <c r="K996" s="96">
        <v>0.625</v>
      </c>
      <c r="L996" s="96">
        <v>0.70833333333333337</v>
      </c>
      <c r="M996" s="80">
        <v>1</v>
      </c>
      <c r="N996" s="80">
        <f t="shared" si="60"/>
        <v>0</v>
      </c>
      <c r="O996" s="97">
        <f t="shared" si="62"/>
        <v>0</v>
      </c>
      <c r="P996" s="97">
        <f t="shared" si="63"/>
        <v>0</v>
      </c>
      <c r="Q996" s="97">
        <f t="shared" si="61"/>
        <v>0</v>
      </c>
    </row>
    <row r="997" spans="5:17" x14ac:dyDescent="0.25">
      <c r="E997" s="81" t="str">
        <f xml:space="preserve"> IF( VLOOKUP( F997, 'Gepland transport - SD tabel'!$E$14:$F$9013, 2, FALSE ) = "", "OverNight (ON)", "SameDay (SD)" )</f>
        <v>OverNight (ON)</v>
      </c>
      <c r="F997" s="94">
        <v>2902</v>
      </c>
      <c r="G997" s="80" t="s">
        <v>122</v>
      </c>
      <c r="H997" s="80" t="s">
        <v>115</v>
      </c>
      <c r="I997" s="95">
        <v>44879</v>
      </c>
      <c r="J997" s="80" t="s">
        <v>533</v>
      </c>
      <c r="K997" s="96">
        <v>0.625</v>
      </c>
      <c r="L997" s="96">
        <v>0.70833333333333337</v>
      </c>
      <c r="M997" s="80">
        <v>1</v>
      </c>
      <c r="N997" s="80">
        <f t="shared" si="60"/>
        <v>0</v>
      </c>
      <c r="O997" s="97">
        <f t="shared" si="62"/>
        <v>0</v>
      </c>
      <c r="P997" s="97">
        <f t="shared" si="63"/>
        <v>0</v>
      </c>
      <c r="Q997" s="97">
        <f t="shared" si="61"/>
        <v>0</v>
      </c>
    </row>
    <row r="998" spans="5:17" x14ac:dyDescent="0.25">
      <c r="E998" s="81" t="str">
        <f xml:space="preserve"> IF( VLOOKUP( F998, 'Gepland transport - SD tabel'!$E$14:$F$9013, 2, FALSE ) = "", "OverNight (ON)", "SameDay (SD)" )</f>
        <v>OverNight (ON)</v>
      </c>
      <c r="F998" s="94">
        <v>3063</v>
      </c>
      <c r="G998" s="80" t="s">
        <v>318</v>
      </c>
      <c r="H998" s="80" t="s">
        <v>86</v>
      </c>
      <c r="I998" s="95">
        <v>44879</v>
      </c>
      <c r="J998" s="80" t="s">
        <v>533</v>
      </c>
      <c r="K998" s="96">
        <v>0.625</v>
      </c>
      <c r="L998" s="96">
        <v>0.70833333333333337</v>
      </c>
      <c r="M998" s="80">
        <v>1</v>
      </c>
      <c r="N998" s="80">
        <f t="shared" si="60"/>
        <v>0</v>
      </c>
      <c r="O998" s="97">
        <f t="shared" si="62"/>
        <v>0</v>
      </c>
      <c r="P998" s="97">
        <f t="shared" si="63"/>
        <v>0</v>
      </c>
      <c r="Q998" s="97">
        <f t="shared" si="61"/>
        <v>0</v>
      </c>
    </row>
    <row r="999" spans="5:17" x14ac:dyDescent="0.25">
      <c r="E999" s="81" t="str">
        <f xml:space="preserve"> IF( VLOOKUP( F999, 'Gepland transport - SD tabel'!$E$14:$F$9013, 2, FALSE ) = "", "OverNight (ON)", "SameDay (SD)" )</f>
        <v>OverNight (ON)</v>
      </c>
      <c r="F999" s="94">
        <v>2941</v>
      </c>
      <c r="G999" s="80" t="s">
        <v>363</v>
      </c>
      <c r="H999" s="80" t="s">
        <v>344</v>
      </c>
      <c r="I999" s="95">
        <v>44879</v>
      </c>
      <c r="J999" s="80" t="s">
        <v>533</v>
      </c>
      <c r="K999" s="96">
        <v>0.625</v>
      </c>
      <c r="L999" s="96">
        <v>0.70833333333333337</v>
      </c>
      <c r="M999" s="80">
        <v>1</v>
      </c>
      <c r="N999" s="80">
        <f t="shared" si="60"/>
        <v>0</v>
      </c>
      <c r="O999" s="97">
        <f t="shared" si="62"/>
        <v>0</v>
      </c>
      <c r="P999" s="97">
        <f t="shared" si="63"/>
        <v>0</v>
      </c>
      <c r="Q999" s="97">
        <f t="shared" si="61"/>
        <v>0</v>
      </c>
    </row>
    <row r="1000" spans="5:17" x14ac:dyDescent="0.25">
      <c r="E1000" s="81" t="str">
        <f xml:space="preserve"> IF( VLOOKUP( F1000, 'Gepland transport - SD tabel'!$E$14:$F$9013, 2, FALSE ) = "", "OverNight (ON)", "SameDay (SD)" )</f>
        <v>OverNight (ON)</v>
      </c>
      <c r="F1000" s="94">
        <v>3223</v>
      </c>
      <c r="G1000" s="80" t="s">
        <v>204</v>
      </c>
      <c r="H1000" s="80" t="s">
        <v>367</v>
      </c>
      <c r="I1000" s="95">
        <v>44880</v>
      </c>
      <c r="J1000" s="80" t="s">
        <v>74</v>
      </c>
      <c r="K1000" s="96">
        <v>0.625</v>
      </c>
      <c r="L1000" s="96">
        <v>0.70833333333333337</v>
      </c>
      <c r="M1000" s="80">
        <v>1</v>
      </c>
      <c r="N1000" s="80">
        <f t="shared" si="60"/>
        <v>0</v>
      </c>
      <c r="O1000" s="97">
        <f t="shared" si="62"/>
        <v>0</v>
      </c>
      <c r="P1000" s="97">
        <f t="shared" si="63"/>
        <v>0</v>
      </c>
      <c r="Q1000" s="97">
        <f t="shared" si="61"/>
        <v>0</v>
      </c>
    </row>
    <row r="1001" spans="5:17" x14ac:dyDescent="0.25">
      <c r="E1001" s="81" t="str">
        <f xml:space="preserve"> IF( VLOOKUP( F1001, 'Gepland transport - SD tabel'!$E$14:$F$9013, 2, FALSE ) = "", "OverNight (ON)", "SameDay (SD)" )</f>
        <v>OverNight (ON)</v>
      </c>
      <c r="F1001" s="94">
        <v>2931</v>
      </c>
      <c r="G1001" s="80" t="s">
        <v>423</v>
      </c>
      <c r="H1001" s="80" t="s">
        <v>722</v>
      </c>
      <c r="I1001" s="95">
        <v>44880</v>
      </c>
      <c r="J1001" s="80" t="s">
        <v>74</v>
      </c>
      <c r="K1001" s="96">
        <v>0.75</v>
      </c>
      <c r="L1001" s="96">
        <v>0.83333333333333337</v>
      </c>
      <c r="M1001" s="80">
        <v>1</v>
      </c>
      <c r="N1001" s="80">
        <f t="shared" si="60"/>
        <v>0</v>
      </c>
      <c r="O1001" s="97">
        <f t="shared" si="62"/>
        <v>0</v>
      </c>
      <c r="P1001" s="97">
        <f t="shared" si="63"/>
        <v>0</v>
      </c>
      <c r="Q1001" s="97">
        <f t="shared" si="61"/>
        <v>0</v>
      </c>
    </row>
    <row r="1002" spans="5:17" x14ac:dyDescent="0.25">
      <c r="E1002" s="81" t="str">
        <f xml:space="preserve"> IF( VLOOKUP( F1002, 'Gepland transport - SD tabel'!$E$14:$F$9013, 2, FALSE ) = "", "OverNight (ON)", "SameDay (SD)" )</f>
        <v>OverNight (ON)</v>
      </c>
      <c r="F1002" s="94">
        <v>2901</v>
      </c>
      <c r="G1002" s="80" t="s">
        <v>138</v>
      </c>
      <c r="H1002" s="80" t="s">
        <v>251</v>
      </c>
      <c r="I1002" s="95">
        <v>44880</v>
      </c>
      <c r="J1002" s="80" t="s">
        <v>74</v>
      </c>
      <c r="K1002" s="96">
        <v>0.75</v>
      </c>
      <c r="L1002" s="96">
        <v>0.83333333333333337</v>
      </c>
      <c r="M1002" s="80">
        <v>1</v>
      </c>
      <c r="N1002" s="80">
        <f t="shared" si="60"/>
        <v>0</v>
      </c>
      <c r="O1002" s="97">
        <f t="shared" si="62"/>
        <v>0</v>
      </c>
      <c r="P1002" s="97">
        <f t="shared" si="63"/>
        <v>0</v>
      </c>
      <c r="Q1002" s="97">
        <f t="shared" si="61"/>
        <v>0</v>
      </c>
    </row>
    <row r="1003" spans="5:17" x14ac:dyDescent="0.25">
      <c r="E1003" s="81" t="str">
        <f xml:space="preserve"> IF( VLOOKUP( F1003, 'Gepland transport - SD tabel'!$E$14:$F$9013, 2, FALSE ) = "", "OverNight (ON)", "SameDay (SD)" )</f>
        <v>OverNight (ON)</v>
      </c>
      <c r="F1003" s="94">
        <v>5233</v>
      </c>
      <c r="G1003" s="80" t="s">
        <v>461</v>
      </c>
      <c r="H1003" s="80" t="s">
        <v>368</v>
      </c>
      <c r="I1003" s="95">
        <v>44880</v>
      </c>
      <c r="J1003" s="80" t="s">
        <v>74</v>
      </c>
      <c r="K1003" s="96">
        <v>0.33333333333333331</v>
      </c>
      <c r="L1003" s="96">
        <v>0.41666666666666663</v>
      </c>
      <c r="M1003" s="80">
        <v>1</v>
      </c>
      <c r="N1003" s="80">
        <f t="shared" si="60"/>
        <v>0</v>
      </c>
      <c r="O1003" s="97">
        <f t="shared" si="62"/>
        <v>0</v>
      </c>
      <c r="P1003" s="97">
        <f t="shared" si="63"/>
        <v>0</v>
      </c>
      <c r="Q1003" s="97">
        <f t="shared" si="61"/>
        <v>0</v>
      </c>
    </row>
    <row r="1004" spans="5:17" x14ac:dyDescent="0.25">
      <c r="E1004" s="81" t="str">
        <f xml:space="preserve"> IF( VLOOKUP( F1004, 'Gepland transport - SD tabel'!$E$14:$F$9013, 2, FALSE ) = "", "OverNight (ON)", "SameDay (SD)" )</f>
        <v>OverNight (ON)</v>
      </c>
      <c r="F1004" s="94">
        <v>4741</v>
      </c>
      <c r="G1004" s="80" t="s">
        <v>140</v>
      </c>
      <c r="H1004" s="80" t="s">
        <v>723</v>
      </c>
      <c r="I1004" s="95">
        <v>44880</v>
      </c>
      <c r="J1004" s="80" t="s">
        <v>74</v>
      </c>
      <c r="K1004" s="96">
        <v>0.33333333333333331</v>
      </c>
      <c r="L1004" s="96">
        <v>0.41666666666666663</v>
      </c>
      <c r="M1004" s="80">
        <v>1</v>
      </c>
      <c r="N1004" s="80">
        <f t="shared" si="60"/>
        <v>0</v>
      </c>
      <c r="O1004" s="97">
        <f t="shared" si="62"/>
        <v>0</v>
      </c>
      <c r="P1004" s="97">
        <f t="shared" si="63"/>
        <v>0</v>
      </c>
      <c r="Q1004" s="97">
        <f t="shared" si="61"/>
        <v>0</v>
      </c>
    </row>
    <row r="1005" spans="5:17" x14ac:dyDescent="0.25">
      <c r="E1005" s="81" t="str">
        <f xml:space="preserve"> IF( VLOOKUP( F1005, 'Gepland transport - SD tabel'!$E$14:$F$9013, 2, FALSE ) = "", "OverNight (ON)", "SameDay (SD)" )</f>
        <v>OverNight (ON)</v>
      </c>
      <c r="F1005" s="94">
        <v>4205</v>
      </c>
      <c r="G1005" s="80" t="s">
        <v>448</v>
      </c>
      <c r="H1005" s="80" t="s">
        <v>250</v>
      </c>
      <c r="I1005" s="95">
        <v>44880</v>
      </c>
      <c r="J1005" s="80" t="s">
        <v>74</v>
      </c>
      <c r="K1005" s="96">
        <v>0.41666666666666669</v>
      </c>
      <c r="L1005" s="96">
        <v>0.5</v>
      </c>
      <c r="M1005" s="80">
        <v>1</v>
      </c>
      <c r="N1005" s="80">
        <f t="shared" si="60"/>
        <v>0</v>
      </c>
      <c r="O1005" s="97">
        <f t="shared" si="62"/>
        <v>0</v>
      </c>
      <c r="P1005" s="97">
        <f t="shared" si="63"/>
        <v>0</v>
      </c>
      <c r="Q1005" s="97">
        <f t="shared" si="61"/>
        <v>0</v>
      </c>
    </row>
    <row r="1006" spans="5:17" x14ac:dyDescent="0.25">
      <c r="E1006" s="81" t="str">
        <f xml:space="preserve"> IF( VLOOKUP( F1006, 'Gepland transport - SD tabel'!$E$14:$F$9013, 2, FALSE ) = "", "OverNight (ON)", "SameDay (SD)" )</f>
        <v>OverNight (ON)</v>
      </c>
      <c r="F1006" s="94">
        <v>2922</v>
      </c>
      <c r="G1006" s="80" t="s">
        <v>608</v>
      </c>
      <c r="H1006" s="80" t="s">
        <v>190</v>
      </c>
      <c r="I1006" s="95">
        <v>44880</v>
      </c>
      <c r="J1006" s="80" t="s">
        <v>74</v>
      </c>
      <c r="K1006" s="96">
        <v>0.75</v>
      </c>
      <c r="L1006" s="96">
        <v>0.83333333333333337</v>
      </c>
      <c r="M1006" s="80">
        <v>1</v>
      </c>
      <c r="N1006" s="80">
        <f t="shared" si="60"/>
        <v>0</v>
      </c>
      <c r="O1006" s="97">
        <f t="shared" si="62"/>
        <v>0</v>
      </c>
      <c r="P1006" s="97">
        <f t="shared" si="63"/>
        <v>0</v>
      </c>
      <c r="Q1006" s="97">
        <f t="shared" si="61"/>
        <v>0</v>
      </c>
    </row>
    <row r="1007" spans="5:17" x14ac:dyDescent="0.25">
      <c r="E1007" s="81" t="str">
        <f xml:space="preserve"> IF( VLOOKUP( F1007, 'Gepland transport - SD tabel'!$E$14:$F$9013, 2, FALSE ) = "", "OverNight (ON)", "SameDay (SD)" )</f>
        <v>OverNight (ON)</v>
      </c>
      <c r="F1007" s="94">
        <v>2908</v>
      </c>
      <c r="G1007" s="80" t="s">
        <v>183</v>
      </c>
      <c r="H1007" s="80" t="s">
        <v>251</v>
      </c>
      <c r="I1007" s="95">
        <v>44880</v>
      </c>
      <c r="J1007" s="80" t="s">
        <v>74</v>
      </c>
      <c r="K1007" s="96">
        <v>0.75</v>
      </c>
      <c r="L1007" s="96">
        <v>0.83333333333333337</v>
      </c>
      <c r="M1007" s="80">
        <v>1</v>
      </c>
      <c r="N1007" s="80">
        <f t="shared" si="60"/>
        <v>0</v>
      </c>
      <c r="O1007" s="97">
        <f t="shared" si="62"/>
        <v>0</v>
      </c>
      <c r="P1007" s="97">
        <f t="shared" si="63"/>
        <v>0</v>
      </c>
      <c r="Q1007" s="97">
        <f t="shared" si="61"/>
        <v>0</v>
      </c>
    </row>
    <row r="1008" spans="5:17" x14ac:dyDescent="0.25">
      <c r="E1008" s="81" t="str">
        <f xml:space="preserve"> IF( VLOOKUP( F1008, 'Gepland transport - SD tabel'!$E$14:$F$9013, 2, FALSE ) = "", "OverNight (ON)", "SameDay (SD)" )</f>
        <v>OverNight (ON)</v>
      </c>
      <c r="F1008" s="94">
        <v>8222</v>
      </c>
      <c r="G1008" s="80" t="s">
        <v>150</v>
      </c>
      <c r="H1008" s="80" t="s">
        <v>542</v>
      </c>
      <c r="I1008" s="95">
        <v>44880</v>
      </c>
      <c r="J1008" s="80" t="s">
        <v>74</v>
      </c>
      <c r="K1008" s="96">
        <v>0.625</v>
      </c>
      <c r="L1008" s="96">
        <v>0.70833333333333337</v>
      </c>
      <c r="M1008" s="80">
        <v>1</v>
      </c>
      <c r="N1008" s="80">
        <f t="shared" si="60"/>
        <v>0</v>
      </c>
      <c r="O1008" s="97">
        <f t="shared" si="62"/>
        <v>0</v>
      </c>
      <c r="P1008" s="97">
        <f t="shared" si="63"/>
        <v>0</v>
      </c>
      <c r="Q1008" s="97">
        <f t="shared" si="61"/>
        <v>0</v>
      </c>
    </row>
    <row r="1009" spans="5:17" x14ac:dyDescent="0.25">
      <c r="E1009" s="81" t="str">
        <f xml:space="preserve"> IF( VLOOKUP( F1009, 'Gepland transport - SD tabel'!$E$14:$F$9013, 2, FALSE ) = "", "OverNight (ON)", "SameDay (SD)" )</f>
        <v>OverNight (ON)</v>
      </c>
      <c r="F1009" s="94">
        <v>4328</v>
      </c>
      <c r="G1009" s="80" t="s">
        <v>252</v>
      </c>
      <c r="H1009" s="80" t="s">
        <v>724</v>
      </c>
      <c r="I1009" s="95">
        <v>44880</v>
      </c>
      <c r="J1009" s="80" t="s">
        <v>74</v>
      </c>
      <c r="K1009" s="96">
        <v>0.70833333333333337</v>
      </c>
      <c r="L1009" s="96">
        <v>0.79166666666666674</v>
      </c>
      <c r="M1009" s="80">
        <v>1</v>
      </c>
      <c r="N1009" s="80">
        <f t="shared" si="60"/>
        <v>0</v>
      </c>
      <c r="O1009" s="97">
        <f t="shared" si="62"/>
        <v>0</v>
      </c>
      <c r="P1009" s="97">
        <f t="shared" si="63"/>
        <v>0</v>
      </c>
      <c r="Q1009" s="97">
        <f t="shared" si="61"/>
        <v>0</v>
      </c>
    </row>
    <row r="1010" spans="5:17" x14ac:dyDescent="0.25">
      <c r="E1010" s="81" t="str">
        <f xml:space="preserve"> IF( VLOOKUP( F1010, 'Gepland transport - SD tabel'!$E$14:$F$9013, 2, FALSE ) = "", "OverNight (ON)", "SameDay (SD)" )</f>
        <v>OverNight (ON)</v>
      </c>
      <c r="F1010" s="94">
        <v>2332</v>
      </c>
      <c r="G1010" s="80" t="s">
        <v>555</v>
      </c>
      <c r="H1010" s="80" t="s">
        <v>402</v>
      </c>
      <c r="I1010" s="95">
        <v>44880</v>
      </c>
      <c r="J1010" s="80" t="s">
        <v>74</v>
      </c>
      <c r="K1010" s="96">
        <v>0.41666666666666669</v>
      </c>
      <c r="L1010" s="96">
        <v>0.5</v>
      </c>
      <c r="M1010" s="80">
        <v>2</v>
      </c>
      <c r="N1010" s="80">
        <f t="shared" si="60"/>
        <v>1</v>
      </c>
      <c r="O1010" s="97">
        <f t="shared" si="62"/>
        <v>0</v>
      </c>
      <c r="P1010" s="97">
        <f t="shared" si="63"/>
        <v>0</v>
      </c>
      <c r="Q1010" s="97">
        <f t="shared" si="61"/>
        <v>0</v>
      </c>
    </row>
    <row r="1011" spans="5:17" x14ac:dyDescent="0.25">
      <c r="E1011" s="81" t="str">
        <f xml:space="preserve"> IF( VLOOKUP( F1011, 'Gepland transport - SD tabel'!$E$14:$F$9013, 2, FALSE ) = "", "OverNight (ON)", "SameDay (SD)" )</f>
        <v>OverNight (ON)</v>
      </c>
      <c r="F1011" s="94">
        <v>2231</v>
      </c>
      <c r="G1011" s="80" t="s">
        <v>458</v>
      </c>
      <c r="H1011" s="80" t="s">
        <v>725</v>
      </c>
      <c r="I1011" s="95">
        <v>44880</v>
      </c>
      <c r="J1011" s="80" t="s">
        <v>74</v>
      </c>
      <c r="K1011" s="96">
        <v>0.33333333333333331</v>
      </c>
      <c r="L1011" s="96">
        <v>0.41666666666666663</v>
      </c>
      <c r="M1011" s="80">
        <v>1</v>
      </c>
      <c r="N1011" s="80">
        <f t="shared" si="60"/>
        <v>0</v>
      </c>
      <c r="O1011" s="97">
        <f t="shared" si="62"/>
        <v>0</v>
      </c>
      <c r="P1011" s="97">
        <f t="shared" si="63"/>
        <v>0</v>
      </c>
      <c r="Q1011" s="97">
        <f t="shared" si="61"/>
        <v>0</v>
      </c>
    </row>
    <row r="1012" spans="5:17" x14ac:dyDescent="0.25">
      <c r="E1012" s="81" t="str">
        <f xml:space="preserve"> IF( VLOOKUP( F1012, 'Gepland transport - SD tabel'!$E$14:$F$9013, 2, FALSE ) = "", "OverNight (ON)", "SameDay (SD)" )</f>
        <v>OverNight (ON)</v>
      </c>
      <c r="F1012" s="94">
        <v>2631</v>
      </c>
      <c r="G1012" s="80" t="s">
        <v>200</v>
      </c>
      <c r="H1012" s="80" t="s">
        <v>511</v>
      </c>
      <c r="I1012" s="95">
        <v>44880</v>
      </c>
      <c r="J1012" s="80" t="s">
        <v>74</v>
      </c>
      <c r="K1012" s="96">
        <v>0.75</v>
      </c>
      <c r="L1012" s="96">
        <v>0.83333333333333337</v>
      </c>
      <c r="M1012" s="80">
        <v>1</v>
      </c>
      <c r="N1012" s="80">
        <f t="shared" si="60"/>
        <v>0</v>
      </c>
      <c r="O1012" s="97">
        <f t="shared" si="62"/>
        <v>0</v>
      </c>
      <c r="P1012" s="97">
        <f t="shared" si="63"/>
        <v>0</v>
      </c>
      <c r="Q1012" s="97">
        <f t="shared" si="61"/>
        <v>0</v>
      </c>
    </row>
    <row r="1013" spans="5:17" x14ac:dyDescent="0.25">
      <c r="E1013" s="81" t="str">
        <f xml:space="preserve"> IF( VLOOKUP( F1013, 'Gepland transport - SD tabel'!$E$14:$F$9013, 2, FALSE ) = "", "OverNight (ON)", "SameDay (SD)" )</f>
        <v>OverNight (ON)</v>
      </c>
      <c r="F1013" s="94">
        <v>5268</v>
      </c>
      <c r="G1013" s="80" t="s">
        <v>183</v>
      </c>
      <c r="H1013" s="80" t="s">
        <v>726</v>
      </c>
      <c r="I1013" s="95">
        <v>44880</v>
      </c>
      <c r="J1013" s="80" t="s">
        <v>74</v>
      </c>
      <c r="K1013" s="96">
        <v>0.75</v>
      </c>
      <c r="L1013" s="96">
        <v>0.83333333333333337</v>
      </c>
      <c r="M1013" s="80">
        <v>1</v>
      </c>
      <c r="N1013" s="80">
        <f t="shared" si="60"/>
        <v>0</v>
      </c>
      <c r="O1013" s="97">
        <f t="shared" si="62"/>
        <v>0</v>
      </c>
      <c r="P1013" s="97">
        <f t="shared" si="63"/>
        <v>0</v>
      </c>
      <c r="Q1013" s="97">
        <f t="shared" si="61"/>
        <v>0</v>
      </c>
    </row>
    <row r="1014" spans="5:17" x14ac:dyDescent="0.25">
      <c r="E1014" s="81" t="str">
        <f xml:space="preserve"> IF( VLOOKUP( F1014, 'Gepland transport - SD tabel'!$E$14:$F$9013, 2, FALSE ) = "", "OverNight (ON)", "SameDay (SD)" )</f>
        <v>OverNight (ON)</v>
      </c>
      <c r="F1014" s="94">
        <v>4322</v>
      </c>
      <c r="G1014" s="80" t="s">
        <v>566</v>
      </c>
      <c r="H1014" s="80" t="s">
        <v>684</v>
      </c>
      <c r="I1014" s="95">
        <v>44880</v>
      </c>
      <c r="J1014" s="80" t="s">
        <v>74</v>
      </c>
      <c r="K1014" s="96">
        <v>0.75</v>
      </c>
      <c r="L1014" s="96">
        <v>0.83333333333333337</v>
      </c>
      <c r="M1014" s="80">
        <v>1</v>
      </c>
      <c r="N1014" s="80">
        <f t="shared" si="60"/>
        <v>0</v>
      </c>
      <c r="O1014" s="97">
        <f t="shared" si="62"/>
        <v>0</v>
      </c>
      <c r="P1014" s="97">
        <f t="shared" si="63"/>
        <v>0</v>
      </c>
      <c r="Q1014" s="97">
        <f t="shared" si="61"/>
        <v>0</v>
      </c>
    </row>
    <row r="1015" spans="5:17" x14ac:dyDescent="0.25">
      <c r="E1015" s="81" t="str">
        <f xml:space="preserve"> IF( VLOOKUP( F1015, 'Gepland transport - SD tabel'!$E$14:$F$9013, 2, FALSE ) = "", "OverNight (ON)", "SameDay (SD)" )</f>
        <v>OverNight (ON)</v>
      </c>
      <c r="F1015" s="94">
        <v>3314</v>
      </c>
      <c r="G1015" s="80" t="s">
        <v>208</v>
      </c>
      <c r="H1015" s="80" t="s">
        <v>78</v>
      </c>
      <c r="I1015" s="95">
        <v>44880</v>
      </c>
      <c r="J1015" s="80" t="s">
        <v>74</v>
      </c>
      <c r="K1015" s="96">
        <v>0.41666666666666669</v>
      </c>
      <c r="L1015" s="96">
        <v>0.5</v>
      </c>
      <c r="M1015" s="80">
        <v>2</v>
      </c>
      <c r="N1015" s="80">
        <f t="shared" si="60"/>
        <v>1</v>
      </c>
      <c r="O1015" s="97">
        <f t="shared" si="62"/>
        <v>0</v>
      </c>
      <c r="P1015" s="97">
        <f t="shared" si="63"/>
        <v>0</v>
      </c>
      <c r="Q1015" s="97">
        <f t="shared" si="61"/>
        <v>0</v>
      </c>
    </row>
    <row r="1016" spans="5:17" x14ac:dyDescent="0.25">
      <c r="E1016" s="81" t="str">
        <f xml:space="preserve"> IF( VLOOKUP( F1016, 'Gepland transport - SD tabel'!$E$14:$F$9013, 2, FALSE ) = "", "OverNight (ON)", "SameDay (SD)" )</f>
        <v>OverNight (ON)</v>
      </c>
      <c r="F1016" s="94">
        <v>2596</v>
      </c>
      <c r="G1016" s="80" t="s">
        <v>318</v>
      </c>
      <c r="H1016" s="80" t="s">
        <v>102</v>
      </c>
      <c r="I1016" s="95">
        <v>44880</v>
      </c>
      <c r="J1016" s="80" t="s">
        <v>74</v>
      </c>
      <c r="K1016" s="96">
        <v>0.41666666666666669</v>
      </c>
      <c r="L1016" s="96">
        <v>0.5</v>
      </c>
      <c r="M1016" s="80">
        <v>1</v>
      </c>
      <c r="N1016" s="80">
        <f t="shared" si="60"/>
        <v>0</v>
      </c>
      <c r="O1016" s="97">
        <f t="shared" si="62"/>
        <v>0</v>
      </c>
      <c r="P1016" s="97">
        <f t="shared" si="63"/>
        <v>0</v>
      </c>
      <c r="Q1016" s="97">
        <f t="shared" si="61"/>
        <v>0</v>
      </c>
    </row>
    <row r="1017" spans="5:17" x14ac:dyDescent="0.25">
      <c r="E1017" s="81" t="str">
        <f xml:space="preserve"> IF( VLOOKUP( F1017, 'Gepland transport - SD tabel'!$E$14:$F$9013, 2, FALSE ) = "", "OverNight (ON)", "SameDay (SD)" )</f>
        <v>OverNight (ON)</v>
      </c>
      <c r="F1017" s="94">
        <v>2481</v>
      </c>
      <c r="G1017" s="80" t="s">
        <v>528</v>
      </c>
      <c r="H1017" s="80" t="s">
        <v>727</v>
      </c>
      <c r="I1017" s="95">
        <v>44880</v>
      </c>
      <c r="J1017" s="80" t="s">
        <v>74</v>
      </c>
      <c r="K1017" s="96">
        <v>0.41666666666666669</v>
      </c>
      <c r="L1017" s="96">
        <v>0.5</v>
      </c>
      <c r="M1017" s="80">
        <v>1</v>
      </c>
      <c r="N1017" s="80">
        <f t="shared" si="60"/>
        <v>0</v>
      </c>
      <c r="O1017" s="97">
        <f t="shared" si="62"/>
        <v>0</v>
      </c>
      <c r="P1017" s="97">
        <f t="shared" si="63"/>
        <v>0</v>
      </c>
      <c r="Q1017" s="97">
        <f t="shared" si="61"/>
        <v>0</v>
      </c>
    </row>
    <row r="1018" spans="5:17" x14ac:dyDescent="0.25">
      <c r="E1018" s="81" t="str">
        <f xml:space="preserve"> IF( VLOOKUP( F1018, 'Gepland transport - SD tabel'!$E$14:$F$9013, 2, FALSE ) = "", "OverNight (ON)", "SameDay (SD)" )</f>
        <v>OverNight (ON)</v>
      </c>
      <c r="F1018" s="94">
        <v>3085</v>
      </c>
      <c r="G1018" s="80" t="s">
        <v>144</v>
      </c>
      <c r="H1018" s="80" t="s">
        <v>86</v>
      </c>
      <c r="I1018" s="95">
        <v>44880</v>
      </c>
      <c r="J1018" s="80" t="s">
        <v>74</v>
      </c>
      <c r="K1018" s="96">
        <v>0.625</v>
      </c>
      <c r="L1018" s="96">
        <v>0.70833333333333337</v>
      </c>
      <c r="M1018" s="80">
        <v>1</v>
      </c>
      <c r="N1018" s="80">
        <f t="shared" si="60"/>
        <v>0</v>
      </c>
      <c r="O1018" s="97">
        <f t="shared" si="62"/>
        <v>0</v>
      </c>
      <c r="P1018" s="97">
        <f t="shared" si="63"/>
        <v>0</v>
      </c>
      <c r="Q1018" s="97">
        <f t="shared" si="61"/>
        <v>0</v>
      </c>
    </row>
    <row r="1019" spans="5:17" x14ac:dyDescent="0.25">
      <c r="E1019" s="81" t="str">
        <f xml:space="preserve"> IF( VLOOKUP( F1019, 'Gepland transport - SD tabel'!$E$14:$F$9013, 2, FALSE ) = "", "OverNight (ON)", "SameDay (SD)" )</f>
        <v>OverNight (ON)</v>
      </c>
      <c r="F1019" s="94">
        <v>4451</v>
      </c>
      <c r="G1019" s="80" t="s">
        <v>244</v>
      </c>
      <c r="H1019" s="80" t="s">
        <v>658</v>
      </c>
      <c r="I1019" s="95">
        <v>44880</v>
      </c>
      <c r="J1019" s="80" t="s">
        <v>74</v>
      </c>
      <c r="K1019" s="96">
        <v>0.625</v>
      </c>
      <c r="L1019" s="96">
        <v>0.70833333333333337</v>
      </c>
      <c r="M1019" s="80">
        <v>2</v>
      </c>
      <c r="N1019" s="80">
        <f t="shared" si="60"/>
        <v>1</v>
      </c>
      <c r="O1019" s="97">
        <f t="shared" si="62"/>
        <v>0</v>
      </c>
      <c r="P1019" s="97">
        <f t="shared" si="63"/>
        <v>0</v>
      </c>
      <c r="Q1019" s="97">
        <f t="shared" si="61"/>
        <v>0</v>
      </c>
    </row>
    <row r="1020" spans="5:17" x14ac:dyDescent="0.25">
      <c r="E1020" s="81" t="str">
        <f xml:space="preserve"> IF( VLOOKUP( F1020, 'Gepland transport - SD tabel'!$E$14:$F$9013, 2, FALSE ) = "", "OverNight (ON)", "SameDay (SD)" )</f>
        <v>OverNight (ON)</v>
      </c>
      <c r="F1020" s="94">
        <v>2597</v>
      </c>
      <c r="G1020" s="80" t="s">
        <v>653</v>
      </c>
      <c r="H1020" s="80" t="s">
        <v>102</v>
      </c>
      <c r="I1020" s="95">
        <v>44880</v>
      </c>
      <c r="J1020" s="80" t="s">
        <v>74</v>
      </c>
      <c r="K1020" s="96">
        <v>0.33333333333333331</v>
      </c>
      <c r="L1020" s="96">
        <v>0.41666666666666663</v>
      </c>
      <c r="M1020" s="80">
        <v>1</v>
      </c>
      <c r="N1020" s="80">
        <f t="shared" si="60"/>
        <v>0</v>
      </c>
      <c r="O1020" s="97">
        <f t="shared" si="62"/>
        <v>0</v>
      </c>
      <c r="P1020" s="97">
        <f t="shared" si="63"/>
        <v>0</v>
      </c>
      <c r="Q1020" s="97">
        <f t="shared" si="61"/>
        <v>0</v>
      </c>
    </row>
    <row r="1021" spans="5:17" x14ac:dyDescent="0.25">
      <c r="E1021" s="81" t="str">
        <f xml:space="preserve"> IF( VLOOKUP( F1021, 'Gepland transport - SD tabel'!$E$14:$F$9013, 2, FALSE ) = "", "OverNight (ON)", "SameDay (SD)" )</f>
        <v>OverNight (ON)</v>
      </c>
      <c r="F1021" s="94">
        <v>7108</v>
      </c>
      <c r="G1021" s="80" t="s">
        <v>334</v>
      </c>
      <c r="H1021" s="80" t="s">
        <v>728</v>
      </c>
      <c r="I1021" s="95">
        <v>44880</v>
      </c>
      <c r="J1021" s="80" t="s">
        <v>74</v>
      </c>
      <c r="K1021" s="96">
        <v>0.625</v>
      </c>
      <c r="L1021" s="96">
        <v>0.70833333333333337</v>
      </c>
      <c r="M1021" s="80">
        <v>1</v>
      </c>
      <c r="N1021" s="80">
        <f t="shared" si="60"/>
        <v>0</v>
      </c>
      <c r="O1021" s="97">
        <f t="shared" si="62"/>
        <v>0</v>
      </c>
      <c r="P1021" s="97">
        <f t="shared" si="63"/>
        <v>0</v>
      </c>
      <c r="Q1021" s="97">
        <f t="shared" si="61"/>
        <v>0</v>
      </c>
    </row>
    <row r="1022" spans="5:17" x14ac:dyDescent="0.25">
      <c r="E1022" s="81" t="str">
        <f xml:space="preserve"> IF( VLOOKUP( F1022, 'Gepland transport - SD tabel'!$E$14:$F$9013, 2, FALSE ) = "", "OverNight (ON)", "SameDay (SD)" )</f>
        <v>OverNight (ON)</v>
      </c>
      <c r="F1022" s="94">
        <v>4623</v>
      </c>
      <c r="G1022" s="80" t="s">
        <v>624</v>
      </c>
      <c r="H1022" s="80" t="s">
        <v>298</v>
      </c>
      <c r="I1022" s="95">
        <v>44880</v>
      </c>
      <c r="J1022" s="80" t="s">
        <v>74</v>
      </c>
      <c r="K1022" s="96">
        <v>0.33333333333333331</v>
      </c>
      <c r="L1022" s="96">
        <v>0.41666666666666663</v>
      </c>
      <c r="M1022" s="80">
        <v>1</v>
      </c>
      <c r="N1022" s="80">
        <f t="shared" si="60"/>
        <v>0</v>
      </c>
      <c r="O1022" s="97">
        <f t="shared" si="62"/>
        <v>0</v>
      </c>
      <c r="P1022" s="97">
        <f t="shared" si="63"/>
        <v>0</v>
      </c>
      <c r="Q1022" s="97">
        <f t="shared" si="61"/>
        <v>0</v>
      </c>
    </row>
    <row r="1023" spans="5:17" x14ac:dyDescent="0.25">
      <c r="E1023" s="81" t="str">
        <f xml:space="preserve"> IF( VLOOKUP( F1023, 'Gepland transport - SD tabel'!$E$14:$F$9013, 2, FALSE ) = "", "OverNight (ON)", "SameDay (SD)" )</f>
        <v>OverNight (ON)</v>
      </c>
      <c r="F1023" s="94">
        <v>3195</v>
      </c>
      <c r="G1023" s="80" t="s">
        <v>403</v>
      </c>
      <c r="H1023" s="80" t="s">
        <v>86</v>
      </c>
      <c r="I1023" s="95">
        <v>44880</v>
      </c>
      <c r="J1023" s="80" t="s">
        <v>74</v>
      </c>
      <c r="K1023" s="96">
        <v>0.33333333333333331</v>
      </c>
      <c r="L1023" s="96">
        <v>0.41666666666666663</v>
      </c>
      <c r="M1023" s="80">
        <v>2</v>
      </c>
      <c r="N1023" s="80">
        <f t="shared" si="60"/>
        <v>1</v>
      </c>
      <c r="O1023" s="97">
        <f t="shared" si="62"/>
        <v>0</v>
      </c>
      <c r="P1023" s="97">
        <f t="shared" si="63"/>
        <v>0</v>
      </c>
      <c r="Q1023" s="97">
        <f t="shared" si="61"/>
        <v>0</v>
      </c>
    </row>
    <row r="1024" spans="5:17" x14ac:dyDescent="0.25">
      <c r="E1024" s="81" t="str">
        <f xml:space="preserve"> IF( VLOOKUP( F1024, 'Gepland transport - SD tabel'!$E$14:$F$9013, 2, FALSE ) = "", "OverNight (ON)", "SameDay (SD)" )</f>
        <v>OverNight (ON)</v>
      </c>
      <c r="F1024" s="94">
        <v>4661</v>
      </c>
      <c r="G1024" s="80" t="s">
        <v>448</v>
      </c>
      <c r="H1024" s="80" t="s">
        <v>545</v>
      </c>
      <c r="I1024" s="95">
        <v>44880</v>
      </c>
      <c r="J1024" s="80" t="s">
        <v>74</v>
      </c>
      <c r="K1024" s="96">
        <v>0.75</v>
      </c>
      <c r="L1024" s="96">
        <v>0.83333333333333337</v>
      </c>
      <c r="M1024" s="80">
        <v>1</v>
      </c>
      <c r="N1024" s="80">
        <f t="shared" si="60"/>
        <v>0</v>
      </c>
      <c r="O1024" s="97">
        <f t="shared" si="62"/>
        <v>0</v>
      </c>
      <c r="P1024" s="97">
        <f t="shared" si="63"/>
        <v>0</v>
      </c>
      <c r="Q1024" s="97">
        <f t="shared" si="61"/>
        <v>0</v>
      </c>
    </row>
    <row r="1025" spans="5:17" x14ac:dyDescent="0.25">
      <c r="E1025" s="81" t="str">
        <f xml:space="preserve"> IF( VLOOKUP( F1025, 'Gepland transport - SD tabel'!$E$14:$F$9013, 2, FALSE ) = "", "OverNight (ON)", "SameDay (SD)" )</f>
        <v>OverNight (ON)</v>
      </c>
      <c r="F1025" s="94">
        <v>2498</v>
      </c>
      <c r="G1025" s="80" t="s">
        <v>623</v>
      </c>
      <c r="H1025" s="80" t="s">
        <v>102</v>
      </c>
      <c r="I1025" s="95">
        <v>44880</v>
      </c>
      <c r="J1025" s="80" t="s">
        <v>74</v>
      </c>
      <c r="K1025" s="96">
        <v>0.75</v>
      </c>
      <c r="L1025" s="96">
        <v>0.83333333333333337</v>
      </c>
      <c r="M1025" s="80">
        <v>1</v>
      </c>
      <c r="N1025" s="80">
        <f t="shared" si="60"/>
        <v>0</v>
      </c>
      <c r="O1025" s="97">
        <f t="shared" si="62"/>
        <v>0</v>
      </c>
      <c r="P1025" s="97">
        <f t="shared" si="63"/>
        <v>0</v>
      </c>
      <c r="Q1025" s="97">
        <f t="shared" si="61"/>
        <v>0</v>
      </c>
    </row>
    <row r="1026" spans="5:17" x14ac:dyDescent="0.25">
      <c r="E1026" s="81" t="str">
        <f xml:space="preserve"> IF( VLOOKUP( F1026, 'Gepland transport - SD tabel'!$E$14:$F$9013, 2, FALSE ) = "", "OverNight (ON)", "SameDay (SD)" )</f>
        <v>OverNight (ON)</v>
      </c>
      <c r="F1026" s="94">
        <v>2728</v>
      </c>
      <c r="G1026" s="80" t="s">
        <v>452</v>
      </c>
      <c r="H1026" s="80" t="s">
        <v>127</v>
      </c>
      <c r="I1026" s="95">
        <v>44880</v>
      </c>
      <c r="J1026" s="80" t="s">
        <v>74</v>
      </c>
      <c r="K1026" s="96">
        <v>0.41666666666666669</v>
      </c>
      <c r="L1026" s="96">
        <v>0.5</v>
      </c>
      <c r="M1026" s="80">
        <v>1</v>
      </c>
      <c r="N1026" s="80">
        <f t="shared" si="60"/>
        <v>0</v>
      </c>
      <c r="O1026" s="97">
        <f t="shared" si="62"/>
        <v>0</v>
      </c>
      <c r="P1026" s="97">
        <f t="shared" si="63"/>
        <v>0</v>
      </c>
      <c r="Q1026" s="97">
        <f t="shared" si="61"/>
        <v>0</v>
      </c>
    </row>
    <row r="1027" spans="5:17" x14ac:dyDescent="0.25">
      <c r="E1027" s="81" t="str">
        <f xml:space="preserve"> IF( VLOOKUP( F1027, 'Gepland transport - SD tabel'!$E$14:$F$9013, 2, FALSE ) = "", "OverNight (ON)", "SameDay (SD)" )</f>
        <v>OverNight (ON)</v>
      </c>
      <c r="F1027" s="94">
        <v>3851</v>
      </c>
      <c r="G1027" s="80" t="s">
        <v>488</v>
      </c>
      <c r="H1027" s="80" t="s">
        <v>376</v>
      </c>
      <c r="I1027" s="95">
        <v>44880</v>
      </c>
      <c r="J1027" s="80" t="s">
        <v>74</v>
      </c>
      <c r="K1027" s="96">
        <v>0.41666666666666669</v>
      </c>
      <c r="L1027" s="96">
        <v>0.5</v>
      </c>
      <c r="M1027" s="80">
        <v>1</v>
      </c>
      <c r="N1027" s="80">
        <f t="shared" si="60"/>
        <v>0</v>
      </c>
      <c r="O1027" s="97">
        <f t="shared" si="62"/>
        <v>0</v>
      </c>
      <c r="P1027" s="97">
        <f t="shared" si="63"/>
        <v>0</v>
      </c>
      <c r="Q1027" s="97">
        <f t="shared" si="61"/>
        <v>0</v>
      </c>
    </row>
    <row r="1028" spans="5:17" x14ac:dyDescent="0.25">
      <c r="E1028" s="81" t="str">
        <f xml:space="preserve"> IF( VLOOKUP( F1028, 'Gepland transport - SD tabel'!$E$14:$F$9013, 2, FALSE ) = "", "OverNight (ON)", "SameDay (SD)" )</f>
        <v>OverNight (ON)</v>
      </c>
      <c r="F1028" s="94">
        <v>3077</v>
      </c>
      <c r="G1028" s="80" t="s">
        <v>266</v>
      </c>
      <c r="H1028" s="80" t="s">
        <v>86</v>
      </c>
      <c r="I1028" s="95">
        <v>44880</v>
      </c>
      <c r="J1028" s="80" t="s">
        <v>74</v>
      </c>
      <c r="K1028" s="96">
        <v>0.75</v>
      </c>
      <c r="L1028" s="96">
        <v>0.83333333333333337</v>
      </c>
      <c r="M1028" s="80">
        <v>1</v>
      </c>
      <c r="N1028" s="80">
        <f t="shared" si="60"/>
        <v>0</v>
      </c>
      <c r="O1028" s="97">
        <f t="shared" si="62"/>
        <v>0</v>
      </c>
      <c r="P1028" s="97">
        <f t="shared" si="63"/>
        <v>0</v>
      </c>
      <c r="Q1028" s="97">
        <f t="shared" si="61"/>
        <v>0</v>
      </c>
    </row>
    <row r="1029" spans="5:17" x14ac:dyDescent="0.25">
      <c r="E1029" s="81" t="str">
        <f xml:space="preserve"> IF( VLOOKUP( F1029, 'Gepland transport - SD tabel'!$E$14:$F$9013, 2, FALSE ) = "", "OverNight (ON)", "SameDay (SD)" )</f>
        <v>OverNight (ON)</v>
      </c>
      <c r="F1029" s="94">
        <v>3162</v>
      </c>
      <c r="G1029" s="80" t="s">
        <v>89</v>
      </c>
      <c r="H1029" s="80" t="s">
        <v>248</v>
      </c>
      <c r="I1029" s="95">
        <v>44880</v>
      </c>
      <c r="J1029" s="80" t="s">
        <v>74</v>
      </c>
      <c r="K1029" s="96">
        <v>0.75</v>
      </c>
      <c r="L1029" s="96">
        <v>0.83333333333333337</v>
      </c>
      <c r="M1029" s="80">
        <v>1</v>
      </c>
      <c r="N1029" s="80">
        <f t="shared" si="60"/>
        <v>0</v>
      </c>
      <c r="O1029" s="97">
        <f t="shared" si="62"/>
        <v>0</v>
      </c>
      <c r="P1029" s="97">
        <f t="shared" si="63"/>
        <v>0</v>
      </c>
      <c r="Q1029" s="97">
        <f t="shared" si="61"/>
        <v>0</v>
      </c>
    </row>
    <row r="1030" spans="5:17" x14ac:dyDescent="0.25">
      <c r="E1030" s="81" t="str">
        <f xml:space="preserve"> IF( VLOOKUP( F1030, 'Gepland transport - SD tabel'!$E$14:$F$9013, 2, FALSE ) = "", "OverNight (ON)", "SameDay (SD)" )</f>
        <v>OverNight (ON)</v>
      </c>
      <c r="F1030" s="94">
        <v>2691</v>
      </c>
      <c r="G1030" s="80" t="s">
        <v>329</v>
      </c>
      <c r="H1030" s="80" t="s">
        <v>486</v>
      </c>
      <c r="I1030" s="95">
        <v>44880</v>
      </c>
      <c r="J1030" s="80" t="s">
        <v>74</v>
      </c>
      <c r="K1030" s="96">
        <v>0.375</v>
      </c>
      <c r="L1030" s="96">
        <v>0.45833333333333331</v>
      </c>
      <c r="M1030" s="80">
        <v>1</v>
      </c>
      <c r="N1030" s="80">
        <f t="shared" si="60"/>
        <v>0</v>
      </c>
      <c r="O1030" s="97">
        <f t="shared" si="62"/>
        <v>0</v>
      </c>
      <c r="P1030" s="97">
        <f t="shared" si="63"/>
        <v>0</v>
      </c>
      <c r="Q1030" s="97">
        <f t="shared" si="61"/>
        <v>0</v>
      </c>
    </row>
    <row r="1031" spans="5:17" x14ac:dyDescent="0.25">
      <c r="E1031" s="81" t="str">
        <f xml:space="preserve"> IF( VLOOKUP( F1031, 'Gepland transport - SD tabel'!$E$14:$F$9013, 2, FALSE ) = "", "OverNight (ON)", "SameDay (SD)" )</f>
        <v>OverNight (ON)</v>
      </c>
      <c r="F1031" s="94">
        <v>2408</v>
      </c>
      <c r="G1031" s="80" t="s">
        <v>458</v>
      </c>
      <c r="H1031" s="80" t="s">
        <v>638</v>
      </c>
      <c r="I1031" s="95">
        <v>44880</v>
      </c>
      <c r="J1031" s="80" t="s">
        <v>74</v>
      </c>
      <c r="K1031" s="96">
        <v>0.625</v>
      </c>
      <c r="L1031" s="96">
        <v>0.70833333333333337</v>
      </c>
      <c r="M1031" s="80">
        <v>1</v>
      </c>
      <c r="N1031" s="80">
        <f t="shared" si="60"/>
        <v>0</v>
      </c>
      <c r="O1031" s="97">
        <f t="shared" si="62"/>
        <v>0</v>
      </c>
      <c r="P1031" s="97">
        <f t="shared" si="63"/>
        <v>0</v>
      </c>
      <c r="Q1031" s="97">
        <f t="shared" si="61"/>
        <v>0</v>
      </c>
    </row>
    <row r="1032" spans="5:17" x14ac:dyDescent="0.25">
      <c r="E1032" s="81" t="str">
        <f xml:space="preserve"> IF( VLOOKUP( F1032, 'Gepland transport - SD tabel'!$E$14:$F$9013, 2, FALSE ) = "", "OverNight (ON)", "SameDay (SD)" )</f>
        <v>OverNight (ON)</v>
      </c>
      <c r="F1032" s="94">
        <v>4424</v>
      </c>
      <c r="G1032" s="80" t="s">
        <v>394</v>
      </c>
      <c r="H1032" s="80" t="s">
        <v>729</v>
      </c>
      <c r="I1032" s="95">
        <v>44880</v>
      </c>
      <c r="J1032" s="80" t="s">
        <v>74</v>
      </c>
      <c r="K1032" s="96">
        <v>0.41666666666666669</v>
      </c>
      <c r="L1032" s="96">
        <v>0.5</v>
      </c>
      <c r="M1032" s="80">
        <v>1</v>
      </c>
      <c r="N1032" s="80">
        <f t="shared" si="60"/>
        <v>0</v>
      </c>
      <c r="O1032" s="97">
        <f t="shared" si="62"/>
        <v>0</v>
      </c>
      <c r="P1032" s="97">
        <f t="shared" si="63"/>
        <v>0</v>
      </c>
      <c r="Q1032" s="97">
        <f t="shared" si="61"/>
        <v>0</v>
      </c>
    </row>
    <row r="1033" spans="5:17" x14ac:dyDescent="0.25">
      <c r="E1033" s="81" t="str">
        <f xml:space="preserve"> IF( VLOOKUP( F1033, 'Gepland transport - SD tabel'!$E$14:$F$9013, 2, FALSE ) = "", "OverNight (ON)", "SameDay (SD)" )</f>
        <v>OverNight (ON)</v>
      </c>
      <c r="F1033" s="94">
        <v>3136</v>
      </c>
      <c r="G1033" s="80" t="s">
        <v>730</v>
      </c>
      <c r="H1033" s="80" t="s">
        <v>277</v>
      </c>
      <c r="I1033" s="95">
        <v>44880</v>
      </c>
      <c r="J1033" s="80" t="s">
        <v>74</v>
      </c>
      <c r="K1033" s="96">
        <v>0.75</v>
      </c>
      <c r="L1033" s="96">
        <v>0.83333333333333337</v>
      </c>
      <c r="M1033" s="80">
        <v>1</v>
      </c>
      <c r="N1033" s="80">
        <f t="shared" si="60"/>
        <v>0</v>
      </c>
      <c r="O1033" s="97">
        <f t="shared" si="62"/>
        <v>0</v>
      </c>
      <c r="P1033" s="97">
        <f t="shared" si="63"/>
        <v>0</v>
      </c>
      <c r="Q1033" s="97">
        <f t="shared" si="61"/>
        <v>0</v>
      </c>
    </row>
    <row r="1034" spans="5:17" x14ac:dyDescent="0.25">
      <c r="E1034" s="81" t="str">
        <f xml:space="preserve"> IF( VLOOKUP( F1034, 'Gepland transport - SD tabel'!$E$14:$F$9013, 2, FALSE ) = "", "OverNight (ON)", "SameDay (SD)" )</f>
        <v>OverNight (ON)</v>
      </c>
      <c r="F1034" s="94">
        <v>3207</v>
      </c>
      <c r="G1034" s="80" t="s">
        <v>538</v>
      </c>
      <c r="H1034" s="80" t="s">
        <v>134</v>
      </c>
      <c r="I1034" s="95">
        <v>44880</v>
      </c>
      <c r="J1034" s="80" t="s">
        <v>74</v>
      </c>
      <c r="K1034" s="96">
        <v>0.41666666666666669</v>
      </c>
      <c r="L1034" s="96">
        <v>0.5</v>
      </c>
      <c r="M1034" s="80">
        <v>1</v>
      </c>
      <c r="N1034" s="80">
        <f t="shared" si="60"/>
        <v>0</v>
      </c>
      <c r="O1034" s="97">
        <f t="shared" si="62"/>
        <v>0</v>
      </c>
      <c r="P1034" s="97">
        <f t="shared" si="63"/>
        <v>0</v>
      </c>
      <c r="Q1034" s="97">
        <f t="shared" si="61"/>
        <v>0</v>
      </c>
    </row>
    <row r="1035" spans="5:17" x14ac:dyDescent="0.25">
      <c r="E1035" s="81" t="str">
        <f xml:space="preserve"> IF( VLOOKUP( F1035, 'Gepland transport - SD tabel'!$E$14:$F$9013, 2, FALSE ) = "", "OverNight (ON)", "SameDay (SD)" )</f>
        <v>OverNight (ON)</v>
      </c>
      <c r="F1035" s="94">
        <v>2021</v>
      </c>
      <c r="G1035" s="80" t="s">
        <v>194</v>
      </c>
      <c r="H1035" s="80" t="s">
        <v>516</v>
      </c>
      <c r="I1035" s="95">
        <v>44880</v>
      </c>
      <c r="J1035" s="80" t="s">
        <v>74</v>
      </c>
      <c r="K1035" s="96">
        <v>0.75</v>
      </c>
      <c r="L1035" s="96">
        <v>0.83333333333333337</v>
      </c>
      <c r="M1035" s="80">
        <v>1</v>
      </c>
      <c r="N1035" s="80">
        <f t="shared" si="60"/>
        <v>0</v>
      </c>
      <c r="O1035" s="97">
        <f t="shared" si="62"/>
        <v>0</v>
      </c>
      <c r="P1035" s="97">
        <f t="shared" si="63"/>
        <v>0</v>
      </c>
      <c r="Q1035" s="97">
        <f t="shared" si="61"/>
        <v>0</v>
      </c>
    </row>
    <row r="1036" spans="5:17" x14ac:dyDescent="0.25">
      <c r="E1036" s="81" t="str">
        <f xml:space="preserve"> IF( VLOOKUP( F1036, 'Gepland transport - SD tabel'!$E$14:$F$9013, 2, FALSE ) = "", "OverNight (ON)", "SameDay (SD)" )</f>
        <v>OverNight (ON)</v>
      </c>
      <c r="F1036" s="94">
        <v>2406</v>
      </c>
      <c r="G1036" s="80" t="s">
        <v>482</v>
      </c>
      <c r="H1036" s="80" t="s">
        <v>379</v>
      </c>
      <c r="I1036" s="95">
        <v>44880</v>
      </c>
      <c r="J1036" s="80" t="s">
        <v>74</v>
      </c>
      <c r="K1036" s="96">
        <v>0.33333333333333331</v>
      </c>
      <c r="L1036" s="96">
        <v>0.41666666666666663</v>
      </c>
      <c r="M1036" s="80">
        <v>1</v>
      </c>
      <c r="N1036" s="80">
        <f t="shared" si="60"/>
        <v>0</v>
      </c>
      <c r="O1036" s="97">
        <f t="shared" si="62"/>
        <v>0</v>
      </c>
      <c r="P1036" s="97">
        <f t="shared" si="63"/>
        <v>0</v>
      </c>
      <c r="Q1036" s="97">
        <f t="shared" si="61"/>
        <v>0</v>
      </c>
    </row>
    <row r="1037" spans="5:17" x14ac:dyDescent="0.25">
      <c r="E1037" s="81" t="str">
        <f xml:space="preserve"> IF( VLOOKUP( F1037, 'Gepland transport - SD tabel'!$E$14:$F$9013, 2, FALSE ) = "", "OverNight (ON)", "SameDay (SD)" )</f>
        <v>OverNight (ON)</v>
      </c>
      <c r="F1037" s="94">
        <v>3203</v>
      </c>
      <c r="G1037" s="80" t="s">
        <v>484</v>
      </c>
      <c r="H1037" s="80" t="s">
        <v>134</v>
      </c>
      <c r="I1037" s="95">
        <v>44880</v>
      </c>
      <c r="J1037" s="80" t="s">
        <v>74</v>
      </c>
      <c r="K1037" s="96">
        <v>0.625</v>
      </c>
      <c r="L1037" s="96">
        <v>0.70833333333333337</v>
      </c>
      <c r="M1037" s="80">
        <v>1</v>
      </c>
      <c r="N1037" s="80">
        <f t="shared" si="60"/>
        <v>0</v>
      </c>
      <c r="O1037" s="97">
        <f t="shared" si="62"/>
        <v>0</v>
      </c>
      <c r="P1037" s="97">
        <f t="shared" si="63"/>
        <v>0</v>
      </c>
      <c r="Q1037" s="97">
        <f t="shared" si="61"/>
        <v>0</v>
      </c>
    </row>
    <row r="1038" spans="5:17" x14ac:dyDescent="0.25">
      <c r="E1038" s="81" t="str">
        <f xml:space="preserve"> IF( VLOOKUP( F1038, 'Gepland transport - SD tabel'!$E$14:$F$9013, 2, FALSE ) = "", "OverNight (ON)", "SameDay (SD)" )</f>
        <v>OverNight (ON)</v>
      </c>
      <c r="F1038" s="94">
        <v>2106</v>
      </c>
      <c r="G1038" s="80" t="s">
        <v>144</v>
      </c>
      <c r="H1038" s="80" t="s">
        <v>731</v>
      </c>
      <c r="I1038" s="95">
        <v>44880</v>
      </c>
      <c r="J1038" s="80" t="s">
        <v>74</v>
      </c>
      <c r="K1038" s="96">
        <v>0.375</v>
      </c>
      <c r="L1038" s="96">
        <v>0.45833333333333331</v>
      </c>
      <c r="M1038" s="80">
        <v>1</v>
      </c>
      <c r="N1038" s="80">
        <f t="shared" si="60"/>
        <v>0</v>
      </c>
      <c r="O1038" s="97">
        <f t="shared" si="62"/>
        <v>0</v>
      </c>
      <c r="P1038" s="97">
        <f t="shared" si="63"/>
        <v>0</v>
      </c>
      <c r="Q1038" s="97">
        <f t="shared" si="61"/>
        <v>0</v>
      </c>
    </row>
    <row r="1039" spans="5:17" x14ac:dyDescent="0.25">
      <c r="E1039" s="81" t="str">
        <f xml:space="preserve"> IF( VLOOKUP( F1039, 'Gepland transport - SD tabel'!$E$14:$F$9013, 2, FALSE ) = "", "OverNight (ON)", "SameDay (SD)" )</f>
        <v>OverNight (ON)</v>
      </c>
      <c r="F1039" s="94">
        <v>3193</v>
      </c>
      <c r="G1039" s="80" t="s">
        <v>587</v>
      </c>
      <c r="H1039" s="80" t="s">
        <v>86</v>
      </c>
      <c r="I1039" s="95">
        <v>44880</v>
      </c>
      <c r="J1039" s="80" t="s">
        <v>74</v>
      </c>
      <c r="K1039" s="96">
        <v>0.75</v>
      </c>
      <c r="L1039" s="96">
        <v>0.83333333333333337</v>
      </c>
      <c r="M1039" s="80">
        <v>3</v>
      </c>
      <c r="N1039" s="80">
        <f t="shared" si="60"/>
        <v>2</v>
      </c>
      <c r="O1039" s="97">
        <f t="shared" si="62"/>
        <v>0</v>
      </c>
      <c r="P1039" s="97">
        <f t="shared" si="63"/>
        <v>0</v>
      </c>
      <c r="Q1039" s="97">
        <f t="shared" si="61"/>
        <v>0</v>
      </c>
    </row>
    <row r="1040" spans="5:17" x14ac:dyDescent="0.25">
      <c r="E1040" s="81" t="str">
        <f xml:space="preserve"> IF( VLOOKUP( F1040, 'Gepland transport - SD tabel'!$E$14:$F$9013, 2, FALSE ) = "", "OverNight (ON)", "SameDay (SD)" )</f>
        <v>OverNight (ON)</v>
      </c>
      <c r="F1040" s="94">
        <v>5966</v>
      </c>
      <c r="G1040" s="80" t="s">
        <v>503</v>
      </c>
      <c r="H1040" s="80" t="s">
        <v>732</v>
      </c>
      <c r="I1040" s="95">
        <v>44880</v>
      </c>
      <c r="J1040" s="80" t="s">
        <v>74</v>
      </c>
      <c r="K1040" s="96">
        <v>0.75</v>
      </c>
      <c r="L1040" s="96">
        <v>0.83333333333333337</v>
      </c>
      <c r="M1040" s="80">
        <v>1</v>
      </c>
      <c r="N1040" s="80">
        <f t="shared" si="60"/>
        <v>0</v>
      </c>
      <c r="O1040" s="97">
        <f t="shared" si="62"/>
        <v>0</v>
      </c>
      <c r="P1040" s="97">
        <f t="shared" si="63"/>
        <v>0</v>
      </c>
      <c r="Q1040" s="97">
        <f t="shared" si="61"/>
        <v>0</v>
      </c>
    </row>
    <row r="1041" spans="5:17" x14ac:dyDescent="0.25">
      <c r="E1041" s="81" t="str">
        <f xml:space="preserve"> IF( VLOOKUP( F1041, 'Gepland transport - SD tabel'!$E$14:$F$9013, 2, FALSE ) = "", "OverNight (ON)", "SameDay (SD)" )</f>
        <v>OverNight (ON)</v>
      </c>
      <c r="F1041" s="94">
        <v>3362</v>
      </c>
      <c r="G1041" s="80" t="s">
        <v>135</v>
      </c>
      <c r="H1041" s="80" t="s">
        <v>219</v>
      </c>
      <c r="I1041" s="95">
        <v>44880</v>
      </c>
      <c r="J1041" s="80" t="s">
        <v>74</v>
      </c>
      <c r="K1041" s="96">
        <v>0.75</v>
      </c>
      <c r="L1041" s="96">
        <v>0.83333333333333337</v>
      </c>
      <c r="M1041" s="80">
        <v>1</v>
      </c>
      <c r="N1041" s="80">
        <f t="shared" si="60"/>
        <v>0</v>
      </c>
      <c r="O1041" s="97">
        <f t="shared" si="62"/>
        <v>0</v>
      </c>
      <c r="P1041" s="97">
        <f t="shared" si="63"/>
        <v>0</v>
      </c>
      <c r="Q1041" s="97">
        <f t="shared" si="61"/>
        <v>0</v>
      </c>
    </row>
    <row r="1042" spans="5:17" x14ac:dyDescent="0.25">
      <c r="E1042" s="81" t="str">
        <f xml:space="preserve"> IF( VLOOKUP( F1042, 'Gepland transport - SD tabel'!$E$14:$F$9013, 2, FALSE ) = "", "OverNight (ON)", "SameDay (SD)" )</f>
        <v>OverNight (ON)</v>
      </c>
      <c r="F1042" s="94">
        <v>3134</v>
      </c>
      <c r="G1042" s="80" t="s">
        <v>261</v>
      </c>
      <c r="H1042" s="80" t="s">
        <v>277</v>
      </c>
      <c r="I1042" s="95">
        <v>44880</v>
      </c>
      <c r="J1042" s="80" t="s">
        <v>74</v>
      </c>
      <c r="K1042" s="96">
        <v>0.75</v>
      </c>
      <c r="L1042" s="96">
        <v>0.83333333333333337</v>
      </c>
      <c r="M1042" s="80">
        <v>1</v>
      </c>
      <c r="N1042" s="80">
        <f t="shared" si="60"/>
        <v>0</v>
      </c>
      <c r="O1042" s="97">
        <f t="shared" si="62"/>
        <v>0</v>
      </c>
      <c r="P1042" s="97">
        <f t="shared" si="63"/>
        <v>0</v>
      </c>
      <c r="Q1042" s="97">
        <f t="shared" si="61"/>
        <v>0</v>
      </c>
    </row>
    <row r="1043" spans="5:17" x14ac:dyDescent="0.25">
      <c r="E1043" s="81" t="str">
        <f xml:space="preserve"> IF( VLOOKUP( F1043, 'Gepland transport - SD tabel'!$E$14:$F$9013, 2, FALSE ) = "", "OverNight (ON)", "SameDay (SD)" )</f>
        <v>OverNight (ON)</v>
      </c>
      <c r="F1043" s="94">
        <v>4381</v>
      </c>
      <c r="G1043" s="80" t="s">
        <v>733</v>
      </c>
      <c r="H1043" s="80" t="s">
        <v>76</v>
      </c>
      <c r="I1043" s="95">
        <v>44880</v>
      </c>
      <c r="J1043" s="80" t="s">
        <v>74</v>
      </c>
      <c r="K1043" s="96">
        <v>0.75</v>
      </c>
      <c r="L1043" s="96">
        <v>0.83333333333333337</v>
      </c>
      <c r="M1043" s="80">
        <v>1</v>
      </c>
      <c r="N1043" s="80">
        <f t="shared" si="60"/>
        <v>0</v>
      </c>
      <c r="O1043" s="97">
        <f t="shared" si="62"/>
        <v>0</v>
      </c>
      <c r="P1043" s="97">
        <f t="shared" si="63"/>
        <v>0</v>
      </c>
      <c r="Q1043" s="97">
        <f t="shared" si="61"/>
        <v>0</v>
      </c>
    </row>
    <row r="1044" spans="5:17" x14ac:dyDescent="0.25">
      <c r="E1044" s="81" t="str">
        <f xml:space="preserve"> IF( VLOOKUP( F1044, 'Gepland transport - SD tabel'!$E$14:$F$9013, 2, FALSE ) = "", "OverNight (ON)", "SameDay (SD)" )</f>
        <v>OverNight (ON)</v>
      </c>
      <c r="F1044" s="94">
        <v>2202</v>
      </c>
      <c r="G1044" s="80" t="s">
        <v>468</v>
      </c>
      <c r="H1044" s="80" t="s">
        <v>734</v>
      </c>
      <c r="I1044" s="95">
        <v>44880</v>
      </c>
      <c r="J1044" s="80" t="s">
        <v>74</v>
      </c>
      <c r="K1044" s="96">
        <v>0.75</v>
      </c>
      <c r="L1044" s="96">
        <v>0.83333333333333337</v>
      </c>
      <c r="M1044" s="80">
        <v>1</v>
      </c>
      <c r="N1044" s="80">
        <f t="shared" si="60"/>
        <v>0</v>
      </c>
      <c r="O1044" s="97">
        <f t="shared" si="62"/>
        <v>0</v>
      </c>
      <c r="P1044" s="97">
        <f t="shared" si="63"/>
        <v>0</v>
      </c>
      <c r="Q1044" s="97">
        <f t="shared" si="61"/>
        <v>0</v>
      </c>
    </row>
    <row r="1045" spans="5:17" x14ac:dyDescent="0.25">
      <c r="E1045" s="81" t="str">
        <f xml:space="preserve"> IF( VLOOKUP( F1045, 'Gepland transport - SD tabel'!$E$14:$F$9013, 2, FALSE ) = "", "OverNight (ON)", "SameDay (SD)" )</f>
        <v>OverNight (ON)</v>
      </c>
      <c r="F1045" s="94">
        <v>2924</v>
      </c>
      <c r="G1045" s="80" t="s">
        <v>504</v>
      </c>
      <c r="H1045" s="80" t="s">
        <v>190</v>
      </c>
      <c r="I1045" s="95">
        <v>44880</v>
      </c>
      <c r="J1045" s="80" t="s">
        <v>74</v>
      </c>
      <c r="K1045" s="96">
        <v>0.75</v>
      </c>
      <c r="L1045" s="96">
        <v>0.83333333333333337</v>
      </c>
      <c r="M1045" s="80">
        <v>1</v>
      </c>
      <c r="N1045" s="80">
        <f t="shared" si="60"/>
        <v>0</v>
      </c>
      <c r="O1045" s="97">
        <f t="shared" si="62"/>
        <v>0</v>
      </c>
      <c r="P1045" s="97">
        <f t="shared" si="63"/>
        <v>0</v>
      </c>
      <c r="Q1045" s="97">
        <f t="shared" si="61"/>
        <v>0</v>
      </c>
    </row>
    <row r="1046" spans="5:17" x14ac:dyDescent="0.25">
      <c r="E1046" s="81" t="str">
        <f xml:space="preserve"> IF( VLOOKUP( F1046, 'Gepland transport - SD tabel'!$E$14:$F$9013, 2, FALSE ) = "", "OverNight (ON)", "SameDay (SD)" )</f>
        <v>OverNight (ON)</v>
      </c>
      <c r="F1046" s="94">
        <v>3051</v>
      </c>
      <c r="G1046" s="80" t="s">
        <v>625</v>
      </c>
      <c r="H1046" s="80" t="s">
        <v>86</v>
      </c>
      <c r="I1046" s="95">
        <v>44880</v>
      </c>
      <c r="J1046" s="80" t="s">
        <v>74</v>
      </c>
      <c r="K1046" s="96">
        <v>0.41666666666666669</v>
      </c>
      <c r="L1046" s="96">
        <v>0.5</v>
      </c>
      <c r="M1046" s="80">
        <v>1</v>
      </c>
      <c r="N1046" s="80">
        <f t="shared" ref="N1046:N1109" si="64" xml:space="preserve"> M1046 - 1</f>
        <v>0</v>
      </c>
      <c r="O1046" s="97">
        <f t="shared" si="62"/>
        <v>0</v>
      </c>
      <c r="P1046" s="97">
        <f t="shared" si="63"/>
        <v>0</v>
      </c>
      <c r="Q1046" s="97">
        <f t="shared" ref="Q1046:Q1109" si="65" xml:space="preserve"> O1046 + P1046</f>
        <v>0</v>
      </c>
    </row>
    <row r="1047" spans="5:17" x14ac:dyDescent="0.25">
      <c r="E1047" s="81" t="str">
        <f xml:space="preserve"> IF( VLOOKUP( F1047, 'Gepland transport - SD tabel'!$E$14:$F$9013, 2, FALSE ) = "", "OverNight (ON)", "SameDay (SD)" )</f>
        <v>OverNight (ON)</v>
      </c>
      <c r="F1047" s="94">
        <v>5335</v>
      </c>
      <c r="G1047" s="80" t="s">
        <v>671</v>
      </c>
      <c r="H1047" s="80" t="s">
        <v>735</v>
      </c>
      <c r="I1047" s="95">
        <v>44880</v>
      </c>
      <c r="J1047" s="80" t="s">
        <v>74</v>
      </c>
      <c r="K1047" s="96">
        <v>0.75</v>
      </c>
      <c r="L1047" s="96">
        <v>0.83333333333333337</v>
      </c>
      <c r="M1047" s="80">
        <v>1</v>
      </c>
      <c r="N1047" s="80">
        <f t="shared" si="64"/>
        <v>0</v>
      </c>
      <c r="O1047" s="97">
        <f t="shared" ref="O1047:O1110" si="66" xml:space="preserve"> N1047 * $F$16</f>
        <v>0</v>
      </c>
      <c r="P1047" s="97">
        <f t="shared" si="63"/>
        <v>0</v>
      </c>
      <c r="Q1047" s="97">
        <f t="shared" si="65"/>
        <v>0</v>
      </c>
    </row>
    <row r="1048" spans="5:17" x14ac:dyDescent="0.25">
      <c r="E1048" s="81" t="str">
        <f xml:space="preserve"> IF( VLOOKUP( F1048, 'Gepland transport - SD tabel'!$E$14:$F$9013, 2, FALSE ) = "", "OverNight (ON)", "SameDay (SD)" )</f>
        <v>OverNight (ON)</v>
      </c>
      <c r="F1048" s="94">
        <v>2678</v>
      </c>
      <c r="G1048" s="80" t="s">
        <v>479</v>
      </c>
      <c r="H1048" s="80" t="s">
        <v>462</v>
      </c>
      <c r="I1048" s="95">
        <v>44880</v>
      </c>
      <c r="J1048" s="80" t="s">
        <v>74</v>
      </c>
      <c r="K1048" s="96">
        <v>0.33333333333333331</v>
      </c>
      <c r="L1048" s="96">
        <v>0.41666666666666663</v>
      </c>
      <c r="M1048" s="80">
        <v>3</v>
      </c>
      <c r="N1048" s="80">
        <f t="shared" si="64"/>
        <v>2</v>
      </c>
      <c r="O1048" s="97">
        <f t="shared" si="66"/>
        <v>0</v>
      </c>
      <c r="P1048" s="97">
        <f t="shared" ref="P1048:P1111" si="67" xml:space="preserve"> IF( E1048 = "SameDay (SD)", $F$12, $F$14 )</f>
        <v>0</v>
      </c>
      <c r="Q1048" s="97">
        <f t="shared" si="65"/>
        <v>0</v>
      </c>
    </row>
    <row r="1049" spans="5:17" x14ac:dyDescent="0.25">
      <c r="E1049" s="81" t="str">
        <f xml:space="preserve"> IF( VLOOKUP( F1049, 'Gepland transport - SD tabel'!$E$14:$F$9013, 2, FALSE ) = "", "OverNight (ON)", "SameDay (SD)" )</f>
        <v>OverNight (ON)</v>
      </c>
      <c r="F1049" s="94">
        <v>6691</v>
      </c>
      <c r="G1049" s="80" t="s">
        <v>575</v>
      </c>
      <c r="H1049" s="80" t="s">
        <v>736</v>
      </c>
      <c r="I1049" s="95">
        <v>44880</v>
      </c>
      <c r="J1049" s="80" t="s">
        <v>74</v>
      </c>
      <c r="K1049" s="96">
        <v>0.33333333333333331</v>
      </c>
      <c r="L1049" s="96">
        <v>0.41666666666666663</v>
      </c>
      <c r="M1049" s="80">
        <v>1</v>
      </c>
      <c r="N1049" s="80">
        <f t="shared" si="64"/>
        <v>0</v>
      </c>
      <c r="O1049" s="97">
        <f t="shared" si="66"/>
        <v>0</v>
      </c>
      <c r="P1049" s="97">
        <f t="shared" si="67"/>
        <v>0</v>
      </c>
      <c r="Q1049" s="97">
        <f t="shared" si="65"/>
        <v>0</v>
      </c>
    </row>
    <row r="1050" spans="5:17" x14ac:dyDescent="0.25">
      <c r="E1050" s="81" t="str">
        <f xml:space="preserve"> IF( VLOOKUP( F1050, 'Gepland transport - SD tabel'!$E$14:$F$9013, 2, FALSE ) = "", "OverNight (ON)", "SameDay (SD)" )</f>
        <v>OverNight (ON)</v>
      </c>
      <c r="F1050" s="94">
        <v>2983</v>
      </c>
      <c r="G1050" s="80" t="s">
        <v>242</v>
      </c>
      <c r="H1050" s="80" t="s">
        <v>320</v>
      </c>
      <c r="I1050" s="95">
        <v>44880</v>
      </c>
      <c r="J1050" s="80" t="s">
        <v>74</v>
      </c>
      <c r="K1050" s="96">
        <v>0.75</v>
      </c>
      <c r="L1050" s="96">
        <v>0.83333333333333337</v>
      </c>
      <c r="M1050" s="80">
        <v>1</v>
      </c>
      <c r="N1050" s="80">
        <f t="shared" si="64"/>
        <v>0</v>
      </c>
      <c r="O1050" s="97">
        <f t="shared" si="66"/>
        <v>0</v>
      </c>
      <c r="P1050" s="97">
        <f t="shared" si="67"/>
        <v>0</v>
      </c>
      <c r="Q1050" s="97">
        <f t="shared" si="65"/>
        <v>0</v>
      </c>
    </row>
    <row r="1051" spans="5:17" x14ac:dyDescent="0.25">
      <c r="E1051" s="81" t="str">
        <f xml:space="preserve"> IF( VLOOKUP( F1051, 'Gepland transport - SD tabel'!$E$14:$F$9013, 2, FALSE ) = "", "OverNight (ON)", "SameDay (SD)" )</f>
        <v>OverNight (ON)</v>
      </c>
      <c r="F1051" s="94">
        <v>2512</v>
      </c>
      <c r="G1051" s="80" t="s">
        <v>329</v>
      </c>
      <c r="H1051" s="80" t="s">
        <v>102</v>
      </c>
      <c r="I1051" s="95">
        <v>44880</v>
      </c>
      <c r="J1051" s="80" t="s">
        <v>74</v>
      </c>
      <c r="K1051" s="96">
        <v>0.75</v>
      </c>
      <c r="L1051" s="96">
        <v>0.83333333333333337</v>
      </c>
      <c r="M1051" s="80">
        <v>1</v>
      </c>
      <c r="N1051" s="80">
        <f t="shared" si="64"/>
        <v>0</v>
      </c>
      <c r="O1051" s="97">
        <f t="shared" si="66"/>
        <v>0</v>
      </c>
      <c r="P1051" s="97">
        <f t="shared" si="67"/>
        <v>0</v>
      </c>
      <c r="Q1051" s="97">
        <f t="shared" si="65"/>
        <v>0</v>
      </c>
    </row>
    <row r="1052" spans="5:17" x14ac:dyDescent="0.25">
      <c r="E1052" s="81" t="str">
        <f xml:space="preserve"> IF( VLOOKUP( F1052, 'Gepland transport - SD tabel'!$E$14:$F$9013, 2, FALSE ) = "", "OverNight (ON)", "SameDay (SD)" )</f>
        <v>OverNight (ON)</v>
      </c>
      <c r="F1052" s="94">
        <v>3621</v>
      </c>
      <c r="G1052" s="80" t="s">
        <v>504</v>
      </c>
      <c r="H1052" s="80" t="s">
        <v>737</v>
      </c>
      <c r="I1052" s="95">
        <v>44880</v>
      </c>
      <c r="J1052" s="80" t="s">
        <v>74</v>
      </c>
      <c r="K1052" s="96">
        <v>0.75</v>
      </c>
      <c r="L1052" s="96">
        <v>0.83333333333333337</v>
      </c>
      <c r="M1052" s="80">
        <v>1</v>
      </c>
      <c r="N1052" s="80">
        <f t="shared" si="64"/>
        <v>0</v>
      </c>
      <c r="O1052" s="97">
        <f t="shared" si="66"/>
        <v>0</v>
      </c>
      <c r="P1052" s="97">
        <f t="shared" si="67"/>
        <v>0</v>
      </c>
      <c r="Q1052" s="97">
        <f t="shared" si="65"/>
        <v>0</v>
      </c>
    </row>
    <row r="1053" spans="5:17" x14ac:dyDescent="0.25">
      <c r="E1053" s="81" t="str">
        <f xml:space="preserve"> IF( VLOOKUP( F1053, 'Gepland transport - SD tabel'!$E$14:$F$9013, 2, FALSE ) = "", "OverNight (ON)", "SameDay (SD)" )</f>
        <v>OverNight (ON)</v>
      </c>
      <c r="F1053" s="94">
        <v>3014</v>
      </c>
      <c r="G1053" s="80" t="s">
        <v>393</v>
      </c>
      <c r="H1053" s="80" t="s">
        <v>86</v>
      </c>
      <c r="I1053" s="95">
        <v>44880</v>
      </c>
      <c r="J1053" s="80" t="s">
        <v>74</v>
      </c>
      <c r="K1053" s="96">
        <v>0.625</v>
      </c>
      <c r="L1053" s="96">
        <v>0.70833333333333337</v>
      </c>
      <c r="M1053" s="80">
        <v>1</v>
      </c>
      <c r="N1053" s="80">
        <f t="shared" si="64"/>
        <v>0</v>
      </c>
      <c r="O1053" s="97">
        <f t="shared" si="66"/>
        <v>0</v>
      </c>
      <c r="P1053" s="97">
        <f t="shared" si="67"/>
        <v>0</v>
      </c>
      <c r="Q1053" s="97">
        <f t="shared" si="65"/>
        <v>0</v>
      </c>
    </row>
    <row r="1054" spans="5:17" x14ac:dyDescent="0.25">
      <c r="E1054" s="81" t="str">
        <f xml:space="preserve"> IF( VLOOKUP( F1054, 'Gepland transport - SD tabel'!$E$14:$F$9013, 2, FALSE ) = "", "OverNight (ON)", "SameDay (SD)" )</f>
        <v>OverNight (ON)</v>
      </c>
      <c r="F1054" s="94">
        <v>2906</v>
      </c>
      <c r="G1054" s="80" t="s">
        <v>575</v>
      </c>
      <c r="H1054" s="80" t="s">
        <v>251</v>
      </c>
      <c r="I1054" s="95">
        <v>44880</v>
      </c>
      <c r="J1054" s="80" t="s">
        <v>74</v>
      </c>
      <c r="K1054" s="96">
        <v>0.75</v>
      </c>
      <c r="L1054" s="96">
        <v>0.83333333333333337</v>
      </c>
      <c r="M1054" s="80">
        <v>1</v>
      </c>
      <c r="N1054" s="80">
        <f t="shared" si="64"/>
        <v>0</v>
      </c>
      <c r="O1054" s="97">
        <f t="shared" si="66"/>
        <v>0</v>
      </c>
      <c r="P1054" s="97">
        <f t="shared" si="67"/>
        <v>0</v>
      </c>
      <c r="Q1054" s="97">
        <f t="shared" si="65"/>
        <v>0</v>
      </c>
    </row>
    <row r="1055" spans="5:17" x14ac:dyDescent="0.25">
      <c r="E1055" s="81" t="str">
        <f xml:space="preserve"> IF( VLOOKUP( F1055, 'Gepland transport - SD tabel'!$E$14:$F$9013, 2, FALSE ) = "", "OverNight (ON)", "SameDay (SD)" )</f>
        <v>OverNight (ON)</v>
      </c>
      <c r="F1055" s="94">
        <v>3022</v>
      </c>
      <c r="G1055" s="80" t="s">
        <v>148</v>
      </c>
      <c r="H1055" s="80" t="s">
        <v>86</v>
      </c>
      <c r="I1055" s="95">
        <v>44880</v>
      </c>
      <c r="J1055" s="80" t="s">
        <v>74</v>
      </c>
      <c r="K1055" s="96">
        <v>0.75</v>
      </c>
      <c r="L1055" s="96">
        <v>0.83333333333333337</v>
      </c>
      <c r="M1055" s="80">
        <v>1</v>
      </c>
      <c r="N1055" s="80">
        <f t="shared" si="64"/>
        <v>0</v>
      </c>
      <c r="O1055" s="97">
        <f t="shared" si="66"/>
        <v>0</v>
      </c>
      <c r="P1055" s="97">
        <f t="shared" si="67"/>
        <v>0</v>
      </c>
      <c r="Q1055" s="97">
        <f t="shared" si="65"/>
        <v>0</v>
      </c>
    </row>
    <row r="1056" spans="5:17" x14ac:dyDescent="0.25">
      <c r="E1056" s="81" t="str">
        <f xml:space="preserve"> IF( VLOOKUP( F1056, 'Gepland transport - SD tabel'!$E$14:$F$9013, 2, FALSE ) = "", "OverNight (ON)", "SameDay (SD)" )</f>
        <v>OverNight (ON)</v>
      </c>
      <c r="F1056" s="94">
        <v>3021</v>
      </c>
      <c r="G1056" s="80" t="s">
        <v>206</v>
      </c>
      <c r="H1056" s="80" t="s">
        <v>86</v>
      </c>
      <c r="I1056" s="95">
        <v>44880</v>
      </c>
      <c r="J1056" s="80" t="s">
        <v>74</v>
      </c>
      <c r="K1056" s="96">
        <v>0.625</v>
      </c>
      <c r="L1056" s="96">
        <v>0.70833333333333337</v>
      </c>
      <c r="M1056" s="80">
        <v>2</v>
      </c>
      <c r="N1056" s="80">
        <f t="shared" si="64"/>
        <v>1</v>
      </c>
      <c r="O1056" s="97">
        <f t="shared" si="66"/>
        <v>0</v>
      </c>
      <c r="P1056" s="97">
        <f t="shared" si="67"/>
        <v>0</v>
      </c>
      <c r="Q1056" s="97">
        <f t="shared" si="65"/>
        <v>0</v>
      </c>
    </row>
    <row r="1057" spans="5:17" x14ac:dyDescent="0.25">
      <c r="E1057" s="81" t="str">
        <f xml:space="preserve"> IF( VLOOKUP( F1057, 'Gepland transport - SD tabel'!$E$14:$F$9013, 2, FALSE ) = "", "OverNight (ON)", "SameDay (SD)" )</f>
        <v>OverNight (ON)</v>
      </c>
      <c r="F1057" s="94">
        <v>4661</v>
      </c>
      <c r="G1057" s="80" t="s">
        <v>135</v>
      </c>
      <c r="H1057" s="80" t="s">
        <v>545</v>
      </c>
      <c r="I1057" s="95">
        <v>44880</v>
      </c>
      <c r="J1057" s="80" t="s">
        <v>74</v>
      </c>
      <c r="K1057" s="96">
        <v>0.375</v>
      </c>
      <c r="L1057" s="96">
        <v>0.45833333333333331</v>
      </c>
      <c r="M1057" s="80">
        <v>1</v>
      </c>
      <c r="N1057" s="80">
        <f t="shared" si="64"/>
        <v>0</v>
      </c>
      <c r="O1057" s="97">
        <f t="shared" si="66"/>
        <v>0</v>
      </c>
      <c r="P1057" s="97">
        <f t="shared" si="67"/>
        <v>0</v>
      </c>
      <c r="Q1057" s="97">
        <f t="shared" si="65"/>
        <v>0</v>
      </c>
    </row>
    <row r="1058" spans="5:17" x14ac:dyDescent="0.25">
      <c r="E1058" s="81" t="str">
        <f xml:space="preserve"> IF( VLOOKUP( F1058, 'Gepland transport - SD tabel'!$E$14:$F$9013, 2, FALSE ) = "", "OverNight (ON)", "SameDay (SD)" )</f>
        <v>OverNight (ON)</v>
      </c>
      <c r="F1058" s="94">
        <v>4818</v>
      </c>
      <c r="G1058" s="80" t="s">
        <v>652</v>
      </c>
      <c r="H1058" s="80" t="s">
        <v>80</v>
      </c>
      <c r="I1058" s="95">
        <v>44880</v>
      </c>
      <c r="J1058" s="80" t="s">
        <v>74</v>
      </c>
      <c r="K1058" s="96">
        <v>0.75</v>
      </c>
      <c r="L1058" s="96">
        <v>0.83333333333333337</v>
      </c>
      <c r="M1058" s="80">
        <v>1</v>
      </c>
      <c r="N1058" s="80">
        <f t="shared" si="64"/>
        <v>0</v>
      </c>
      <c r="O1058" s="97">
        <f t="shared" si="66"/>
        <v>0</v>
      </c>
      <c r="P1058" s="97">
        <f t="shared" si="67"/>
        <v>0</v>
      </c>
      <c r="Q1058" s="97">
        <f t="shared" si="65"/>
        <v>0</v>
      </c>
    </row>
    <row r="1059" spans="5:17" x14ac:dyDescent="0.25">
      <c r="E1059" s="81" t="str">
        <f xml:space="preserve"> IF( VLOOKUP( F1059, 'Gepland transport - SD tabel'!$E$14:$F$9013, 2, FALSE ) = "", "OverNight (ON)", "SameDay (SD)" )</f>
        <v>OverNight (ON)</v>
      </c>
      <c r="F1059" s="94">
        <v>5306</v>
      </c>
      <c r="G1059" s="80" t="s">
        <v>553</v>
      </c>
      <c r="H1059" s="80" t="s">
        <v>738</v>
      </c>
      <c r="I1059" s="95">
        <v>44880</v>
      </c>
      <c r="J1059" s="80" t="s">
        <v>74</v>
      </c>
      <c r="K1059" s="96">
        <v>0.375</v>
      </c>
      <c r="L1059" s="96">
        <v>0.45833333333333331</v>
      </c>
      <c r="M1059" s="80">
        <v>1</v>
      </c>
      <c r="N1059" s="80">
        <f t="shared" si="64"/>
        <v>0</v>
      </c>
      <c r="O1059" s="97">
        <f t="shared" si="66"/>
        <v>0</v>
      </c>
      <c r="P1059" s="97">
        <f t="shared" si="67"/>
        <v>0</v>
      </c>
      <c r="Q1059" s="97">
        <f t="shared" si="65"/>
        <v>0</v>
      </c>
    </row>
    <row r="1060" spans="5:17" x14ac:dyDescent="0.25">
      <c r="E1060" s="81" t="str">
        <f xml:space="preserve"> IF( VLOOKUP( F1060, 'Gepland transport - SD tabel'!$E$14:$F$9013, 2, FALSE ) = "", "OverNight (ON)", "SameDay (SD)" )</f>
        <v>OverNight (ON)</v>
      </c>
      <c r="F1060" s="94">
        <v>2941</v>
      </c>
      <c r="G1060" s="80" t="s">
        <v>265</v>
      </c>
      <c r="H1060" s="80" t="s">
        <v>344</v>
      </c>
      <c r="I1060" s="95">
        <v>44880</v>
      </c>
      <c r="J1060" s="80" t="s">
        <v>74</v>
      </c>
      <c r="K1060" s="96">
        <v>0.625</v>
      </c>
      <c r="L1060" s="96">
        <v>0.70833333333333337</v>
      </c>
      <c r="M1060" s="80">
        <v>1</v>
      </c>
      <c r="N1060" s="80">
        <f t="shared" si="64"/>
        <v>0</v>
      </c>
      <c r="O1060" s="97">
        <f t="shared" si="66"/>
        <v>0</v>
      </c>
      <c r="P1060" s="97">
        <f t="shared" si="67"/>
        <v>0</v>
      </c>
      <c r="Q1060" s="97">
        <f t="shared" si="65"/>
        <v>0</v>
      </c>
    </row>
    <row r="1061" spans="5:17" x14ac:dyDescent="0.25">
      <c r="E1061" s="81" t="str">
        <f xml:space="preserve"> IF( VLOOKUP( F1061, 'Gepland transport - SD tabel'!$E$14:$F$9013, 2, FALSE ) = "", "OverNight (ON)", "SameDay (SD)" )</f>
        <v>OverNight (ON)</v>
      </c>
      <c r="F1061" s="94">
        <v>4901</v>
      </c>
      <c r="G1061" s="80" t="s">
        <v>644</v>
      </c>
      <c r="H1061" s="80" t="s">
        <v>176</v>
      </c>
      <c r="I1061" s="95">
        <v>44880</v>
      </c>
      <c r="J1061" s="80" t="s">
        <v>74</v>
      </c>
      <c r="K1061" s="96">
        <v>0.41666666666666669</v>
      </c>
      <c r="L1061" s="96">
        <v>0.5</v>
      </c>
      <c r="M1061" s="80">
        <v>2</v>
      </c>
      <c r="N1061" s="80">
        <f t="shared" si="64"/>
        <v>1</v>
      </c>
      <c r="O1061" s="97">
        <f t="shared" si="66"/>
        <v>0</v>
      </c>
      <c r="P1061" s="97">
        <f t="shared" si="67"/>
        <v>0</v>
      </c>
      <c r="Q1061" s="97">
        <f t="shared" si="65"/>
        <v>0</v>
      </c>
    </row>
    <row r="1062" spans="5:17" x14ac:dyDescent="0.25">
      <c r="E1062" s="81" t="str">
        <f xml:space="preserve"> IF( VLOOKUP( F1062, 'Gepland transport - SD tabel'!$E$14:$F$9013, 2, FALSE ) = "", "OverNight (ON)", "SameDay (SD)" )</f>
        <v>OverNight (ON)</v>
      </c>
      <c r="F1062" s="94">
        <v>3317</v>
      </c>
      <c r="G1062" s="80" t="s">
        <v>186</v>
      </c>
      <c r="H1062" s="80" t="s">
        <v>78</v>
      </c>
      <c r="I1062" s="95">
        <v>44880</v>
      </c>
      <c r="J1062" s="80" t="s">
        <v>74</v>
      </c>
      <c r="K1062" s="96">
        <v>0.625</v>
      </c>
      <c r="L1062" s="96">
        <v>0.70833333333333337</v>
      </c>
      <c r="M1062" s="80">
        <v>1</v>
      </c>
      <c r="N1062" s="80">
        <f t="shared" si="64"/>
        <v>0</v>
      </c>
      <c r="O1062" s="97">
        <f t="shared" si="66"/>
        <v>0</v>
      </c>
      <c r="P1062" s="97">
        <f t="shared" si="67"/>
        <v>0</v>
      </c>
      <c r="Q1062" s="97">
        <f t="shared" si="65"/>
        <v>0</v>
      </c>
    </row>
    <row r="1063" spans="5:17" x14ac:dyDescent="0.25">
      <c r="E1063" s="81" t="str">
        <f xml:space="preserve"> IF( VLOOKUP( F1063, 'Gepland transport - SD tabel'!$E$14:$F$9013, 2, FALSE ) = "", "OverNight (ON)", "SameDay (SD)" )</f>
        <v>OverNight (ON)</v>
      </c>
      <c r="F1063" s="94">
        <v>2661</v>
      </c>
      <c r="G1063" s="80" t="s">
        <v>255</v>
      </c>
      <c r="H1063" s="80" t="s">
        <v>241</v>
      </c>
      <c r="I1063" s="95">
        <v>44880</v>
      </c>
      <c r="J1063" s="80" t="s">
        <v>74</v>
      </c>
      <c r="K1063" s="96">
        <v>0.375</v>
      </c>
      <c r="L1063" s="96">
        <v>0.45833333333333331</v>
      </c>
      <c r="M1063" s="80">
        <v>1</v>
      </c>
      <c r="N1063" s="80">
        <f t="shared" si="64"/>
        <v>0</v>
      </c>
      <c r="O1063" s="97">
        <f t="shared" si="66"/>
        <v>0</v>
      </c>
      <c r="P1063" s="97">
        <f t="shared" si="67"/>
        <v>0</v>
      </c>
      <c r="Q1063" s="97">
        <f t="shared" si="65"/>
        <v>0</v>
      </c>
    </row>
    <row r="1064" spans="5:17" x14ac:dyDescent="0.25">
      <c r="E1064" s="81" t="str">
        <f xml:space="preserve"> IF( VLOOKUP( F1064, 'Gepland transport - SD tabel'!$E$14:$F$9013, 2, FALSE ) = "", "OverNight (ON)", "SameDay (SD)" )</f>
        <v>OverNight (ON)</v>
      </c>
      <c r="F1064" s="94">
        <v>3136</v>
      </c>
      <c r="G1064" s="80" t="s">
        <v>524</v>
      </c>
      <c r="H1064" s="80" t="s">
        <v>277</v>
      </c>
      <c r="I1064" s="95">
        <v>44880</v>
      </c>
      <c r="J1064" s="80" t="s">
        <v>74</v>
      </c>
      <c r="K1064" s="96">
        <v>0.625</v>
      </c>
      <c r="L1064" s="96">
        <v>0.70833333333333337</v>
      </c>
      <c r="M1064" s="80">
        <v>1</v>
      </c>
      <c r="N1064" s="80">
        <f t="shared" si="64"/>
        <v>0</v>
      </c>
      <c r="O1064" s="97">
        <f t="shared" si="66"/>
        <v>0</v>
      </c>
      <c r="P1064" s="97">
        <f t="shared" si="67"/>
        <v>0</v>
      </c>
      <c r="Q1064" s="97">
        <f t="shared" si="65"/>
        <v>0</v>
      </c>
    </row>
    <row r="1065" spans="5:17" x14ac:dyDescent="0.25">
      <c r="E1065" s="81" t="str">
        <f xml:space="preserve"> IF( VLOOKUP( F1065, 'Gepland transport - SD tabel'!$E$14:$F$9013, 2, FALSE ) = "", "OverNight (ON)", "SameDay (SD)" )</f>
        <v>OverNight (ON)</v>
      </c>
      <c r="F1065" s="94">
        <v>2651</v>
      </c>
      <c r="G1065" s="80" t="s">
        <v>238</v>
      </c>
      <c r="H1065" s="80" t="s">
        <v>437</v>
      </c>
      <c r="I1065" s="95">
        <v>44880</v>
      </c>
      <c r="J1065" s="80" t="s">
        <v>74</v>
      </c>
      <c r="K1065" s="96">
        <v>0.375</v>
      </c>
      <c r="L1065" s="96">
        <v>0.45833333333333331</v>
      </c>
      <c r="M1065" s="80">
        <v>1</v>
      </c>
      <c r="N1065" s="80">
        <f t="shared" si="64"/>
        <v>0</v>
      </c>
      <c r="O1065" s="97">
        <f t="shared" si="66"/>
        <v>0</v>
      </c>
      <c r="P1065" s="97">
        <f t="shared" si="67"/>
        <v>0</v>
      </c>
      <c r="Q1065" s="97">
        <f t="shared" si="65"/>
        <v>0</v>
      </c>
    </row>
    <row r="1066" spans="5:17" x14ac:dyDescent="0.25">
      <c r="E1066" s="81" t="str">
        <f xml:space="preserve"> IF( VLOOKUP( F1066, 'Gepland transport - SD tabel'!$E$14:$F$9013, 2, FALSE ) = "", "OverNight (ON)", "SameDay (SD)" )</f>
        <v>OverNight (ON)</v>
      </c>
      <c r="F1066" s="94">
        <v>2678</v>
      </c>
      <c r="G1066" s="80" t="s">
        <v>479</v>
      </c>
      <c r="H1066" s="80" t="s">
        <v>462</v>
      </c>
      <c r="I1066" s="95">
        <v>44880</v>
      </c>
      <c r="J1066" s="80" t="s">
        <v>74</v>
      </c>
      <c r="K1066" s="96">
        <v>0.375</v>
      </c>
      <c r="L1066" s="96">
        <v>0.45833333333333331</v>
      </c>
      <c r="M1066" s="80">
        <v>1</v>
      </c>
      <c r="N1066" s="80">
        <f t="shared" si="64"/>
        <v>0</v>
      </c>
      <c r="O1066" s="97">
        <f t="shared" si="66"/>
        <v>0</v>
      </c>
      <c r="P1066" s="97">
        <f t="shared" si="67"/>
        <v>0</v>
      </c>
      <c r="Q1066" s="97">
        <f t="shared" si="65"/>
        <v>0</v>
      </c>
    </row>
    <row r="1067" spans="5:17" x14ac:dyDescent="0.25">
      <c r="E1067" s="81" t="str">
        <f xml:space="preserve"> IF( VLOOKUP( F1067, 'Gepland transport - SD tabel'!$E$14:$F$9013, 2, FALSE ) = "", "OverNight (ON)", "SameDay (SD)" )</f>
        <v>OverNight (ON)</v>
      </c>
      <c r="F1067" s="94">
        <v>4339</v>
      </c>
      <c r="G1067" s="80" t="s">
        <v>662</v>
      </c>
      <c r="H1067" s="80" t="s">
        <v>739</v>
      </c>
      <c r="I1067" s="95">
        <v>44880</v>
      </c>
      <c r="J1067" s="80" t="s">
        <v>74</v>
      </c>
      <c r="K1067" s="96">
        <v>0.375</v>
      </c>
      <c r="L1067" s="96">
        <v>0.45833333333333331</v>
      </c>
      <c r="M1067" s="80">
        <v>1</v>
      </c>
      <c r="N1067" s="80">
        <f t="shared" si="64"/>
        <v>0</v>
      </c>
      <c r="O1067" s="97">
        <f t="shared" si="66"/>
        <v>0</v>
      </c>
      <c r="P1067" s="97">
        <f t="shared" si="67"/>
        <v>0</v>
      </c>
      <c r="Q1067" s="97">
        <f t="shared" si="65"/>
        <v>0</v>
      </c>
    </row>
    <row r="1068" spans="5:17" x14ac:dyDescent="0.25">
      <c r="E1068" s="81" t="str">
        <f xml:space="preserve"> IF( VLOOKUP( F1068, 'Gepland transport - SD tabel'!$E$14:$F$9013, 2, FALSE ) = "", "OverNight (ON)", "SameDay (SD)" )</f>
        <v>OverNight (ON)</v>
      </c>
      <c r="F1068" s="94">
        <v>4339</v>
      </c>
      <c r="G1068" s="80" t="s">
        <v>662</v>
      </c>
      <c r="H1068" s="80" t="s">
        <v>739</v>
      </c>
      <c r="I1068" s="95">
        <v>44880</v>
      </c>
      <c r="J1068" s="80" t="s">
        <v>74</v>
      </c>
      <c r="K1068" s="96">
        <v>0.375</v>
      </c>
      <c r="L1068" s="96">
        <v>0.45833333333333331</v>
      </c>
      <c r="M1068" s="80">
        <v>1</v>
      </c>
      <c r="N1068" s="80">
        <f t="shared" si="64"/>
        <v>0</v>
      </c>
      <c r="O1068" s="97">
        <f t="shared" si="66"/>
        <v>0</v>
      </c>
      <c r="P1068" s="97">
        <f t="shared" si="67"/>
        <v>0</v>
      </c>
      <c r="Q1068" s="97">
        <f t="shared" si="65"/>
        <v>0</v>
      </c>
    </row>
    <row r="1069" spans="5:17" x14ac:dyDescent="0.25">
      <c r="E1069" s="81" t="str">
        <f xml:space="preserve"> IF( VLOOKUP( F1069, 'Gepland transport - SD tabel'!$E$14:$F$9013, 2, FALSE ) = "", "OverNight (ON)", "SameDay (SD)" )</f>
        <v>OverNight (ON)</v>
      </c>
      <c r="F1069" s="94">
        <v>4371</v>
      </c>
      <c r="G1069" s="80" t="s">
        <v>183</v>
      </c>
      <c r="H1069" s="80" t="s">
        <v>740</v>
      </c>
      <c r="I1069" s="95">
        <v>44880</v>
      </c>
      <c r="J1069" s="80" t="s">
        <v>74</v>
      </c>
      <c r="K1069" s="96">
        <v>0.625</v>
      </c>
      <c r="L1069" s="96">
        <v>0.70833333333333337</v>
      </c>
      <c r="M1069" s="80">
        <v>1</v>
      </c>
      <c r="N1069" s="80">
        <f t="shared" si="64"/>
        <v>0</v>
      </c>
      <c r="O1069" s="97">
        <f t="shared" si="66"/>
        <v>0</v>
      </c>
      <c r="P1069" s="97">
        <f t="shared" si="67"/>
        <v>0</v>
      </c>
      <c r="Q1069" s="97">
        <f t="shared" si="65"/>
        <v>0</v>
      </c>
    </row>
    <row r="1070" spans="5:17" x14ac:dyDescent="0.25">
      <c r="E1070" s="81" t="str">
        <f xml:space="preserve"> IF( VLOOKUP( F1070, 'Gepland transport - SD tabel'!$E$14:$F$9013, 2, FALSE ) = "", "OverNight (ON)", "SameDay (SD)" )</f>
        <v>OverNight (ON)</v>
      </c>
      <c r="F1070" s="94">
        <v>3199</v>
      </c>
      <c r="G1070" s="80" t="s">
        <v>217</v>
      </c>
      <c r="H1070" s="80" t="s">
        <v>741</v>
      </c>
      <c r="I1070" s="95">
        <v>44880</v>
      </c>
      <c r="J1070" s="80" t="s">
        <v>74</v>
      </c>
      <c r="K1070" s="96">
        <v>0.625</v>
      </c>
      <c r="L1070" s="96">
        <v>0.70833333333333337</v>
      </c>
      <c r="M1070" s="80">
        <v>1</v>
      </c>
      <c r="N1070" s="80">
        <f t="shared" si="64"/>
        <v>0</v>
      </c>
      <c r="O1070" s="97">
        <f t="shared" si="66"/>
        <v>0</v>
      </c>
      <c r="P1070" s="97">
        <f t="shared" si="67"/>
        <v>0</v>
      </c>
      <c r="Q1070" s="97">
        <f t="shared" si="65"/>
        <v>0</v>
      </c>
    </row>
    <row r="1071" spans="5:17" x14ac:dyDescent="0.25">
      <c r="E1071" s="81" t="str">
        <f xml:space="preserve"> IF( VLOOKUP( F1071, 'Gepland transport - SD tabel'!$E$14:$F$9013, 2, FALSE ) = "", "OverNight (ON)", "SameDay (SD)" )</f>
        <v>OverNight (ON)</v>
      </c>
      <c r="F1071" s="94">
        <v>4872</v>
      </c>
      <c r="G1071" s="80" t="s">
        <v>742</v>
      </c>
      <c r="H1071" s="80" t="s">
        <v>93</v>
      </c>
      <c r="I1071" s="95">
        <v>44880</v>
      </c>
      <c r="J1071" s="80" t="s">
        <v>74</v>
      </c>
      <c r="K1071" s="96">
        <v>0.375</v>
      </c>
      <c r="L1071" s="96">
        <v>0.45833333333333331</v>
      </c>
      <c r="M1071" s="80">
        <v>2</v>
      </c>
      <c r="N1071" s="80">
        <f t="shared" si="64"/>
        <v>1</v>
      </c>
      <c r="O1071" s="97">
        <f t="shared" si="66"/>
        <v>0</v>
      </c>
      <c r="P1071" s="97">
        <f t="shared" si="67"/>
        <v>0</v>
      </c>
      <c r="Q1071" s="97">
        <f t="shared" si="65"/>
        <v>0</v>
      </c>
    </row>
    <row r="1072" spans="5:17" x14ac:dyDescent="0.25">
      <c r="E1072" s="81" t="str">
        <f xml:space="preserve"> IF( VLOOKUP( F1072, 'Gepland transport - SD tabel'!$E$14:$F$9013, 2, FALSE ) = "", "OverNight (ON)", "SameDay (SD)" )</f>
        <v>OverNight (ON)</v>
      </c>
      <c r="F1072" s="94">
        <v>3233</v>
      </c>
      <c r="G1072" s="80" t="s">
        <v>363</v>
      </c>
      <c r="H1072" s="80" t="s">
        <v>337</v>
      </c>
      <c r="I1072" s="95">
        <v>44880</v>
      </c>
      <c r="J1072" s="80" t="s">
        <v>74</v>
      </c>
      <c r="K1072" s="96">
        <v>0.41666666666666669</v>
      </c>
      <c r="L1072" s="96">
        <v>0.5</v>
      </c>
      <c r="M1072" s="80">
        <v>1</v>
      </c>
      <c r="N1072" s="80">
        <f t="shared" si="64"/>
        <v>0</v>
      </c>
      <c r="O1072" s="97">
        <f t="shared" si="66"/>
        <v>0</v>
      </c>
      <c r="P1072" s="97">
        <f t="shared" si="67"/>
        <v>0</v>
      </c>
      <c r="Q1072" s="97">
        <f t="shared" si="65"/>
        <v>0</v>
      </c>
    </row>
    <row r="1073" spans="5:17" x14ac:dyDescent="0.25">
      <c r="E1073" s="81" t="str">
        <f xml:space="preserve"> IF( VLOOKUP( F1073, 'Gepland transport - SD tabel'!$E$14:$F$9013, 2, FALSE ) = "", "OverNight (ON)", "SameDay (SD)" )</f>
        <v>OverNight (ON)</v>
      </c>
      <c r="F1073" s="94">
        <v>3255</v>
      </c>
      <c r="G1073" s="80" t="s">
        <v>515</v>
      </c>
      <c r="H1073" s="80" t="s">
        <v>333</v>
      </c>
      <c r="I1073" s="95">
        <v>44880</v>
      </c>
      <c r="J1073" s="80" t="s">
        <v>74</v>
      </c>
      <c r="K1073" s="96">
        <v>0.375</v>
      </c>
      <c r="L1073" s="96">
        <v>0.45833333333333331</v>
      </c>
      <c r="M1073" s="80">
        <v>1</v>
      </c>
      <c r="N1073" s="80">
        <f t="shared" si="64"/>
        <v>0</v>
      </c>
      <c r="O1073" s="97">
        <f t="shared" si="66"/>
        <v>0</v>
      </c>
      <c r="P1073" s="97">
        <f t="shared" si="67"/>
        <v>0</v>
      </c>
      <c r="Q1073" s="97">
        <f t="shared" si="65"/>
        <v>0</v>
      </c>
    </row>
    <row r="1074" spans="5:17" x14ac:dyDescent="0.25">
      <c r="E1074" s="81" t="str">
        <f xml:space="preserve"> IF( VLOOKUP( F1074, 'Gepland transport - SD tabel'!$E$14:$F$9013, 2, FALSE ) = "", "OverNight (ON)", "SameDay (SD)" )</f>
        <v>OverNight (ON)</v>
      </c>
      <c r="F1074" s="94">
        <v>2652</v>
      </c>
      <c r="G1074" s="80" t="s">
        <v>175</v>
      </c>
      <c r="H1074" s="80" t="s">
        <v>240</v>
      </c>
      <c r="I1074" s="95">
        <v>44880</v>
      </c>
      <c r="J1074" s="80" t="s">
        <v>74</v>
      </c>
      <c r="K1074" s="96">
        <v>0.625</v>
      </c>
      <c r="L1074" s="96">
        <v>0.70833333333333337</v>
      </c>
      <c r="M1074" s="80">
        <v>1</v>
      </c>
      <c r="N1074" s="80">
        <f t="shared" si="64"/>
        <v>0</v>
      </c>
      <c r="O1074" s="97">
        <f t="shared" si="66"/>
        <v>0</v>
      </c>
      <c r="P1074" s="97">
        <f t="shared" si="67"/>
        <v>0</v>
      </c>
      <c r="Q1074" s="97">
        <f t="shared" si="65"/>
        <v>0</v>
      </c>
    </row>
    <row r="1075" spans="5:17" x14ac:dyDescent="0.25">
      <c r="E1075" s="81" t="str">
        <f xml:space="preserve"> IF( VLOOKUP( F1075, 'Gepland transport - SD tabel'!$E$14:$F$9013, 2, FALSE ) = "", "OverNight (ON)", "SameDay (SD)" )</f>
        <v>OverNight (ON)</v>
      </c>
      <c r="F1075" s="94">
        <v>2721</v>
      </c>
      <c r="G1075" s="80" t="s">
        <v>557</v>
      </c>
      <c r="H1075" s="80" t="s">
        <v>127</v>
      </c>
      <c r="I1075" s="95">
        <v>44880</v>
      </c>
      <c r="J1075" s="80" t="s">
        <v>74</v>
      </c>
      <c r="K1075" s="96">
        <v>0.33333333333333331</v>
      </c>
      <c r="L1075" s="96">
        <v>0.41666666666666663</v>
      </c>
      <c r="M1075" s="80">
        <v>1</v>
      </c>
      <c r="N1075" s="80">
        <f t="shared" si="64"/>
        <v>0</v>
      </c>
      <c r="O1075" s="97">
        <f t="shared" si="66"/>
        <v>0</v>
      </c>
      <c r="P1075" s="97">
        <f t="shared" si="67"/>
        <v>0</v>
      </c>
      <c r="Q1075" s="97">
        <f t="shared" si="65"/>
        <v>0</v>
      </c>
    </row>
    <row r="1076" spans="5:17" x14ac:dyDescent="0.25">
      <c r="E1076" s="81" t="str">
        <f xml:space="preserve"> IF( VLOOKUP( F1076, 'Gepland transport - SD tabel'!$E$14:$F$9013, 2, FALSE ) = "", "OverNight (ON)", "SameDay (SD)" )</f>
        <v>OverNight (ON)</v>
      </c>
      <c r="F1076" s="94">
        <v>4814</v>
      </c>
      <c r="G1076" s="80" t="s">
        <v>150</v>
      </c>
      <c r="H1076" s="80" t="s">
        <v>80</v>
      </c>
      <c r="I1076" s="95">
        <v>44880</v>
      </c>
      <c r="J1076" s="80" t="s">
        <v>74</v>
      </c>
      <c r="K1076" s="96">
        <v>0.33333333333333331</v>
      </c>
      <c r="L1076" s="96">
        <v>0.41666666666666663</v>
      </c>
      <c r="M1076" s="80">
        <v>1</v>
      </c>
      <c r="N1076" s="80">
        <f t="shared" si="64"/>
        <v>0</v>
      </c>
      <c r="O1076" s="97">
        <f t="shared" si="66"/>
        <v>0</v>
      </c>
      <c r="P1076" s="97">
        <f t="shared" si="67"/>
        <v>0</v>
      </c>
      <c r="Q1076" s="97">
        <f t="shared" si="65"/>
        <v>0</v>
      </c>
    </row>
    <row r="1077" spans="5:17" x14ac:dyDescent="0.25">
      <c r="E1077" s="81" t="str">
        <f xml:space="preserve"> IF( VLOOKUP( F1077, 'Gepland transport - SD tabel'!$E$14:$F$9013, 2, FALSE ) = "", "OverNight (ON)", "SameDay (SD)" )</f>
        <v>OverNight (ON)</v>
      </c>
      <c r="F1077" s="94">
        <v>3352</v>
      </c>
      <c r="G1077" s="80" t="s">
        <v>304</v>
      </c>
      <c r="H1077" s="80" t="s">
        <v>151</v>
      </c>
      <c r="I1077" s="95">
        <v>44880</v>
      </c>
      <c r="J1077" s="80" t="s">
        <v>74</v>
      </c>
      <c r="K1077" s="96">
        <v>0.625</v>
      </c>
      <c r="L1077" s="96">
        <v>0.70833333333333337</v>
      </c>
      <c r="M1077" s="80">
        <v>1</v>
      </c>
      <c r="N1077" s="80">
        <f t="shared" si="64"/>
        <v>0</v>
      </c>
      <c r="O1077" s="97">
        <f t="shared" si="66"/>
        <v>0</v>
      </c>
      <c r="P1077" s="97">
        <f t="shared" si="67"/>
        <v>0</v>
      </c>
      <c r="Q1077" s="97">
        <f t="shared" si="65"/>
        <v>0</v>
      </c>
    </row>
    <row r="1078" spans="5:17" x14ac:dyDescent="0.25">
      <c r="E1078" s="81" t="str">
        <f xml:space="preserve"> IF( VLOOKUP( F1078, 'Gepland transport - SD tabel'!$E$14:$F$9013, 2, FALSE ) = "", "OverNight (ON)", "SameDay (SD)" )</f>
        <v>OverNight (ON)</v>
      </c>
      <c r="F1078" s="94">
        <v>2524</v>
      </c>
      <c r="G1078" s="80" t="s">
        <v>393</v>
      </c>
      <c r="H1078" s="80" t="s">
        <v>164</v>
      </c>
      <c r="I1078" s="95">
        <v>44880</v>
      </c>
      <c r="J1078" s="80" t="s">
        <v>74</v>
      </c>
      <c r="K1078" s="96">
        <v>0.33333333333333331</v>
      </c>
      <c r="L1078" s="96">
        <v>0.41666666666666663</v>
      </c>
      <c r="M1078" s="80">
        <v>1</v>
      </c>
      <c r="N1078" s="80">
        <f t="shared" si="64"/>
        <v>0</v>
      </c>
      <c r="O1078" s="97">
        <f t="shared" si="66"/>
        <v>0</v>
      </c>
      <c r="P1078" s="97">
        <f t="shared" si="67"/>
        <v>0</v>
      </c>
      <c r="Q1078" s="97">
        <f t="shared" si="65"/>
        <v>0</v>
      </c>
    </row>
    <row r="1079" spans="5:17" x14ac:dyDescent="0.25">
      <c r="E1079" s="81" t="str">
        <f xml:space="preserve"> IF( VLOOKUP( F1079, 'Gepland transport - SD tabel'!$E$14:$F$9013, 2, FALSE ) = "", "OverNight (ON)", "SameDay (SD)" )</f>
        <v>OverNight (ON)</v>
      </c>
      <c r="F1079" s="94">
        <v>4815</v>
      </c>
      <c r="G1079" s="80" t="s">
        <v>209</v>
      </c>
      <c r="H1079" s="80" t="s">
        <v>80</v>
      </c>
      <c r="I1079" s="95">
        <v>44880</v>
      </c>
      <c r="J1079" s="80" t="s">
        <v>74</v>
      </c>
      <c r="K1079" s="96">
        <v>0.625</v>
      </c>
      <c r="L1079" s="96">
        <v>0.70833333333333337</v>
      </c>
      <c r="M1079" s="80">
        <v>1</v>
      </c>
      <c r="N1079" s="80">
        <f t="shared" si="64"/>
        <v>0</v>
      </c>
      <c r="O1079" s="97">
        <f t="shared" si="66"/>
        <v>0</v>
      </c>
      <c r="P1079" s="97">
        <f t="shared" si="67"/>
        <v>0</v>
      </c>
      <c r="Q1079" s="97">
        <f t="shared" si="65"/>
        <v>0</v>
      </c>
    </row>
    <row r="1080" spans="5:17" x14ac:dyDescent="0.25">
      <c r="E1080" s="81" t="str">
        <f xml:space="preserve"> IF( VLOOKUP( F1080, 'Gepland transport - SD tabel'!$E$14:$F$9013, 2, FALSE ) = "", "OverNight (ON)", "SameDay (SD)" )</f>
        <v>OverNight (ON)</v>
      </c>
      <c r="F1080" s="94">
        <v>3034</v>
      </c>
      <c r="G1080" s="80" t="s">
        <v>276</v>
      </c>
      <c r="H1080" s="80" t="s">
        <v>86</v>
      </c>
      <c r="I1080" s="95">
        <v>44880</v>
      </c>
      <c r="J1080" s="80" t="s">
        <v>74</v>
      </c>
      <c r="K1080" s="96">
        <v>0.625</v>
      </c>
      <c r="L1080" s="96">
        <v>0.70833333333333337</v>
      </c>
      <c r="M1080" s="80">
        <v>1</v>
      </c>
      <c r="N1080" s="80">
        <f t="shared" si="64"/>
        <v>0</v>
      </c>
      <c r="O1080" s="97">
        <f t="shared" si="66"/>
        <v>0</v>
      </c>
      <c r="P1080" s="97">
        <f t="shared" si="67"/>
        <v>0</v>
      </c>
      <c r="Q1080" s="97">
        <f t="shared" si="65"/>
        <v>0</v>
      </c>
    </row>
    <row r="1081" spans="5:17" x14ac:dyDescent="0.25">
      <c r="E1081" s="81" t="str">
        <f xml:space="preserve"> IF( VLOOKUP( F1081, 'Gepland transport - SD tabel'!$E$14:$F$9013, 2, FALSE ) = "", "OverNight (ON)", "SameDay (SD)" )</f>
        <v>OverNight (ON)</v>
      </c>
      <c r="F1081" s="94">
        <v>2161</v>
      </c>
      <c r="G1081" s="80" t="s">
        <v>297</v>
      </c>
      <c r="H1081" s="80" t="s">
        <v>743</v>
      </c>
      <c r="I1081" s="95">
        <v>44880</v>
      </c>
      <c r="J1081" s="80" t="s">
        <v>74</v>
      </c>
      <c r="K1081" s="96">
        <v>0.625</v>
      </c>
      <c r="L1081" s="96">
        <v>0.70833333333333337</v>
      </c>
      <c r="M1081" s="80">
        <v>1</v>
      </c>
      <c r="N1081" s="80">
        <f t="shared" si="64"/>
        <v>0</v>
      </c>
      <c r="O1081" s="97">
        <f t="shared" si="66"/>
        <v>0</v>
      </c>
      <c r="P1081" s="97">
        <f t="shared" si="67"/>
        <v>0</v>
      </c>
      <c r="Q1081" s="97">
        <f t="shared" si="65"/>
        <v>0</v>
      </c>
    </row>
    <row r="1082" spans="5:17" x14ac:dyDescent="0.25">
      <c r="E1082" s="81" t="str">
        <f xml:space="preserve"> IF( VLOOKUP( F1082, 'Gepland transport - SD tabel'!$E$14:$F$9013, 2, FALSE ) = "", "OverNight (ON)", "SameDay (SD)" )</f>
        <v>OverNight (ON)</v>
      </c>
      <c r="F1082" s="94">
        <v>2992</v>
      </c>
      <c r="G1082" s="80" t="s">
        <v>385</v>
      </c>
      <c r="H1082" s="80" t="s">
        <v>196</v>
      </c>
      <c r="I1082" s="95">
        <v>44880</v>
      </c>
      <c r="J1082" s="80" t="s">
        <v>74</v>
      </c>
      <c r="K1082" s="96">
        <v>0.625</v>
      </c>
      <c r="L1082" s="96">
        <v>0.70833333333333337</v>
      </c>
      <c r="M1082" s="80">
        <v>1</v>
      </c>
      <c r="N1082" s="80">
        <f t="shared" si="64"/>
        <v>0</v>
      </c>
      <c r="O1082" s="97">
        <f t="shared" si="66"/>
        <v>0</v>
      </c>
      <c r="P1082" s="97">
        <f t="shared" si="67"/>
        <v>0</v>
      </c>
      <c r="Q1082" s="97">
        <f t="shared" si="65"/>
        <v>0</v>
      </c>
    </row>
    <row r="1083" spans="5:17" x14ac:dyDescent="0.25">
      <c r="E1083" s="81" t="str">
        <f xml:space="preserve"> IF( VLOOKUP( F1083, 'Gepland transport - SD tabel'!$E$14:$F$9013, 2, FALSE ) = "", "OverNight (ON)", "SameDay (SD)" )</f>
        <v>OverNight (ON)</v>
      </c>
      <c r="F1083" s="94">
        <v>4561</v>
      </c>
      <c r="G1083" s="80" t="s">
        <v>416</v>
      </c>
      <c r="H1083" s="80" t="s">
        <v>744</v>
      </c>
      <c r="I1083" s="95">
        <v>44880</v>
      </c>
      <c r="J1083" s="80" t="s">
        <v>74</v>
      </c>
      <c r="K1083" s="96">
        <v>0.625</v>
      </c>
      <c r="L1083" s="96">
        <v>0.70833333333333337</v>
      </c>
      <c r="M1083" s="80">
        <v>1</v>
      </c>
      <c r="N1083" s="80">
        <f t="shared" si="64"/>
        <v>0</v>
      </c>
      <c r="O1083" s="97">
        <f t="shared" si="66"/>
        <v>0</v>
      </c>
      <c r="P1083" s="97">
        <f t="shared" si="67"/>
        <v>0</v>
      </c>
      <c r="Q1083" s="97">
        <f t="shared" si="65"/>
        <v>0</v>
      </c>
    </row>
    <row r="1084" spans="5:17" x14ac:dyDescent="0.25">
      <c r="E1084" s="81" t="str">
        <f xml:space="preserve"> IF( VLOOKUP( F1084, 'Gepland transport - SD tabel'!$E$14:$F$9013, 2, FALSE ) = "", "OverNight (ON)", "SameDay (SD)" )</f>
        <v>OverNight (ON)</v>
      </c>
      <c r="F1084" s="94">
        <v>3261</v>
      </c>
      <c r="G1084" s="80" t="s">
        <v>83</v>
      </c>
      <c r="H1084" s="80" t="s">
        <v>203</v>
      </c>
      <c r="I1084" s="95">
        <v>44880</v>
      </c>
      <c r="J1084" s="80" t="s">
        <v>74</v>
      </c>
      <c r="K1084" s="96">
        <v>0.625</v>
      </c>
      <c r="L1084" s="96">
        <v>0.70833333333333337</v>
      </c>
      <c r="M1084" s="80">
        <v>1</v>
      </c>
      <c r="N1084" s="80">
        <f t="shared" si="64"/>
        <v>0</v>
      </c>
      <c r="O1084" s="97">
        <f t="shared" si="66"/>
        <v>0</v>
      </c>
      <c r="P1084" s="97">
        <f t="shared" si="67"/>
        <v>0</v>
      </c>
      <c r="Q1084" s="97">
        <f t="shared" si="65"/>
        <v>0</v>
      </c>
    </row>
    <row r="1085" spans="5:17" x14ac:dyDescent="0.25">
      <c r="E1085" s="81" t="str">
        <f xml:space="preserve"> IF( VLOOKUP( F1085, 'Gepland transport - SD tabel'!$E$14:$F$9013, 2, FALSE ) = "", "OverNight (ON)", "SameDay (SD)" )</f>
        <v>OverNight (ON)</v>
      </c>
      <c r="F1085" s="94">
        <v>3059</v>
      </c>
      <c r="G1085" s="80" t="s">
        <v>415</v>
      </c>
      <c r="H1085" s="80" t="s">
        <v>86</v>
      </c>
      <c r="I1085" s="95">
        <v>44880</v>
      </c>
      <c r="J1085" s="80" t="s">
        <v>74</v>
      </c>
      <c r="K1085" s="96">
        <v>0.625</v>
      </c>
      <c r="L1085" s="96">
        <v>0.70833333333333337</v>
      </c>
      <c r="M1085" s="80">
        <v>1</v>
      </c>
      <c r="N1085" s="80">
        <f t="shared" si="64"/>
        <v>0</v>
      </c>
      <c r="O1085" s="97">
        <f t="shared" si="66"/>
        <v>0</v>
      </c>
      <c r="P1085" s="97">
        <f t="shared" si="67"/>
        <v>0</v>
      </c>
      <c r="Q1085" s="97">
        <f t="shared" si="65"/>
        <v>0</v>
      </c>
    </row>
    <row r="1086" spans="5:17" x14ac:dyDescent="0.25">
      <c r="E1086" s="81" t="str">
        <f xml:space="preserve"> IF( VLOOKUP( F1086, 'Gepland transport - SD tabel'!$E$14:$F$9013, 2, FALSE ) = "", "OverNight (ON)", "SameDay (SD)" )</f>
        <v>OverNight (ON)</v>
      </c>
      <c r="F1086" s="94">
        <v>3221</v>
      </c>
      <c r="G1086" s="80" t="s">
        <v>451</v>
      </c>
      <c r="H1086" s="80" t="s">
        <v>367</v>
      </c>
      <c r="I1086" s="95">
        <v>44880</v>
      </c>
      <c r="J1086" s="80" t="s">
        <v>74</v>
      </c>
      <c r="K1086" s="96">
        <v>0.625</v>
      </c>
      <c r="L1086" s="96">
        <v>0.70833333333333337</v>
      </c>
      <c r="M1086" s="80">
        <v>1</v>
      </c>
      <c r="N1086" s="80">
        <f t="shared" si="64"/>
        <v>0</v>
      </c>
      <c r="O1086" s="97">
        <f t="shared" si="66"/>
        <v>0</v>
      </c>
      <c r="P1086" s="97">
        <f t="shared" si="67"/>
        <v>0</v>
      </c>
      <c r="Q1086" s="97">
        <f t="shared" si="65"/>
        <v>0</v>
      </c>
    </row>
    <row r="1087" spans="5:17" x14ac:dyDescent="0.25">
      <c r="E1087" s="81" t="str">
        <f xml:space="preserve"> IF( VLOOKUP( F1087, 'Gepland transport - SD tabel'!$E$14:$F$9013, 2, FALSE ) = "", "OverNight (ON)", "SameDay (SD)" )</f>
        <v>OverNight (ON)</v>
      </c>
      <c r="F1087" s="94">
        <v>2902</v>
      </c>
      <c r="G1087" s="80" t="s">
        <v>573</v>
      </c>
      <c r="H1087" s="80" t="s">
        <v>251</v>
      </c>
      <c r="I1087" s="95">
        <v>44880</v>
      </c>
      <c r="J1087" s="80" t="s">
        <v>74</v>
      </c>
      <c r="K1087" s="96">
        <v>0.625</v>
      </c>
      <c r="L1087" s="96">
        <v>0.70833333333333337</v>
      </c>
      <c r="M1087" s="80">
        <v>1</v>
      </c>
      <c r="N1087" s="80">
        <f t="shared" si="64"/>
        <v>0</v>
      </c>
      <c r="O1087" s="97">
        <f t="shared" si="66"/>
        <v>0</v>
      </c>
      <c r="P1087" s="97">
        <f t="shared" si="67"/>
        <v>0</v>
      </c>
      <c r="Q1087" s="97">
        <f t="shared" si="65"/>
        <v>0</v>
      </c>
    </row>
    <row r="1088" spans="5:17" x14ac:dyDescent="0.25">
      <c r="E1088" s="81" t="str">
        <f xml:space="preserve"> IF( VLOOKUP( F1088, 'Gepland transport - SD tabel'!$E$14:$F$9013, 2, FALSE ) = "", "OverNight (ON)", "SameDay (SD)" )</f>
        <v>OverNight (ON)</v>
      </c>
      <c r="F1088" s="94">
        <v>4207</v>
      </c>
      <c r="G1088" s="80" t="s">
        <v>327</v>
      </c>
      <c r="H1088" s="80" t="s">
        <v>250</v>
      </c>
      <c r="I1088" s="95">
        <v>44880</v>
      </c>
      <c r="J1088" s="80" t="s">
        <v>74</v>
      </c>
      <c r="K1088" s="96">
        <v>0.75</v>
      </c>
      <c r="L1088" s="96">
        <v>0.83333333333333337</v>
      </c>
      <c r="M1088" s="80">
        <v>1</v>
      </c>
      <c r="N1088" s="80">
        <f t="shared" si="64"/>
        <v>0</v>
      </c>
      <c r="O1088" s="97">
        <f t="shared" si="66"/>
        <v>0</v>
      </c>
      <c r="P1088" s="97">
        <f t="shared" si="67"/>
        <v>0</v>
      </c>
      <c r="Q1088" s="97">
        <f t="shared" si="65"/>
        <v>0</v>
      </c>
    </row>
    <row r="1089" spans="5:17" x14ac:dyDescent="0.25">
      <c r="E1089" s="81" t="str">
        <f xml:space="preserve"> IF( VLOOKUP( F1089, 'Gepland transport - SD tabel'!$E$14:$F$9013, 2, FALSE ) = "", "OverNight (ON)", "SameDay (SD)" )</f>
        <v>OverNight (ON)</v>
      </c>
      <c r="F1089" s="94">
        <v>4855</v>
      </c>
      <c r="G1089" s="80" t="s">
        <v>528</v>
      </c>
      <c r="H1089" s="80" t="s">
        <v>745</v>
      </c>
      <c r="I1089" s="95">
        <v>44880</v>
      </c>
      <c r="J1089" s="80" t="s">
        <v>74</v>
      </c>
      <c r="K1089" s="96">
        <v>0.75</v>
      </c>
      <c r="L1089" s="96">
        <v>0.83333333333333337</v>
      </c>
      <c r="M1089" s="80">
        <v>1</v>
      </c>
      <c r="N1089" s="80">
        <f t="shared" si="64"/>
        <v>0</v>
      </c>
      <c r="O1089" s="97">
        <f t="shared" si="66"/>
        <v>0</v>
      </c>
      <c r="P1089" s="97">
        <f t="shared" si="67"/>
        <v>0</v>
      </c>
      <c r="Q1089" s="97">
        <f t="shared" si="65"/>
        <v>0</v>
      </c>
    </row>
    <row r="1090" spans="5:17" x14ac:dyDescent="0.25">
      <c r="E1090" s="81" t="str">
        <f xml:space="preserve"> IF( VLOOKUP( F1090, 'Gepland transport - SD tabel'!$E$14:$F$9013, 2, FALSE ) = "", "OverNight (ON)", "SameDay (SD)" )</f>
        <v>OverNight (ON)</v>
      </c>
      <c r="F1090" s="94">
        <v>3076</v>
      </c>
      <c r="G1090" s="80" t="s">
        <v>187</v>
      </c>
      <c r="H1090" s="80" t="s">
        <v>86</v>
      </c>
      <c r="I1090" s="95">
        <v>44880</v>
      </c>
      <c r="J1090" s="80" t="s">
        <v>74</v>
      </c>
      <c r="K1090" s="96">
        <v>0.75</v>
      </c>
      <c r="L1090" s="96">
        <v>0.83333333333333337</v>
      </c>
      <c r="M1090" s="80">
        <v>1</v>
      </c>
      <c r="N1090" s="80">
        <f t="shared" si="64"/>
        <v>0</v>
      </c>
      <c r="O1090" s="97">
        <f t="shared" si="66"/>
        <v>0</v>
      </c>
      <c r="P1090" s="97">
        <f t="shared" si="67"/>
        <v>0</v>
      </c>
      <c r="Q1090" s="97">
        <f t="shared" si="65"/>
        <v>0</v>
      </c>
    </row>
    <row r="1091" spans="5:17" x14ac:dyDescent="0.25">
      <c r="E1091" s="81" t="str">
        <f xml:space="preserve"> IF( VLOOKUP( F1091, 'Gepland transport - SD tabel'!$E$14:$F$9013, 2, FALSE ) = "", "OverNight (ON)", "SameDay (SD)" )</f>
        <v>OverNight (ON)</v>
      </c>
      <c r="F1091" s="94">
        <v>3206</v>
      </c>
      <c r="G1091" s="80" t="s">
        <v>548</v>
      </c>
      <c r="H1091" s="80" t="s">
        <v>134</v>
      </c>
      <c r="I1091" s="95">
        <v>44880</v>
      </c>
      <c r="J1091" s="80" t="s">
        <v>74</v>
      </c>
      <c r="K1091" s="96">
        <v>0.75</v>
      </c>
      <c r="L1091" s="96">
        <v>0.83333333333333337</v>
      </c>
      <c r="M1091" s="80">
        <v>2</v>
      </c>
      <c r="N1091" s="80">
        <f t="shared" si="64"/>
        <v>1</v>
      </c>
      <c r="O1091" s="97">
        <f t="shared" si="66"/>
        <v>0</v>
      </c>
      <c r="P1091" s="97">
        <f t="shared" si="67"/>
        <v>0</v>
      </c>
      <c r="Q1091" s="97">
        <f t="shared" si="65"/>
        <v>0</v>
      </c>
    </row>
    <row r="1092" spans="5:17" x14ac:dyDescent="0.25">
      <c r="E1092" s="81" t="str">
        <f xml:space="preserve"> IF( VLOOKUP( F1092, 'Gepland transport - SD tabel'!$E$14:$F$9013, 2, FALSE ) = "", "OverNight (ON)", "SameDay (SD)" )</f>
        <v>OverNight (ON)</v>
      </c>
      <c r="F1092" s="94">
        <v>3042</v>
      </c>
      <c r="G1092" s="80" t="s">
        <v>566</v>
      </c>
      <c r="H1092" s="80" t="s">
        <v>86</v>
      </c>
      <c r="I1092" s="95">
        <v>44880</v>
      </c>
      <c r="J1092" s="80" t="s">
        <v>74</v>
      </c>
      <c r="K1092" s="96">
        <v>0.625</v>
      </c>
      <c r="L1092" s="96">
        <v>0.70833333333333337</v>
      </c>
      <c r="M1092" s="80">
        <v>1</v>
      </c>
      <c r="N1092" s="80">
        <f t="shared" si="64"/>
        <v>0</v>
      </c>
      <c r="O1092" s="97">
        <f t="shared" si="66"/>
        <v>0</v>
      </c>
      <c r="P1092" s="97">
        <f t="shared" si="67"/>
        <v>0</v>
      </c>
      <c r="Q1092" s="97">
        <f t="shared" si="65"/>
        <v>0</v>
      </c>
    </row>
    <row r="1093" spans="5:17" x14ac:dyDescent="0.25">
      <c r="E1093" s="81" t="str">
        <f xml:space="preserve"> IF( VLOOKUP( F1093, 'Gepland transport - SD tabel'!$E$14:$F$9013, 2, FALSE ) = "", "OverNight (ON)", "SameDay (SD)" )</f>
        <v>OverNight (ON)</v>
      </c>
      <c r="F1093" s="94">
        <v>2406</v>
      </c>
      <c r="G1093" s="80" t="s">
        <v>431</v>
      </c>
      <c r="H1093" s="80" t="s">
        <v>379</v>
      </c>
      <c r="I1093" s="95">
        <v>44880</v>
      </c>
      <c r="J1093" s="80" t="s">
        <v>74</v>
      </c>
      <c r="K1093" s="96">
        <v>0.33333333333333331</v>
      </c>
      <c r="L1093" s="96">
        <v>0.41666666666666663</v>
      </c>
      <c r="M1093" s="80">
        <v>1</v>
      </c>
      <c r="N1093" s="80">
        <f t="shared" si="64"/>
        <v>0</v>
      </c>
      <c r="O1093" s="97">
        <f t="shared" si="66"/>
        <v>0</v>
      </c>
      <c r="P1093" s="97">
        <f t="shared" si="67"/>
        <v>0</v>
      </c>
      <c r="Q1093" s="97">
        <f t="shared" si="65"/>
        <v>0</v>
      </c>
    </row>
    <row r="1094" spans="5:17" x14ac:dyDescent="0.25">
      <c r="E1094" s="81" t="str">
        <f xml:space="preserve"> IF( VLOOKUP( F1094, 'Gepland transport - SD tabel'!$E$14:$F$9013, 2, FALSE ) = "", "OverNight (ON)", "SameDay (SD)" )</f>
        <v>OverNight (ON)</v>
      </c>
      <c r="F1094" s="94">
        <v>4421</v>
      </c>
      <c r="G1094" s="80" t="s">
        <v>356</v>
      </c>
      <c r="H1094" s="80" t="s">
        <v>746</v>
      </c>
      <c r="I1094" s="95">
        <v>44880</v>
      </c>
      <c r="J1094" s="80" t="s">
        <v>74</v>
      </c>
      <c r="K1094" s="96">
        <v>0.625</v>
      </c>
      <c r="L1094" s="96">
        <v>0.70833333333333337</v>
      </c>
      <c r="M1094" s="80">
        <v>1</v>
      </c>
      <c r="N1094" s="80">
        <f t="shared" si="64"/>
        <v>0</v>
      </c>
      <c r="O1094" s="97">
        <f t="shared" si="66"/>
        <v>0</v>
      </c>
      <c r="P1094" s="97">
        <f t="shared" si="67"/>
        <v>0</v>
      </c>
      <c r="Q1094" s="97">
        <f t="shared" si="65"/>
        <v>0</v>
      </c>
    </row>
    <row r="1095" spans="5:17" x14ac:dyDescent="0.25">
      <c r="E1095" s="81" t="str">
        <f xml:space="preserve"> IF( VLOOKUP( F1095, 'Gepland transport - SD tabel'!$E$14:$F$9013, 2, FALSE ) = "", "OverNight (ON)", "SameDay (SD)" )</f>
        <v>OverNight (ON)</v>
      </c>
      <c r="F1095" s="94">
        <v>2907</v>
      </c>
      <c r="G1095" s="80" t="s">
        <v>135</v>
      </c>
      <c r="H1095" s="80" t="s">
        <v>251</v>
      </c>
      <c r="I1095" s="95">
        <v>44880</v>
      </c>
      <c r="J1095" s="80" t="s">
        <v>74</v>
      </c>
      <c r="K1095" s="96">
        <v>0.625</v>
      </c>
      <c r="L1095" s="96">
        <v>0.70833333333333337</v>
      </c>
      <c r="M1095" s="80">
        <v>1</v>
      </c>
      <c r="N1095" s="80">
        <f t="shared" si="64"/>
        <v>0</v>
      </c>
      <c r="O1095" s="97">
        <f t="shared" si="66"/>
        <v>0</v>
      </c>
      <c r="P1095" s="97">
        <f t="shared" si="67"/>
        <v>0</v>
      </c>
      <c r="Q1095" s="97">
        <f t="shared" si="65"/>
        <v>0</v>
      </c>
    </row>
    <row r="1096" spans="5:17" x14ac:dyDescent="0.25">
      <c r="E1096" s="81" t="str">
        <f xml:space="preserve"> IF( VLOOKUP( F1096, 'Gepland transport - SD tabel'!$E$14:$F$9013, 2, FALSE ) = "", "OverNight (ON)", "SameDay (SD)" )</f>
        <v>OverNight (ON)</v>
      </c>
      <c r="F1096" s="94">
        <v>3234</v>
      </c>
      <c r="G1096" s="80" t="s">
        <v>194</v>
      </c>
      <c r="H1096" s="80" t="s">
        <v>665</v>
      </c>
      <c r="I1096" s="95">
        <v>44880</v>
      </c>
      <c r="J1096" s="80" t="s">
        <v>74</v>
      </c>
      <c r="K1096" s="96">
        <v>0.75</v>
      </c>
      <c r="L1096" s="96">
        <v>0.83333333333333337</v>
      </c>
      <c r="M1096" s="80">
        <v>1</v>
      </c>
      <c r="N1096" s="80">
        <f t="shared" si="64"/>
        <v>0</v>
      </c>
      <c r="O1096" s="97">
        <f t="shared" si="66"/>
        <v>0</v>
      </c>
      <c r="P1096" s="97">
        <f t="shared" si="67"/>
        <v>0</v>
      </c>
      <c r="Q1096" s="97">
        <f t="shared" si="65"/>
        <v>0</v>
      </c>
    </row>
    <row r="1097" spans="5:17" x14ac:dyDescent="0.25">
      <c r="E1097" s="81" t="str">
        <f xml:space="preserve"> IF( VLOOKUP( F1097, 'Gepland transport - SD tabel'!$E$14:$F$9013, 2, FALSE ) = "", "OverNight (ON)", "SameDay (SD)" )</f>
        <v>OverNight (ON)</v>
      </c>
      <c r="F1097" s="94">
        <v>2287</v>
      </c>
      <c r="G1097" s="80" t="s">
        <v>442</v>
      </c>
      <c r="H1097" s="80" t="s">
        <v>747</v>
      </c>
      <c r="I1097" s="95">
        <v>44880</v>
      </c>
      <c r="J1097" s="80" t="s">
        <v>74</v>
      </c>
      <c r="K1097" s="96">
        <v>0.75</v>
      </c>
      <c r="L1097" s="96">
        <v>0.83333333333333337</v>
      </c>
      <c r="M1097" s="80">
        <v>1</v>
      </c>
      <c r="N1097" s="80">
        <f t="shared" si="64"/>
        <v>0</v>
      </c>
      <c r="O1097" s="97">
        <f t="shared" si="66"/>
        <v>0</v>
      </c>
      <c r="P1097" s="97">
        <f t="shared" si="67"/>
        <v>0</v>
      </c>
      <c r="Q1097" s="97">
        <f t="shared" si="65"/>
        <v>0</v>
      </c>
    </row>
    <row r="1098" spans="5:17" x14ac:dyDescent="0.25">
      <c r="E1098" s="81" t="str">
        <f xml:space="preserve"> IF( VLOOKUP( F1098, 'Gepland transport - SD tabel'!$E$14:$F$9013, 2, FALSE ) = "", "OverNight (ON)", "SameDay (SD)" )</f>
        <v>OverNight (ON)</v>
      </c>
      <c r="F1098" s="94">
        <v>2992</v>
      </c>
      <c r="G1098" s="80" t="s">
        <v>205</v>
      </c>
      <c r="H1098" s="80" t="s">
        <v>196</v>
      </c>
      <c r="I1098" s="95">
        <v>44880</v>
      </c>
      <c r="J1098" s="80" t="s">
        <v>74</v>
      </c>
      <c r="K1098" s="96">
        <v>0.70833333333333337</v>
      </c>
      <c r="L1098" s="96">
        <v>0.79166666666666674</v>
      </c>
      <c r="M1098" s="80">
        <v>1</v>
      </c>
      <c r="N1098" s="80">
        <f t="shared" si="64"/>
        <v>0</v>
      </c>
      <c r="O1098" s="97">
        <f t="shared" si="66"/>
        <v>0</v>
      </c>
      <c r="P1098" s="97">
        <f t="shared" si="67"/>
        <v>0</v>
      </c>
      <c r="Q1098" s="97">
        <f t="shared" si="65"/>
        <v>0</v>
      </c>
    </row>
    <row r="1099" spans="5:17" x14ac:dyDescent="0.25">
      <c r="E1099" s="81" t="str">
        <f xml:space="preserve"> IF( VLOOKUP( F1099, 'Gepland transport - SD tabel'!$E$14:$F$9013, 2, FALSE ) = "", "OverNight (ON)", "SameDay (SD)" )</f>
        <v>OverNight (ON)</v>
      </c>
      <c r="F1099" s="94">
        <v>1825</v>
      </c>
      <c r="G1099" s="80" t="s">
        <v>748</v>
      </c>
      <c r="H1099" s="80" t="s">
        <v>749</v>
      </c>
      <c r="I1099" s="95">
        <v>44880</v>
      </c>
      <c r="J1099" s="80" t="s">
        <v>74</v>
      </c>
      <c r="K1099" s="96">
        <v>0.625</v>
      </c>
      <c r="L1099" s="96">
        <v>0.70833333333333337</v>
      </c>
      <c r="M1099" s="80">
        <v>1</v>
      </c>
      <c r="N1099" s="80">
        <f t="shared" si="64"/>
        <v>0</v>
      </c>
      <c r="O1099" s="97">
        <f t="shared" si="66"/>
        <v>0</v>
      </c>
      <c r="P1099" s="97">
        <f t="shared" si="67"/>
        <v>0</v>
      </c>
      <c r="Q1099" s="97">
        <f t="shared" si="65"/>
        <v>0</v>
      </c>
    </row>
    <row r="1100" spans="5:17" x14ac:dyDescent="0.25">
      <c r="E1100" s="81" t="str">
        <f xml:space="preserve"> IF( VLOOKUP( F1100, 'Gepland transport - SD tabel'!$E$14:$F$9013, 2, FALSE ) = "", "OverNight (ON)", "SameDay (SD)" )</f>
        <v>OverNight (ON)</v>
      </c>
      <c r="F1100" s="94">
        <v>2751</v>
      </c>
      <c r="G1100" s="80" t="s">
        <v>334</v>
      </c>
      <c r="H1100" s="80" t="s">
        <v>750</v>
      </c>
      <c r="I1100" s="95">
        <v>44880</v>
      </c>
      <c r="J1100" s="80" t="s">
        <v>74</v>
      </c>
      <c r="K1100" s="96">
        <v>0.41666666666666669</v>
      </c>
      <c r="L1100" s="96">
        <v>0.5</v>
      </c>
      <c r="M1100" s="80">
        <v>1</v>
      </c>
      <c r="N1100" s="80">
        <f t="shared" si="64"/>
        <v>0</v>
      </c>
      <c r="O1100" s="97">
        <f t="shared" si="66"/>
        <v>0</v>
      </c>
      <c r="P1100" s="97">
        <f t="shared" si="67"/>
        <v>0</v>
      </c>
      <c r="Q1100" s="97">
        <f t="shared" si="65"/>
        <v>0</v>
      </c>
    </row>
    <row r="1101" spans="5:17" x14ac:dyDescent="0.25">
      <c r="E1101" s="81" t="str">
        <f xml:space="preserve"> IF( VLOOKUP( F1101, 'Gepland transport - SD tabel'!$E$14:$F$9013, 2, FALSE ) = "", "OverNight (ON)", "SameDay (SD)" )</f>
        <v>OverNight (ON)</v>
      </c>
      <c r="F1101" s="94">
        <v>2678</v>
      </c>
      <c r="G1101" s="80" t="s">
        <v>479</v>
      </c>
      <c r="H1101" s="80" t="s">
        <v>462</v>
      </c>
      <c r="I1101" s="95">
        <v>44881</v>
      </c>
      <c r="J1101" s="80" t="s">
        <v>214</v>
      </c>
      <c r="K1101" s="96">
        <v>0.625</v>
      </c>
      <c r="L1101" s="96">
        <v>0.70833333333333337</v>
      </c>
      <c r="M1101" s="80">
        <v>1</v>
      </c>
      <c r="N1101" s="80">
        <f t="shared" si="64"/>
        <v>0</v>
      </c>
      <c r="O1101" s="97">
        <f t="shared" si="66"/>
        <v>0</v>
      </c>
      <c r="P1101" s="97">
        <f t="shared" si="67"/>
        <v>0</v>
      </c>
      <c r="Q1101" s="97">
        <f t="shared" si="65"/>
        <v>0</v>
      </c>
    </row>
    <row r="1102" spans="5:17" x14ac:dyDescent="0.25">
      <c r="E1102" s="81" t="str">
        <f xml:space="preserve"> IF( VLOOKUP( F1102, 'Gepland transport - SD tabel'!$E$14:$F$9013, 2, FALSE ) = "", "OverNight (ON)", "SameDay (SD)" )</f>
        <v>OverNight (ON)</v>
      </c>
      <c r="F1102" s="94">
        <v>3012</v>
      </c>
      <c r="G1102" s="80" t="s">
        <v>613</v>
      </c>
      <c r="H1102" s="80" t="s">
        <v>86</v>
      </c>
      <c r="I1102" s="95">
        <v>44881</v>
      </c>
      <c r="J1102" s="80" t="s">
        <v>214</v>
      </c>
      <c r="K1102" s="96">
        <v>0.41666666666666669</v>
      </c>
      <c r="L1102" s="96">
        <v>0.5</v>
      </c>
      <c r="M1102" s="80">
        <v>1</v>
      </c>
      <c r="N1102" s="80">
        <f t="shared" si="64"/>
        <v>0</v>
      </c>
      <c r="O1102" s="97">
        <f t="shared" si="66"/>
        <v>0</v>
      </c>
      <c r="P1102" s="97">
        <f t="shared" si="67"/>
        <v>0</v>
      </c>
      <c r="Q1102" s="97">
        <f t="shared" si="65"/>
        <v>0</v>
      </c>
    </row>
    <row r="1103" spans="5:17" x14ac:dyDescent="0.25">
      <c r="E1103" s="81" t="str">
        <f xml:space="preserve"> IF( VLOOKUP( F1103, 'Gepland transport - SD tabel'!$E$14:$F$9013, 2, FALSE ) = "", "OverNight (ON)", "SameDay (SD)" )</f>
        <v>OverNight (ON)</v>
      </c>
      <c r="F1103" s="94">
        <v>2355</v>
      </c>
      <c r="G1103" s="80" t="s">
        <v>199</v>
      </c>
      <c r="H1103" s="80" t="s">
        <v>751</v>
      </c>
      <c r="I1103" s="95">
        <v>44881</v>
      </c>
      <c r="J1103" s="80" t="s">
        <v>214</v>
      </c>
      <c r="K1103" s="96">
        <v>0.375</v>
      </c>
      <c r="L1103" s="96">
        <v>0.45833333333333331</v>
      </c>
      <c r="M1103" s="80">
        <v>1</v>
      </c>
      <c r="N1103" s="80">
        <f t="shared" si="64"/>
        <v>0</v>
      </c>
      <c r="O1103" s="97">
        <f t="shared" si="66"/>
        <v>0</v>
      </c>
      <c r="P1103" s="97">
        <f t="shared" si="67"/>
        <v>0</v>
      </c>
      <c r="Q1103" s="97">
        <f t="shared" si="65"/>
        <v>0</v>
      </c>
    </row>
    <row r="1104" spans="5:17" x14ac:dyDescent="0.25">
      <c r="E1104" s="81" t="str">
        <f xml:space="preserve"> IF( VLOOKUP( F1104, 'Gepland transport - SD tabel'!$E$14:$F$9013, 2, FALSE ) = "", "OverNight (ON)", "SameDay (SD)" )</f>
        <v>OverNight (ON)</v>
      </c>
      <c r="F1104" s="94">
        <v>3816</v>
      </c>
      <c r="G1104" s="80" t="s">
        <v>387</v>
      </c>
      <c r="H1104" s="80" t="s">
        <v>436</v>
      </c>
      <c r="I1104" s="95">
        <v>44881</v>
      </c>
      <c r="J1104" s="80" t="s">
        <v>214</v>
      </c>
      <c r="K1104" s="96">
        <v>0.33333333333333331</v>
      </c>
      <c r="L1104" s="96">
        <v>0.41666666666666663</v>
      </c>
      <c r="M1104" s="80">
        <v>1</v>
      </c>
      <c r="N1104" s="80">
        <f t="shared" si="64"/>
        <v>0</v>
      </c>
      <c r="O1104" s="97">
        <f t="shared" si="66"/>
        <v>0</v>
      </c>
      <c r="P1104" s="97">
        <f t="shared" si="67"/>
        <v>0</v>
      </c>
      <c r="Q1104" s="97">
        <f t="shared" si="65"/>
        <v>0</v>
      </c>
    </row>
    <row r="1105" spans="5:17" x14ac:dyDescent="0.25">
      <c r="E1105" s="81" t="str">
        <f xml:space="preserve"> IF( VLOOKUP( F1105, 'Gepland transport - SD tabel'!$E$14:$F$9013, 2, FALSE ) = "", "OverNight (ON)", "SameDay (SD)" )</f>
        <v>OverNight (ON)</v>
      </c>
      <c r="F1105" s="94">
        <v>4698</v>
      </c>
      <c r="G1105" s="80" t="s">
        <v>490</v>
      </c>
      <c r="H1105" s="80" t="s">
        <v>752</v>
      </c>
      <c r="I1105" s="95">
        <v>44881</v>
      </c>
      <c r="J1105" s="80" t="s">
        <v>214</v>
      </c>
      <c r="K1105" s="96">
        <v>0.33333333333333331</v>
      </c>
      <c r="L1105" s="96">
        <v>0.41666666666666663</v>
      </c>
      <c r="M1105" s="80">
        <v>1</v>
      </c>
      <c r="N1105" s="80">
        <f t="shared" si="64"/>
        <v>0</v>
      </c>
      <c r="O1105" s="97">
        <f t="shared" si="66"/>
        <v>0</v>
      </c>
      <c r="P1105" s="97">
        <f t="shared" si="67"/>
        <v>0</v>
      </c>
      <c r="Q1105" s="97">
        <f t="shared" si="65"/>
        <v>0</v>
      </c>
    </row>
    <row r="1106" spans="5:17" x14ac:dyDescent="0.25">
      <c r="E1106" s="81" t="str">
        <f xml:space="preserve"> IF( VLOOKUP( F1106, 'Gepland transport - SD tabel'!$E$14:$F$9013, 2, FALSE ) = "", "OverNight (ON)", "SameDay (SD)" )</f>
        <v>OverNight (ON)</v>
      </c>
      <c r="F1106" s="94">
        <v>2636</v>
      </c>
      <c r="G1106" s="80" t="s">
        <v>748</v>
      </c>
      <c r="H1106" s="80" t="s">
        <v>753</v>
      </c>
      <c r="I1106" s="95">
        <v>44881</v>
      </c>
      <c r="J1106" s="80" t="s">
        <v>214</v>
      </c>
      <c r="K1106" s="96">
        <v>0.375</v>
      </c>
      <c r="L1106" s="96">
        <v>0.45833333333333331</v>
      </c>
      <c r="M1106" s="80">
        <v>1</v>
      </c>
      <c r="N1106" s="80">
        <f t="shared" si="64"/>
        <v>0</v>
      </c>
      <c r="O1106" s="97">
        <f t="shared" si="66"/>
        <v>0</v>
      </c>
      <c r="P1106" s="97">
        <f t="shared" si="67"/>
        <v>0</v>
      </c>
      <c r="Q1106" s="97">
        <f t="shared" si="65"/>
        <v>0</v>
      </c>
    </row>
    <row r="1107" spans="5:17" x14ac:dyDescent="0.25">
      <c r="E1107" s="81" t="str">
        <f xml:space="preserve"> IF( VLOOKUP( F1107, 'Gepland transport - SD tabel'!$E$14:$F$9013, 2, FALSE ) = "", "OverNight (ON)", "SameDay (SD)" )</f>
        <v>OverNight (ON)</v>
      </c>
      <c r="F1107" s="94">
        <v>3204</v>
      </c>
      <c r="G1107" s="80" t="s">
        <v>676</v>
      </c>
      <c r="H1107" s="80" t="s">
        <v>134</v>
      </c>
      <c r="I1107" s="95">
        <v>44881</v>
      </c>
      <c r="J1107" s="80" t="s">
        <v>214</v>
      </c>
      <c r="K1107" s="96">
        <v>0.75</v>
      </c>
      <c r="L1107" s="96">
        <v>0.83333333333333337</v>
      </c>
      <c r="M1107" s="80">
        <v>1</v>
      </c>
      <c r="N1107" s="80">
        <f t="shared" si="64"/>
        <v>0</v>
      </c>
      <c r="O1107" s="97">
        <f t="shared" si="66"/>
        <v>0</v>
      </c>
      <c r="P1107" s="97">
        <f t="shared" si="67"/>
        <v>0</v>
      </c>
      <c r="Q1107" s="97">
        <f t="shared" si="65"/>
        <v>0</v>
      </c>
    </row>
    <row r="1108" spans="5:17" x14ac:dyDescent="0.25">
      <c r="E1108" s="81" t="str">
        <f xml:space="preserve"> IF( VLOOKUP( F1108, 'Gepland transport - SD tabel'!$E$14:$F$9013, 2, FALSE ) = "", "OverNight (ON)", "SameDay (SD)" )</f>
        <v>OverNight (ON)</v>
      </c>
      <c r="F1108" s="94">
        <v>7823</v>
      </c>
      <c r="G1108" s="80" t="s">
        <v>426</v>
      </c>
      <c r="H1108" s="80" t="s">
        <v>754</v>
      </c>
      <c r="I1108" s="95">
        <v>44881</v>
      </c>
      <c r="J1108" s="80" t="s">
        <v>214</v>
      </c>
      <c r="K1108" s="96">
        <v>0.33333333333333331</v>
      </c>
      <c r="L1108" s="96">
        <v>0.41666666666666663</v>
      </c>
      <c r="M1108" s="80">
        <v>2</v>
      </c>
      <c r="N1108" s="80">
        <f t="shared" si="64"/>
        <v>1</v>
      </c>
      <c r="O1108" s="97">
        <f t="shared" si="66"/>
        <v>0</v>
      </c>
      <c r="P1108" s="97">
        <f t="shared" si="67"/>
        <v>0</v>
      </c>
      <c r="Q1108" s="97">
        <f t="shared" si="65"/>
        <v>0</v>
      </c>
    </row>
    <row r="1109" spans="5:17" x14ac:dyDescent="0.25">
      <c r="E1109" s="81" t="str">
        <f xml:space="preserve"> IF( VLOOKUP( F1109, 'Gepland transport - SD tabel'!$E$14:$F$9013, 2, FALSE ) = "", "OverNight (ON)", "SameDay (SD)" )</f>
        <v>OverNight (ON)</v>
      </c>
      <c r="F1109" s="94">
        <v>3343</v>
      </c>
      <c r="G1109" s="80" t="s">
        <v>439</v>
      </c>
      <c r="H1109" s="80" t="s">
        <v>233</v>
      </c>
      <c r="I1109" s="95">
        <v>44881</v>
      </c>
      <c r="J1109" s="80" t="s">
        <v>214</v>
      </c>
      <c r="K1109" s="96">
        <v>0.75</v>
      </c>
      <c r="L1109" s="96">
        <v>0.83333333333333337</v>
      </c>
      <c r="M1109" s="80">
        <v>1</v>
      </c>
      <c r="N1109" s="80">
        <f t="shared" si="64"/>
        <v>0</v>
      </c>
      <c r="O1109" s="97">
        <f t="shared" si="66"/>
        <v>0</v>
      </c>
      <c r="P1109" s="97">
        <f t="shared" si="67"/>
        <v>0</v>
      </c>
      <c r="Q1109" s="97">
        <f t="shared" si="65"/>
        <v>0</v>
      </c>
    </row>
    <row r="1110" spans="5:17" x14ac:dyDescent="0.25">
      <c r="E1110" s="81" t="str">
        <f xml:space="preserve"> IF( VLOOKUP( F1110, 'Gepland transport - SD tabel'!$E$14:$F$9013, 2, FALSE ) = "", "OverNight (ON)", "SameDay (SD)" )</f>
        <v>OverNight (ON)</v>
      </c>
      <c r="F1110" s="94">
        <v>3201</v>
      </c>
      <c r="G1110" s="80" t="s">
        <v>157</v>
      </c>
      <c r="H1110" s="80" t="s">
        <v>134</v>
      </c>
      <c r="I1110" s="95">
        <v>44881</v>
      </c>
      <c r="J1110" s="80" t="s">
        <v>214</v>
      </c>
      <c r="K1110" s="96">
        <v>0.41666666666666669</v>
      </c>
      <c r="L1110" s="96">
        <v>0.5</v>
      </c>
      <c r="M1110" s="80">
        <v>1</v>
      </c>
      <c r="N1110" s="80">
        <f t="shared" ref="N1110:N1173" si="68" xml:space="preserve"> M1110 - 1</f>
        <v>0</v>
      </c>
      <c r="O1110" s="97">
        <f t="shared" si="66"/>
        <v>0</v>
      </c>
      <c r="P1110" s="97">
        <f t="shared" si="67"/>
        <v>0</v>
      </c>
      <c r="Q1110" s="97">
        <f t="shared" ref="Q1110:Q1173" si="69" xml:space="preserve"> O1110 + P1110</f>
        <v>0</v>
      </c>
    </row>
    <row r="1111" spans="5:17" x14ac:dyDescent="0.25">
      <c r="E1111" s="81" t="str">
        <f xml:space="preserve"> IF( VLOOKUP( F1111, 'Gepland transport - SD tabel'!$E$14:$F$9013, 2, FALSE ) = "", "OverNight (ON)", "SameDay (SD)" )</f>
        <v>OverNight (ON)</v>
      </c>
      <c r="F1111" s="94">
        <v>3035</v>
      </c>
      <c r="G1111" s="80" t="s">
        <v>426</v>
      </c>
      <c r="H1111" s="80" t="s">
        <v>86</v>
      </c>
      <c r="I1111" s="95">
        <v>44881</v>
      </c>
      <c r="J1111" s="80" t="s">
        <v>214</v>
      </c>
      <c r="K1111" s="96">
        <v>0.75</v>
      </c>
      <c r="L1111" s="96">
        <v>0.83333333333333337</v>
      </c>
      <c r="M1111" s="80">
        <v>1</v>
      </c>
      <c r="N1111" s="80">
        <f t="shared" si="68"/>
        <v>0</v>
      </c>
      <c r="O1111" s="97">
        <f t="shared" ref="O1111:O1174" si="70" xml:space="preserve"> N1111 * $F$16</f>
        <v>0</v>
      </c>
      <c r="P1111" s="97">
        <f t="shared" si="67"/>
        <v>0</v>
      </c>
      <c r="Q1111" s="97">
        <f t="shared" si="69"/>
        <v>0</v>
      </c>
    </row>
    <row r="1112" spans="5:17" x14ac:dyDescent="0.25">
      <c r="E1112" s="81" t="str">
        <f xml:space="preserve"> IF( VLOOKUP( F1112, 'Gepland transport - SD tabel'!$E$14:$F$9013, 2, FALSE ) = "", "OverNight (ON)", "SameDay (SD)" )</f>
        <v>OverNight (ON)</v>
      </c>
      <c r="F1112" s="94">
        <v>2807</v>
      </c>
      <c r="G1112" s="80" t="s">
        <v>353</v>
      </c>
      <c r="H1112" s="80" t="s">
        <v>177</v>
      </c>
      <c r="I1112" s="95">
        <v>44881</v>
      </c>
      <c r="J1112" s="80" t="s">
        <v>214</v>
      </c>
      <c r="K1112" s="96">
        <v>0.41666666666666669</v>
      </c>
      <c r="L1112" s="96">
        <v>0.5</v>
      </c>
      <c r="M1112" s="80">
        <v>1</v>
      </c>
      <c r="N1112" s="80">
        <f t="shared" si="68"/>
        <v>0</v>
      </c>
      <c r="O1112" s="97">
        <f t="shared" si="70"/>
        <v>0</v>
      </c>
      <c r="P1112" s="97">
        <f t="shared" ref="P1112:P1175" si="71" xml:space="preserve"> IF( E1112 = "SameDay (SD)", $F$12, $F$14 )</f>
        <v>0</v>
      </c>
      <c r="Q1112" s="97">
        <f t="shared" si="69"/>
        <v>0</v>
      </c>
    </row>
    <row r="1113" spans="5:17" x14ac:dyDescent="0.25">
      <c r="E1113" s="81" t="str">
        <f xml:space="preserve"> IF( VLOOKUP( F1113, 'Gepland transport - SD tabel'!$E$14:$F$9013, 2, FALSE ) = "", "OverNight (ON)", "SameDay (SD)" )</f>
        <v>OverNight (ON)</v>
      </c>
      <c r="F1113" s="94">
        <v>2801</v>
      </c>
      <c r="G1113" s="80" t="s">
        <v>435</v>
      </c>
      <c r="H1113" s="80" t="s">
        <v>177</v>
      </c>
      <c r="I1113" s="95">
        <v>44881</v>
      </c>
      <c r="J1113" s="80" t="s">
        <v>214</v>
      </c>
      <c r="K1113" s="96">
        <v>0.75</v>
      </c>
      <c r="L1113" s="96">
        <v>0.83333333333333337</v>
      </c>
      <c r="M1113" s="80">
        <v>1</v>
      </c>
      <c r="N1113" s="80">
        <f t="shared" si="68"/>
        <v>0</v>
      </c>
      <c r="O1113" s="97">
        <f t="shared" si="70"/>
        <v>0</v>
      </c>
      <c r="P1113" s="97">
        <f t="shared" si="71"/>
        <v>0</v>
      </c>
      <c r="Q1113" s="97">
        <f t="shared" si="69"/>
        <v>0</v>
      </c>
    </row>
    <row r="1114" spans="5:17" x14ac:dyDescent="0.25">
      <c r="E1114" s="81" t="str">
        <f xml:space="preserve"> IF( VLOOKUP( F1114, 'Gepland transport - SD tabel'!$E$14:$F$9013, 2, FALSE ) = "", "OverNight (ON)", "SameDay (SD)" )</f>
        <v>OverNight (ON)</v>
      </c>
      <c r="F1114" s="94">
        <v>2562</v>
      </c>
      <c r="G1114" s="80" t="s">
        <v>285</v>
      </c>
      <c r="H1114" s="80" t="s">
        <v>102</v>
      </c>
      <c r="I1114" s="95">
        <v>44881</v>
      </c>
      <c r="J1114" s="80" t="s">
        <v>214</v>
      </c>
      <c r="K1114" s="96">
        <v>0.75</v>
      </c>
      <c r="L1114" s="96">
        <v>0.83333333333333337</v>
      </c>
      <c r="M1114" s="80">
        <v>1</v>
      </c>
      <c r="N1114" s="80">
        <f t="shared" si="68"/>
        <v>0</v>
      </c>
      <c r="O1114" s="97">
        <f t="shared" si="70"/>
        <v>0</v>
      </c>
      <c r="P1114" s="97">
        <f t="shared" si="71"/>
        <v>0</v>
      </c>
      <c r="Q1114" s="97">
        <f t="shared" si="69"/>
        <v>0</v>
      </c>
    </row>
    <row r="1115" spans="5:17" x14ac:dyDescent="0.25">
      <c r="E1115" s="81" t="str">
        <f xml:space="preserve"> IF( VLOOKUP( F1115, 'Gepland transport - SD tabel'!$E$14:$F$9013, 2, FALSE ) = "", "OverNight (ON)", "SameDay (SD)" )</f>
        <v>OverNight (ON)</v>
      </c>
      <c r="F1115" s="94">
        <v>3261</v>
      </c>
      <c r="G1115" s="80" t="s">
        <v>449</v>
      </c>
      <c r="H1115" s="80" t="s">
        <v>203</v>
      </c>
      <c r="I1115" s="95">
        <v>44881</v>
      </c>
      <c r="J1115" s="80" t="s">
        <v>214</v>
      </c>
      <c r="K1115" s="96">
        <v>0.75</v>
      </c>
      <c r="L1115" s="96">
        <v>0.83333333333333337</v>
      </c>
      <c r="M1115" s="80">
        <v>1</v>
      </c>
      <c r="N1115" s="80">
        <f t="shared" si="68"/>
        <v>0</v>
      </c>
      <c r="O1115" s="97">
        <f t="shared" si="70"/>
        <v>0</v>
      </c>
      <c r="P1115" s="97">
        <f t="shared" si="71"/>
        <v>0</v>
      </c>
      <c r="Q1115" s="97">
        <f t="shared" si="69"/>
        <v>0</v>
      </c>
    </row>
    <row r="1116" spans="5:17" x14ac:dyDescent="0.25">
      <c r="E1116" s="81" t="str">
        <f xml:space="preserve"> IF( VLOOKUP( F1116, 'Gepland transport - SD tabel'!$E$14:$F$9013, 2, FALSE ) = "", "OverNight (ON)", "SameDay (SD)" )</f>
        <v>OverNight (ON)</v>
      </c>
      <c r="F1116" s="94">
        <v>3231</v>
      </c>
      <c r="G1116" s="80" t="s">
        <v>138</v>
      </c>
      <c r="H1116" s="80" t="s">
        <v>279</v>
      </c>
      <c r="I1116" s="95">
        <v>44881</v>
      </c>
      <c r="J1116" s="80" t="s">
        <v>214</v>
      </c>
      <c r="K1116" s="96">
        <v>0.75</v>
      </c>
      <c r="L1116" s="96">
        <v>0.83333333333333337</v>
      </c>
      <c r="M1116" s="80">
        <v>1</v>
      </c>
      <c r="N1116" s="80">
        <f t="shared" si="68"/>
        <v>0</v>
      </c>
      <c r="O1116" s="97">
        <f t="shared" si="70"/>
        <v>0</v>
      </c>
      <c r="P1116" s="97">
        <f t="shared" si="71"/>
        <v>0</v>
      </c>
      <c r="Q1116" s="97">
        <f t="shared" si="69"/>
        <v>0</v>
      </c>
    </row>
    <row r="1117" spans="5:17" x14ac:dyDescent="0.25">
      <c r="E1117" s="81" t="str">
        <f xml:space="preserve"> IF( VLOOKUP( F1117, 'Gepland transport - SD tabel'!$E$14:$F$9013, 2, FALSE ) = "", "OverNight (ON)", "SameDay (SD)" )</f>
        <v>OverNight (ON)</v>
      </c>
      <c r="F1117" s="94">
        <v>3328</v>
      </c>
      <c r="G1117" s="80" t="s">
        <v>236</v>
      </c>
      <c r="H1117" s="80" t="s">
        <v>78</v>
      </c>
      <c r="I1117" s="95">
        <v>44881</v>
      </c>
      <c r="J1117" s="80" t="s">
        <v>214</v>
      </c>
      <c r="K1117" s="96">
        <v>0.75</v>
      </c>
      <c r="L1117" s="96">
        <v>0.83333333333333337</v>
      </c>
      <c r="M1117" s="80">
        <v>1</v>
      </c>
      <c r="N1117" s="80">
        <f t="shared" si="68"/>
        <v>0</v>
      </c>
      <c r="O1117" s="97">
        <f t="shared" si="70"/>
        <v>0</v>
      </c>
      <c r="P1117" s="97">
        <f t="shared" si="71"/>
        <v>0</v>
      </c>
      <c r="Q1117" s="97">
        <f t="shared" si="69"/>
        <v>0</v>
      </c>
    </row>
    <row r="1118" spans="5:17" x14ac:dyDescent="0.25">
      <c r="E1118" s="81" t="str">
        <f xml:space="preserve"> IF( VLOOKUP( F1118, 'Gepland transport - SD tabel'!$E$14:$F$9013, 2, FALSE ) = "", "OverNight (ON)", "SameDay (SD)" )</f>
        <v>OverNight (ON)</v>
      </c>
      <c r="F1118" s="94">
        <v>3055</v>
      </c>
      <c r="G1118" s="80" t="s">
        <v>148</v>
      </c>
      <c r="H1118" s="80" t="s">
        <v>86</v>
      </c>
      <c r="I1118" s="95">
        <v>44881</v>
      </c>
      <c r="J1118" s="80" t="s">
        <v>214</v>
      </c>
      <c r="K1118" s="96">
        <v>0.625</v>
      </c>
      <c r="L1118" s="96">
        <v>0.70833333333333337</v>
      </c>
      <c r="M1118" s="80">
        <v>1</v>
      </c>
      <c r="N1118" s="80">
        <f t="shared" si="68"/>
        <v>0</v>
      </c>
      <c r="O1118" s="97">
        <f t="shared" si="70"/>
        <v>0</v>
      </c>
      <c r="P1118" s="97">
        <f t="shared" si="71"/>
        <v>0</v>
      </c>
      <c r="Q1118" s="97">
        <f t="shared" si="69"/>
        <v>0</v>
      </c>
    </row>
    <row r="1119" spans="5:17" x14ac:dyDescent="0.25">
      <c r="E1119" s="81" t="str">
        <f xml:space="preserve"> IF( VLOOKUP( F1119, 'Gepland transport - SD tabel'!$E$14:$F$9013, 2, FALSE ) = "", "OverNight (ON)", "SameDay (SD)" )</f>
        <v>OverNight (ON)</v>
      </c>
      <c r="F1119" s="94">
        <v>3059</v>
      </c>
      <c r="G1119" s="80" t="s">
        <v>193</v>
      </c>
      <c r="H1119" s="80" t="s">
        <v>86</v>
      </c>
      <c r="I1119" s="95">
        <v>44881</v>
      </c>
      <c r="J1119" s="80" t="s">
        <v>214</v>
      </c>
      <c r="K1119" s="96">
        <v>0.75</v>
      </c>
      <c r="L1119" s="96">
        <v>0.83333333333333337</v>
      </c>
      <c r="M1119" s="80">
        <v>1</v>
      </c>
      <c r="N1119" s="80">
        <f t="shared" si="68"/>
        <v>0</v>
      </c>
      <c r="O1119" s="97">
        <f t="shared" si="70"/>
        <v>0</v>
      </c>
      <c r="P1119" s="97">
        <f t="shared" si="71"/>
        <v>0</v>
      </c>
      <c r="Q1119" s="97">
        <f t="shared" si="69"/>
        <v>0</v>
      </c>
    </row>
    <row r="1120" spans="5:17" x14ac:dyDescent="0.25">
      <c r="E1120" s="81" t="str">
        <f xml:space="preserve"> IF( VLOOKUP( F1120, 'Gepland transport - SD tabel'!$E$14:$F$9013, 2, FALSE ) = "", "OverNight (ON)", "SameDay (SD)" )</f>
        <v>OverNight (ON)</v>
      </c>
      <c r="F1120" s="94">
        <v>3192</v>
      </c>
      <c r="G1120" s="80" t="s">
        <v>487</v>
      </c>
      <c r="H1120" s="80" t="s">
        <v>86</v>
      </c>
      <c r="I1120" s="95">
        <v>44881</v>
      </c>
      <c r="J1120" s="80" t="s">
        <v>214</v>
      </c>
      <c r="K1120" s="96">
        <v>0.75</v>
      </c>
      <c r="L1120" s="96">
        <v>0.83333333333333337</v>
      </c>
      <c r="M1120" s="80">
        <v>1</v>
      </c>
      <c r="N1120" s="80">
        <f t="shared" si="68"/>
        <v>0</v>
      </c>
      <c r="O1120" s="97">
        <f t="shared" si="70"/>
        <v>0</v>
      </c>
      <c r="P1120" s="97">
        <f t="shared" si="71"/>
        <v>0</v>
      </c>
      <c r="Q1120" s="97">
        <f t="shared" si="69"/>
        <v>0</v>
      </c>
    </row>
    <row r="1121" spans="5:17" x14ac:dyDescent="0.25">
      <c r="E1121" s="81" t="str">
        <f xml:space="preserve"> IF( VLOOKUP( F1121, 'Gepland transport - SD tabel'!$E$14:$F$9013, 2, FALSE ) = "", "OverNight (ON)", "SameDay (SD)" )</f>
        <v>OverNight (ON)</v>
      </c>
      <c r="F1121" s="94">
        <v>2635</v>
      </c>
      <c r="G1121" s="80" t="s">
        <v>677</v>
      </c>
      <c r="H1121" s="80" t="s">
        <v>755</v>
      </c>
      <c r="I1121" s="95">
        <v>44881</v>
      </c>
      <c r="J1121" s="80" t="s">
        <v>214</v>
      </c>
      <c r="K1121" s="96">
        <v>0.33333333333333331</v>
      </c>
      <c r="L1121" s="96">
        <v>0.41666666666666663</v>
      </c>
      <c r="M1121" s="80">
        <v>1</v>
      </c>
      <c r="N1121" s="80">
        <f t="shared" si="68"/>
        <v>0</v>
      </c>
      <c r="O1121" s="97">
        <f t="shared" si="70"/>
        <v>0</v>
      </c>
      <c r="P1121" s="97">
        <f t="shared" si="71"/>
        <v>0</v>
      </c>
      <c r="Q1121" s="97">
        <f t="shared" si="69"/>
        <v>0</v>
      </c>
    </row>
    <row r="1122" spans="5:17" x14ac:dyDescent="0.25">
      <c r="E1122" s="81" t="str">
        <f xml:space="preserve"> IF( VLOOKUP( F1122, 'Gepland transport - SD tabel'!$E$14:$F$9013, 2, FALSE ) = "", "OverNight (ON)", "SameDay (SD)" )</f>
        <v>OverNight (ON)</v>
      </c>
      <c r="F1122" s="94">
        <v>2803</v>
      </c>
      <c r="G1122" s="80" t="s">
        <v>518</v>
      </c>
      <c r="H1122" s="80" t="s">
        <v>177</v>
      </c>
      <c r="I1122" s="95">
        <v>44881</v>
      </c>
      <c r="J1122" s="80" t="s">
        <v>214</v>
      </c>
      <c r="K1122" s="96">
        <v>0.33333333333333331</v>
      </c>
      <c r="L1122" s="96">
        <v>0.41666666666666663</v>
      </c>
      <c r="M1122" s="80">
        <v>1</v>
      </c>
      <c r="N1122" s="80">
        <f t="shared" si="68"/>
        <v>0</v>
      </c>
      <c r="O1122" s="97">
        <f t="shared" si="70"/>
        <v>0</v>
      </c>
      <c r="P1122" s="97">
        <f t="shared" si="71"/>
        <v>0</v>
      </c>
      <c r="Q1122" s="97">
        <f t="shared" si="69"/>
        <v>0</v>
      </c>
    </row>
    <row r="1123" spans="5:17" x14ac:dyDescent="0.25">
      <c r="E1123" s="81" t="str">
        <f xml:space="preserve"> IF( VLOOKUP( F1123, 'Gepland transport - SD tabel'!$E$14:$F$9013, 2, FALSE ) = "", "OverNight (ON)", "SameDay (SD)" )</f>
        <v>OverNight (ON)</v>
      </c>
      <c r="F1123" s="94">
        <v>3134</v>
      </c>
      <c r="G1123" s="80" t="s">
        <v>398</v>
      </c>
      <c r="H1123" s="80" t="s">
        <v>277</v>
      </c>
      <c r="I1123" s="95">
        <v>44881</v>
      </c>
      <c r="J1123" s="80" t="s">
        <v>214</v>
      </c>
      <c r="K1123" s="96">
        <v>0.625</v>
      </c>
      <c r="L1123" s="96">
        <v>0.70833333333333337</v>
      </c>
      <c r="M1123" s="80">
        <v>1</v>
      </c>
      <c r="N1123" s="80">
        <f t="shared" si="68"/>
        <v>0</v>
      </c>
      <c r="O1123" s="97">
        <f t="shared" si="70"/>
        <v>0</v>
      </c>
      <c r="P1123" s="97">
        <f t="shared" si="71"/>
        <v>0</v>
      </c>
      <c r="Q1123" s="97">
        <f t="shared" si="69"/>
        <v>0</v>
      </c>
    </row>
    <row r="1124" spans="5:17" x14ac:dyDescent="0.25">
      <c r="E1124" s="81" t="str">
        <f xml:space="preserve"> IF( VLOOKUP( F1124, 'Gepland transport - SD tabel'!$E$14:$F$9013, 2, FALSE ) = "", "OverNight (ON)", "SameDay (SD)" )</f>
        <v>OverNight (ON)</v>
      </c>
      <c r="F1124" s="94">
        <v>2662</v>
      </c>
      <c r="G1124" s="80" t="s">
        <v>627</v>
      </c>
      <c r="H1124" s="80" t="s">
        <v>241</v>
      </c>
      <c r="I1124" s="95">
        <v>44881</v>
      </c>
      <c r="J1124" s="80" t="s">
        <v>214</v>
      </c>
      <c r="K1124" s="96">
        <v>0.75</v>
      </c>
      <c r="L1124" s="96">
        <v>0.83333333333333337</v>
      </c>
      <c r="M1124" s="80">
        <v>1</v>
      </c>
      <c r="N1124" s="80">
        <f t="shared" si="68"/>
        <v>0</v>
      </c>
      <c r="O1124" s="97">
        <f t="shared" si="70"/>
        <v>0</v>
      </c>
      <c r="P1124" s="97">
        <f t="shared" si="71"/>
        <v>0</v>
      </c>
      <c r="Q1124" s="97">
        <f t="shared" si="69"/>
        <v>0</v>
      </c>
    </row>
    <row r="1125" spans="5:17" x14ac:dyDescent="0.25">
      <c r="E1125" s="81" t="str">
        <f xml:space="preserve"> IF( VLOOKUP( F1125, 'Gepland transport - SD tabel'!$E$14:$F$9013, 2, FALSE ) = "", "OverNight (ON)", "SameDay (SD)" )</f>
        <v>OverNight (ON)</v>
      </c>
      <c r="F1125" s="94">
        <v>2957</v>
      </c>
      <c r="G1125" s="80" t="s">
        <v>255</v>
      </c>
      <c r="H1125" s="80" t="s">
        <v>273</v>
      </c>
      <c r="I1125" s="95">
        <v>44881</v>
      </c>
      <c r="J1125" s="80" t="s">
        <v>214</v>
      </c>
      <c r="K1125" s="96">
        <v>0.75</v>
      </c>
      <c r="L1125" s="96">
        <v>0.83333333333333337</v>
      </c>
      <c r="M1125" s="80">
        <v>1</v>
      </c>
      <c r="N1125" s="80">
        <f t="shared" si="68"/>
        <v>0</v>
      </c>
      <c r="O1125" s="97">
        <f t="shared" si="70"/>
        <v>0</v>
      </c>
      <c r="P1125" s="97">
        <f t="shared" si="71"/>
        <v>0</v>
      </c>
      <c r="Q1125" s="97">
        <f t="shared" si="69"/>
        <v>0</v>
      </c>
    </row>
    <row r="1126" spans="5:17" x14ac:dyDescent="0.25">
      <c r="E1126" s="81" t="str">
        <f xml:space="preserve"> IF( VLOOKUP( F1126, 'Gepland transport - SD tabel'!$E$14:$F$9013, 2, FALSE ) = "", "OverNight (ON)", "SameDay (SD)" )</f>
        <v>OverNight (ON)</v>
      </c>
      <c r="F1126" s="94">
        <v>2201</v>
      </c>
      <c r="G1126" s="80" t="s">
        <v>503</v>
      </c>
      <c r="H1126" s="80" t="s">
        <v>756</v>
      </c>
      <c r="I1126" s="95">
        <v>44881</v>
      </c>
      <c r="J1126" s="80" t="s">
        <v>214</v>
      </c>
      <c r="K1126" s="96">
        <v>0.33333333333333331</v>
      </c>
      <c r="L1126" s="96">
        <v>0.41666666666666663</v>
      </c>
      <c r="M1126" s="80">
        <v>1</v>
      </c>
      <c r="N1126" s="80">
        <f t="shared" si="68"/>
        <v>0</v>
      </c>
      <c r="O1126" s="97">
        <f t="shared" si="70"/>
        <v>0</v>
      </c>
      <c r="P1126" s="97">
        <f t="shared" si="71"/>
        <v>0</v>
      </c>
      <c r="Q1126" s="97">
        <f t="shared" si="69"/>
        <v>0</v>
      </c>
    </row>
    <row r="1127" spans="5:17" x14ac:dyDescent="0.25">
      <c r="E1127" s="81" t="str">
        <f xml:space="preserve"> IF( VLOOKUP( F1127, 'Gepland transport - SD tabel'!$E$14:$F$9013, 2, FALSE ) = "", "OverNight (ON)", "SameDay (SD)" )</f>
        <v>OverNight (ON)</v>
      </c>
      <c r="F1127" s="94">
        <v>4708</v>
      </c>
      <c r="G1127" s="80" t="s">
        <v>304</v>
      </c>
      <c r="H1127" s="80" t="s">
        <v>104</v>
      </c>
      <c r="I1127" s="95">
        <v>44881</v>
      </c>
      <c r="J1127" s="80" t="s">
        <v>214</v>
      </c>
      <c r="K1127" s="96">
        <v>0.33333333333333331</v>
      </c>
      <c r="L1127" s="96">
        <v>0.41666666666666663</v>
      </c>
      <c r="M1127" s="80">
        <v>1</v>
      </c>
      <c r="N1127" s="80">
        <f t="shared" si="68"/>
        <v>0</v>
      </c>
      <c r="O1127" s="97">
        <f t="shared" si="70"/>
        <v>0</v>
      </c>
      <c r="P1127" s="97">
        <f t="shared" si="71"/>
        <v>0</v>
      </c>
      <c r="Q1127" s="97">
        <f t="shared" si="69"/>
        <v>0</v>
      </c>
    </row>
    <row r="1128" spans="5:17" x14ac:dyDescent="0.25">
      <c r="E1128" s="81" t="str">
        <f xml:space="preserve"> IF( VLOOKUP( F1128, 'Gepland transport - SD tabel'!$E$14:$F$9013, 2, FALSE ) = "", "OverNight (ON)", "SameDay (SD)" )</f>
        <v>OverNight (ON)</v>
      </c>
      <c r="F1128" s="94">
        <v>3332</v>
      </c>
      <c r="G1128" s="80" t="s">
        <v>426</v>
      </c>
      <c r="H1128" s="80" t="s">
        <v>91</v>
      </c>
      <c r="I1128" s="95">
        <v>44881</v>
      </c>
      <c r="J1128" s="80" t="s">
        <v>214</v>
      </c>
      <c r="K1128" s="96">
        <v>0.75</v>
      </c>
      <c r="L1128" s="96">
        <v>0.83333333333333337</v>
      </c>
      <c r="M1128" s="80">
        <v>1</v>
      </c>
      <c r="N1128" s="80">
        <f t="shared" si="68"/>
        <v>0</v>
      </c>
      <c r="O1128" s="97">
        <f t="shared" si="70"/>
        <v>0</v>
      </c>
      <c r="P1128" s="97">
        <f t="shared" si="71"/>
        <v>0</v>
      </c>
      <c r="Q1128" s="97">
        <f t="shared" si="69"/>
        <v>0</v>
      </c>
    </row>
    <row r="1129" spans="5:17" x14ac:dyDescent="0.25">
      <c r="E1129" s="81" t="str">
        <f xml:space="preserve"> IF( VLOOKUP( F1129, 'Gepland transport - SD tabel'!$E$14:$F$9013, 2, FALSE ) = "", "OverNight (ON)", "SameDay (SD)" )</f>
        <v>OverNight (ON)</v>
      </c>
      <c r="F1129" s="94">
        <v>4904</v>
      </c>
      <c r="G1129" s="80" t="s">
        <v>405</v>
      </c>
      <c r="H1129" s="80" t="s">
        <v>176</v>
      </c>
      <c r="I1129" s="95">
        <v>44881</v>
      </c>
      <c r="J1129" s="80" t="s">
        <v>214</v>
      </c>
      <c r="K1129" s="96">
        <v>0.33333333333333331</v>
      </c>
      <c r="L1129" s="96">
        <v>0.41666666666666663</v>
      </c>
      <c r="M1129" s="80">
        <v>1</v>
      </c>
      <c r="N1129" s="80">
        <f t="shared" si="68"/>
        <v>0</v>
      </c>
      <c r="O1129" s="97">
        <f t="shared" si="70"/>
        <v>0</v>
      </c>
      <c r="P1129" s="97">
        <f t="shared" si="71"/>
        <v>0</v>
      </c>
      <c r="Q1129" s="97">
        <f t="shared" si="69"/>
        <v>0</v>
      </c>
    </row>
    <row r="1130" spans="5:17" x14ac:dyDescent="0.25">
      <c r="E1130" s="81" t="str">
        <f xml:space="preserve"> IF( VLOOKUP( F1130, 'Gepland transport - SD tabel'!$E$14:$F$9013, 2, FALSE ) = "", "OverNight (ON)", "SameDay (SD)" )</f>
        <v>OverNight (ON)</v>
      </c>
      <c r="F1130" s="94">
        <v>3144</v>
      </c>
      <c r="G1130" s="80" t="s">
        <v>676</v>
      </c>
      <c r="H1130" s="80" t="s">
        <v>328</v>
      </c>
      <c r="I1130" s="95">
        <v>44881</v>
      </c>
      <c r="J1130" s="80" t="s">
        <v>214</v>
      </c>
      <c r="K1130" s="96">
        <v>0.75</v>
      </c>
      <c r="L1130" s="96">
        <v>0.83333333333333337</v>
      </c>
      <c r="M1130" s="80">
        <v>1</v>
      </c>
      <c r="N1130" s="80">
        <f t="shared" si="68"/>
        <v>0</v>
      </c>
      <c r="O1130" s="97">
        <f t="shared" si="70"/>
        <v>0</v>
      </c>
      <c r="P1130" s="97">
        <f t="shared" si="71"/>
        <v>0</v>
      </c>
      <c r="Q1130" s="97">
        <f t="shared" si="69"/>
        <v>0</v>
      </c>
    </row>
    <row r="1131" spans="5:17" x14ac:dyDescent="0.25">
      <c r="E1131" s="81" t="str">
        <f xml:space="preserve"> IF( VLOOKUP( F1131, 'Gepland transport - SD tabel'!$E$14:$F$9013, 2, FALSE ) = "", "OverNight (ON)", "SameDay (SD)" )</f>
        <v>OverNight (ON)</v>
      </c>
      <c r="F1131" s="94">
        <v>2986</v>
      </c>
      <c r="G1131" s="80" t="s">
        <v>265</v>
      </c>
      <c r="H1131" s="80" t="s">
        <v>320</v>
      </c>
      <c r="I1131" s="95">
        <v>44881</v>
      </c>
      <c r="J1131" s="80" t="s">
        <v>214</v>
      </c>
      <c r="K1131" s="96">
        <v>0.75</v>
      </c>
      <c r="L1131" s="96">
        <v>0.83333333333333337</v>
      </c>
      <c r="M1131" s="80">
        <v>1</v>
      </c>
      <c r="N1131" s="80">
        <f t="shared" si="68"/>
        <v>0</v>
      </c>
      <c r="O1131" s="97">
        <f t="shared" si="70"/>
        <v>0</v>
      </c>
      <c r="P1131" s="97">
        <f t="shared" si="71"/>
        <v>0</v>
      </c>
      <c r="Q1131" s="97">
        <f t="shared" si="69"/>
        <v>0</v>
      </c>
    </row>
    <row r="1132" spans="5:17" x14ac:dyDescent="0.25">
      <c r="E1132" s="81" t="str">
        <f xml:space="preserve"> IF( VLOOKUP( F1132, 'Gepland transport - SD tabel'!$E$14:$F$9013, 2, FALSE ) = "", "OverNight (ON)", "SameDay (SD)" )</f>
        <v>OverNight (ON)</v>
      </c>
      <c r="F1132" s="94">
        <v>4209</v>
      </c>
      <c r="G1132" s="80" t="s">
        <v>110</v>
      </c>
      <c r="H1132" s="80" t="s">
        <v>757</v>
      </c>
      <c r="I1132" s="95">
        <v>44881</v>
      </c>
      <c r="J1132" s="80" t="s">
        <v>214</v>
      </c>
      <c r="K1132" s="96">
        <v>0.75</v>
      </c>
      <c r="L1132" s="96">
        <v>0.83333333333333337</v>
      </c>
      <c r="M1132" s="80">
        <v>1</v>
      </c>
      <c r="N1132" s="80">
        <f t="shared" si="68"/>
        <v>0</v>
      </c>
      <c r="O1132" s="97">
        <f t="shared" si="70"/>
        <v>0</v>
      </c>
      <c r="P1132" s="97">
        <f t="shared" si="71"/>
        <v>0</v>
      </c>
      <c r="Q1132" s="97">
        <f t="shared" si="69"/>
        <v>0</v>
      </c>
    </row>
    <row r="1133" spans="5:17" x14ac:dyDescent="0.25">
      <c r="E1133" s="81" t="str">
        <f xml:space="preserve"> IF( VLOOKUP( F1133, 'Gepland transport - SD tabel'!$E$14:$F$9013, 2, FALSE ) = "", "OverNight (ON)", "SameDay (SD)" )</f>
        <v>OverNight (ON)</v>
      </c>
      <c r="F1133" s="94">
        <v>5401</v>
      </c>
      <c r="G1133" s="80" t="s">
        <v>165</v>
      </c>
      <c r="H1133" s="80" t="s">
        <v>758</v>
      </c>
      <c r="I1133" s="95">
        <v>44881</v>
      </c>
      <c r="J1133" s="80" t="s">
        <v>214</v>
      </c>
      <c r="K1133" s="96">
        <v>0.75</v>
      </c>
      <c r="L1133" s="96">
        <v>0.83333333333333337</v>
      </c>
      <c r="M1133" s="80">
        <v>1</v>
      </c>
      <c r="N1133" s="80">
        <f t="shared" si="68"/>
        <v>0</v>
      </c>
      <c r="O1133" s="97">
        <f t="shared" si="70"/>
        <v>0</v>
      </c>
      <c r="P1133" s="97">
        <f t="shared" si="71"/>
        <v>0</v>
      </c>
      <c r="Q1133" s="97">
        <f t="shared" si="69"/>
        <v>0</v>
      </c>
    </row>
    <row r="1134" spans="5:17" x14ac:dyDescent="0.25">
      <c r="E1134" s="81" t="str">
        <f xml:space="preserve"> IF( VLOOKUP( F1134, 'Gepland transport - SD tabel'!$E$14:$F$9013, 2, FALSE ) = "", "OverNight (ON)", "SameDay (SD)" )</f>
        <v>OverNight (ON)</v>
      </c>
      <c r="F1134" s="94">
        <v>3132</v>
      </c>
      <c r="G1134" s="80" t="s">
        <v>122</v>
      </c>
      <c r="H1134" s="80" t="s">
        <v>277</v>
      </c>
      <c r="I1134" s="95">
        <v>44881</v>
      </c>
      <c r="J1134" s="80" t="s">
        <v>214</v>
      </c>
      <c r="K1134" s="96">
        <v>0.75</v>
      </c>
      <c r="L1134" s="96">
        <v>0.83333333333333337</v>
      </c>
      <c r="M1134" s="80">
        <v>1</v>
      </c>
      <c r="N1134" s="80">
        <f t="shared" si="68"/>
        <v>0</v>
      </c>
      <c r="O1134" s="97">
        <f t="shared" si="70"/>
        <v>0</v>
      </c>
      <c r="P1134" s="97">
        <f t="shared" si="71"/>
        <v>0</v>
      </c>
      <c r="Q1134" s="97">
        <f t="shared" si="69"/>
        <v>0</v>
      </c>
    </row>
    <row r="1135" spans="5:17" x14ac:dyDescent="0.25">
      <c r="E1135" s="81" t="str">
        <f xml:space="preserve"> IF( VLOOKUP( F1135, 'Gepland transport - SD tabel'!$E$14:$F$9013, 2, FALSE ) = "", "OverNight (ON)", "SameDay (SD)" )</f>
        <v>OverNight (ON)</v>
      </c>
      <c r="F1135" s="94">
        <v>4907</v>
      </c>
      <c r="G1135" s="80" t="s">
        <v>639</v>
      </c>
      <c r="H1135" s="80" t="s">
        <v>176</v>
      </c>
      <c r="I1135" s="95">
        <v>44881</v>
      </c>
      <c r="J1135" s="80" t="s">
        <v>214</v>
      </c>
      <c r="K1135" s="96">
        <v>0.41666666666666669</v>
      </c>
      <c r="L1135" s="96">
        <v>0.5</v>
      </c>
      <c r="M1135" s="80">
        <v>1</v>
      </c>
      <c r="N1135" s="80">
        <f t="shared" si="68"/>
        <v>0</v>
      </c>
      <c r="O1135" s="97">
        <f t="shared" si="70"/>
        <v>0</v>
      </c>
      <c r="P1135" s="97">
        <f t="shared" si="71"/>
        <v>0</v>
      </c>
      <c r="Q1135" s="97">
        <f t="shared" si="69"/>
        <v>0</v>
      </c>
    </row>
    <row r="1136" spans="5:17" x14ac:dyDescent="0.25">
      <c r="E1136" s="81" t="str">
        <f xml:space="preserve"> IF( VLOOKUP( F1136, 'Gepland transport - SD tabel'!$E$14:$F$9013, 2, FALSE ) = "", "OverNight (ON)", "SameDay (SD)" )</f>
        <v>OverNight (ON)</v>
      </c>
      <c r="F1136" s="94">
        <v>4623</v>
      </c>
      <c r="G1136" s="80" t="s">
        <v>759</v>
      </c>
      <c r="H1136" s="80" t="s">
        <v>298</v>
      </c>
      <c r="I1136" s="95">
        <v>44881</v>
      </c>
      <c r="J1136" s="80" t="s">
        <v>214</v>
      </c>
      <c r="K1136" s="96">
        <v>0.41666666666666669</v>
      </c>
      <c r="L1136" s="96">
        <v>0.5</v>
      </c>
      <c r="M1136" s="80">
        <v>1</v>
      </c>
      <c r="N1136" s="80">
        <f t="shared" si="68"/>
        <v>0</v>
      </c>
      <c r="O1136" s="97">
        <f t="shared" si="70"/>
        <v>0</v>
      </c>
      <c r="P1136" s="97">
        <f t="shared" si="71"/>
        <v>0</v>
      </c>
      <c r="Q1136" s="97">
        <f t="shared" si="69"/>
        <v>0</v>
      </c>
    </row>
    <row r="1137" spans="5:17" x14ac:dyDescent="0.25">
      <c r="E1137" s="81" t="str">
        <f xml:space="preserve"> IF( VLOOKUP( F1137, 'Gepland transport - SD tabel'!$E$14:$F$9013, 2, FALSE ) = "", "OverNight (ON)", "SameDay (SD)" )</f>
        <v>OverNight (ON)</v>
      </c>
      <c r="F1137" s="94">
        <v>3112</v>
      </c>
      <c r="G1137" s="80" t="s">
        <v>383</v>
      </c>
      <c r="H1137" s="80" t="s">
        <v>88</v>
      </c>
      <c r="I1137" s="95">
        <v>44881</v>
      </c>
      <c r="J1137" s="80" t="s">
        <v>214</v>
      </c>
      <c r="K1137" s="96">
        <v>0.75</v>
      </c>
      <c r="L1137" s="96">
        <v>0.83333333333333337</v>
      </c>
      <c r="M1137" s="80">
        <v>1</v>
      </c>
      <c r="N1137" s="80">
        <f t="shared" si="68"/>
        <v>0</v>
      </c>
      <c r="O1137" s="97">
        <f t="shared" si="70"/>
        <v>0</v>
      </c>
      <c r="P1137" s="97">
        <f t="shared" si="71"/>
        <v>0</v>
      </c>
      <c r="Q1137" s="97">
        <f t="shared" si="69"/>
        <v>0</v>
      </c>
    </row>
    <row r="1138" spans="5:17" x14ac:dyDescent="0.25">
      <c r="E1138" s="81" t="str">
        <f xml:space="preserve"> IF( VLOOKUP( F1138, 'Gepland transport - SD tabel'!$E$14:$F$9013, 2, FALSE ) = "", "OverNight (ON)", "SameDay (SD)" )</f>
        <v>OverNight (ON)</v>
      </c>
      <c r="F1138" s="94">
        <v>4384</v>
      </c>
      <c r="G1138" s="80" t="s">
        <v>329</v>
      </c>
      <c r="H1138" s="80" t="s">
        <v>76</v>
      </c>
      <c r="I1138" s="95">
        <v>44881</v>
      </c>
      <c r="J1138" s="80" t="s">
        <v>214</v>
      </c>
      <c r="K1138" s="96">
        <v>0.41666666666666669</v>
      </c>
      <c r="L1138" s="96">
        <v>0.5</v>
      </c>
      <c r="M1138" s="80">
        <v>1</v>
      </c>
      <c r="N1138" s="80">
        <f t="shared" si="68"/>
        <v>0</v>
      </c>
      <c r="O1138" s="97">
        <f t="shared" si="70"/>
        <v>0</v>
      </c>
      <c r="P1138" s="97">
        <f t="shared" si="71"/>
        <v>0</v>
      </c>
      <c r="Q1138" s="97">
        <f t="shared" si="69"/>
        <v>0</v>
      </c>
    </row>
    <row r="1139" spans="5:17" x14ac:dyDescent="0.25">
      <c r="E1139" s="81" t="str">
        <f xml:space="preserve"> IF( VLOOKUP( F1139, 'Gepland transport - SD tabel'!$E$14:$F$9013, 2, FALSE ) = "", "OverNight (ON)", "SameDay (SD)" )</f>
        <v>OverNight (ON)</v>
      </c>
      <c r="F1139" s="94">
        <v>3335</v>
      </c>
      <c r="G1139" s="80" t="s">
        <v>695</v>
      </c>
      <c r="H1139" s="80" t="s">
        <v>91</v>
      </c>
      <c r="I1139" s="95">
        <v>44881</v>
      </c>
      <c r="J1139" s="80" t="s">
        <v>214</v>
      </c>
      <c r="K1139" s="96">
        <v>0.41666666666666669</v>
      </c>
      <c r="L1139" s="96">
        <v>0.5</v>
      </c>
      <c r="M1139" s="80">
        <v>1</v>
      </c>
      <c r="N1139" s="80">
        <f t="shared" si="68"/>
        <v>0</v>
      </c>
      <c r="O1139" s="97">
        <f t="shared" si="70"/>
        <v>0</v>
      </c>
      <c r="P1139" s="97">
        <f t="shared" si="71"/>
        <v>0</v>
      </c>
      <c r="Q1139" s="97">
        <f t="shared" si="69"/>
        <v>0</v>
      </c>
    </row>
    <row r="1140" spans="5:17" x14ac:dyDescent="0.25">
      <c r="E1140" s="81" t="str">
        <f xml:space="preserve"> IF( VLOOKUP( F1140, 'Gepland transport - SD tabel'!$E$14:$F$9013, 2, FALSE ) = "", "OverNight (ON)", "SameDay (SD)" )</f>
        <v>OverNight (ON)</v>
      </c>
      <c r="F1140" s="94">
        <v>3315</v>
      </c>
      <c r="G1140" s="80" t="s">
        <v>128</v>
      </c>
      <c r="H1140" s="80" t="s">
        <v>78</v>
      </c>
      <c r="I1140" s="95">
        <v>44881</v>
      </c>
      <c r="J1140" s="80" t="s">
        <v>214</v>
      </c>
      <c r="K1140" s="96">
        <v>0.75</v>
      </c>
      <c r="L1140" s="96">
        <v>0.83333333333333337</v>
      </c>
      <c r="M1140" s="80">
        <v>1</v>
      </c>
      <c r="N1140" s="80">
        <f t="shared" si="68"/>
        <v>0</v>
      </c>
      <c r="O1140" s="97">
        <f t="shared" si="70"/>
        <v>0</v>
      </c>
      <c r="P1140" s="97">
        <f t="shared" si="71"/>
        <v>0</v>
      </c>
      <c r="Q1140" s="97">
        <f t="shared" si="69"/>
        <v>0</v>
      </c>
    </row>
    <row r="1141" spans="5:17" x14ac:dyDescent="0.25">
      <c r="E1141" s="81" t="str">
        <f xml:space="preserve"> IF( VLOOKUP( F1141, 'Gepland transport - SD tabel'!$E$14:$F$9013, 2, FALSE ) = "", "OverNight (ON)", "SameDay (SD)" )</f>
        <v>OverNight (ON)</v>
      </c>
      <c r="F1141" s="94">
        <v>3078</v>
      </c>
      <c r="G1141" s="80" t="s">
        <v>690</v>
      </c>
      <c r="H1141" s="80" t="s">
        <v>86</v>
      </c>
      <c r="I1141" s="95">
        <v>44881</v>
      </c>
      <c r="J1141" s="80" t="s">
        <v>214</v>
      </c>
      <c r="K1141" s="96">
        <v>0.75</v>
      </c>
      <c r="L1141" s="96">
        <v>0.83333333333333337</v>
      </c>
      <c r="M1141" s="80">
        <v>1</v>
      </c>
      <c r="N1141" s="80">
        <f t="shared" si="68"/>
        <v>0</v>
      </c>
      <c r="O1141" s="97">
        <f t="shared" si="70"/>
        <v>0</v>
      </c>
      <c r="P1141" s="97">
        <f t="shared" si="71"/>
        <v>0</v>
      </c>
      <c r="Q1141" s="97">
        <f t="shared" si="69"/>
        <v>0</v>
      </c>
    </row>
    <row r="1142" spans="5:17" x14ac:dyDescent="0.25">
      <c r="E1142" s="81" t="str">
        <f xml:space="preserve"> IF( VLOOKUP( F1142, 'Gepland transport - SD tabel'!$E$14:$F$9013, 2, FALSE ) = "", "OverNight (ON)", "SameDay (SD)" )</f>
        <v>OverNight (ON)</v>
      </c>
      <c r="F1142" s="94">
        <v>2806</v>
      </c>
      <c r="G1142" s="80" t="s">
        <v>526</v>
      </c>
      <c r="H1142" s="80" t="s">
        <v>177</v>
      </c>
      <c r="I1142" s="95">
        <v>44881</v>
      </c>
      <c r="J1142" s="80" t="s">
        <v>214</v>
      </c>
      <c r="K1142" s="96">
        <v>0.75</v>
      </c>
      <c r="L1142" s="96">
        <v>0.83333333333333337</v>
      </c>
      <c r="M1142" s="80">
        <v>1</v>
      </c>
      <c r="N1142" s="80">
        <f t="shared" si="68"/>
        <v>0</v>
      </c>
      <c r="O1142" s="97">
        <f t="shared" si="70"/>
        <v>0</v>
      </c>
      <c r="P1142" s="97">
        <f t="shared" si="71"/>
        <v>0</v>
      </c>
      <c r="Q1142" s="97">
        <f t="shared" si="69"/>
        <v>0</v>
      </c>
    </row>
    <row r="1143" spans="5:17" x14ac:dyDescent="0.25">
      <c r="E1143" s="81" t="str">
        <f xml:space="preserve"> IF( VLOOKUP( F1143, 'Gepland transport - SD tabel'!$E$14:$F$9013, 2, FALSE ) = "", "OverNight (ON)", "SameDay (SD)" )</f>
        <v>OverNight (ON)</v>
      </c>
      <c r="F1143" s="94">
        <v>3224</v>
      </c>
      <c r="G1143" s="80" t="s">
        <v>394</v>
      </c>
      <c r="H1143" s="80" t="s">
        <v>367</v>
      </c>
      <c r="I1143" s="95">
        <v>44881</v>
      </c>
      <c r="J1143" s="80" t="s">
        <v>214</v>
      </c>
      <c r="K1143" s="96">
        <v>0.625</v>
      </c>
      <c r="L1143" s="96">
        <v>0.70833333333333337</v>
      </c>
      <c r="M1143" s="80">
        <v>1</v>
      </c>
      <c r="N1143" s="80">
        <f t="shared" si="68"/>
        <v>0</v>
      </c>
      <c r="O1143" s="97">
        <f t="shared" si="70"/>
        <v>0</v>
      </c>
      <c r="P1143" s="97">
        <f t="shared" si="71"/>
        <v>0</v>
      </c>
      <c r="Q1143" s="97">
        <f t="shared" si="69"/>
        <v>0</v>
      </c>
    </row>
    <row r="1144" spans="5:17" x14ac:dyDescent="0.25">
      <c r="E1144" s="81" t="str">
        <f xml:space="preserve"> IF( VLOOKUP( F1144, 'Gepland transport - SD tabel'!$E$14:$F$9013, 2, FALSE ) = "", "OverNight (ON)", "SameDay (SD)" )</f>
        <v>OverNight (ON)</v>
      </c>
      <c r="F1144" s="94">
        <v>3205</v>
      </c>
      <c r="G1144" s="80" t="s">
        <v>507</v>
      </c>
      <c r="H1144" s="80" t="s">
        <v>134</v>
      </c>
      <c r="I1144" s="95">
        <v>44881</v>
      </c>
      <c r="J1144" s="80" t="s">
        <v>214</v>
      </c>
      <c r="K1144" s="96">
        <v>0.75</v>
      </c>
      <c r="L1144" s="96">
        <v>0.83333333333333337</v>
      </c>
      <c r="M1144" s="80">
        <v>1</v>
      </c>
      <c r="N1144" s="80">
        <f t="shared" si="68"/>
        <v>0</v>
      </c>
      <c r="O1144" s="97">
        <f t="shared" si="70"/>
        <v>0</v>
      </c>
      <c r="P1144" s="97">
        <f t="shared" si="71"/>
        <v>0</v>
      </c>
      <c r="Q1144" s="97">
        <f t="shared" si="69"/>
        <v>0</v>
      </c>
    </row>
    <row r="1145" spans="5:17" x14ac:dyDescent="0.25">
      <c r="E1145" s="81" t="str">
        <f xml:space="preserve"> IF( VLOOKUP( F1145, 'Gepland transport - SD tabel'!$E$14:$F$9013, 2, FALSE ) = "", "OverNight (ON)", "SameDay (SD)" )</f>
        <v>OverNight (ON)</v>
      </c>
      <c r="F1145" s="94">
        <v>2905</v>
      </c>
      <c r="G1145" s="80" t="s">
        <v>130</v>
      </c>
      <c r="H1145" s="80" t="s">
        <v>251</v>
      </c>
      <c r="I1145" s="95">
        <v>44881</v>
      </c>
      <c r="J1145" s="80" t="s">
        <v>214</v>
      </c>
      <c r="K1145" s="96">
        <v>0.75</v>
      </c>
      <c r="L1145" s="96">
        <v>0.83333333333333337</v>
      </c>
      <c r="M1145" s="80">
        <v>1</v>
      </c>
      <c r="N1145" s="80">
        <f t="shared" si="68"/>
        <v>0</v>
      </c>
      <c r="O1145" s="97">
        <f t="shared" si="70"/>
        <v>0</v>
      </c>
      <c r="P1145" s="97">
        <f t="shared" si="71"/>
        <v>0</v>
      </c>
      <c r="Q1145" s="97">
        <f t="shared" si="69"/>
        <v>0</v>
      </c>
    </row>
    <row r="1146" spans="5:17" x14ac:dyDescent="0.25">
      <c r="E1146" s="81" t="str">
        <f xml:space="preserve"> IF( VLOOKUP( F1146, 'Gepland transport - SD tabel'!$E$14:$F$9013, 2, FALSE ) = "", "OverNight (ON)", "SameDay (SD)" )</f>
        <v>OverNight (ON)</v>
      </c>
      <c r="F1146" s="94">
        <v>2381</v>
      </c>
      <c r="G1146" s="80" t="s">
        <v>515</v>
      </c>
      <c r="H1146" s="80" t="s">
        <v>689</v>
      </c>
      <c r="I1146" s="95">
        <v>44881</v>
      </c>
      <c r="J1146" s="80" t="s">
        <v>214</v>
      </c>
      <c r="K1146" s="96">
        <v>0.75</v>
      </c>
      <c r="L1146" s="96">
        <v>0.83333333333333337</v>
      </c>
      <c r="M1146" s="80">
        <v>1</v>
      </c>
      <c r="N1146" s="80">
        <f t="shared" si="68"/>
        <v>0</v>
      </c>
      <c r="O1146" s="97">
        <f t="shared" si="70"/>
        <v>0</v>
      </c>
      <c r="P1146" s="97">
        <f t="shared" si="71"/>
        <v>0</v>
      </c>
      <c r="Q1146" s="97">
        <f t="shared" si="69"/>
        <v>0</v>
      </c>
    </row>
    <row r="1147" spans="5:17" x14ac:dyDescent="0.25">
      <c r="E1147" s="81" t="str">
        <f xml:space="preserve"> IF( VLOOKUP( F1147, 'Gepland transport - SD tabel'!$E$14:$F$9013, 2, FALSE ) = "", "OverNight (ON)", "SameDay (SD)" )</f>
        <v>OverNight (ON)</v>
      </c>
      <c r="F1147" s="94">
        <v>8226</v>
      </c>
      <c r="G1147" s="80" t="s">
        <v>625</v>
      </c>
      <c r="H1147" s="80" t="s">
        <v>542</v>
      </c>
      <c r="I1147" s="95">
        <v>44881</v>
      </c>
      <c r="J1147" s="80" t="s">
        <v>214</v>
      </c>
      <c r="K1147" s="96">
        <v>0.33333333333333331</v>
      </c>
      <c r="L1147" s="96">
        <v>0.41666666666666663</v>
      </c>
      <c r="M1147" s="80">
        <v>1</v>
      </c>
      <c r="N1147" s="80">
        <f t="shared" si="68"/>
        <v>0</v>
      </c>
      <c r="O1147" s="97">
        <f t="shared" si="70"/>
        <v>0</v>
      </c>
      <c r="P1147" s="97">
        <f t="shared" si="71"/>
        <v>0</v>
      </c>
      <c r="Q1147" s="97">
        <f t="shared" si="69"/>
        <v>0</v>
      </c>
    </row>
    <row r="1148" spans="5:17" x14ac:dyDescent="0.25">
      <c r="E1148" s="81" t="str">
        <f xml:space="preserve"> IF( VLOOKUP( F1148, 'Gepland transport - SD tabel'!$E$14:$F$9013, 2, FALSE ) = "", "OverNight (ON)", "SameDay (SD)" )</f>
        <v>OverNight (ON)</v>
      </c>
      <c r="F1148" s="94">
        <v>3068</v>
      </c>
      <c r="G1148" s="80" t="s">
        <v>236</v>
      </c>
      <c r="H1148" s="80" t="s">
        <v>86</v>
      </c>
      <c r="I1148" s="95">
        <v>44881</v>
      </c>
      <c r="J1148" s="80" t="s">
        <v>214</v>
      </c>
      <c r="K1148" s="96">
        <v>0.41666666666666669</v>
      </c>
      <c r="L1148" s="96">
        <v>0.5</v>
      </c>
      <c r="M1148" s="80">
        <v>1</v>
      </c>
      <c r="N1148" s="80">
        <f t="shared" si="68"/>
        <v>0</v>
      </c>
      <c r="O1148" s="97">
        <f t="shared" si="70"/>
        <v>0</v>
      </c>
      <c r="P1148" s="97">
        <f t="shared" si="71"/>
        <v>0</v>
      </c>
      <c r="Q1148" s="97">
        <f t="shared" si="69"/>
        <v>0</v>
      </c>
    </row>
    <row r="1149" spans="5:17" x14ac:dyDescent="0.25">
      <c r="E1149" s="81" t="str">
        <f xml:space="preserve"> IF( VLOOKUP( F1149, 'Gepland transport - SD tabel'!$E$14:$F$9013, 2, FALSE ) = "", "OverNight (ON)", "SameDay (SD)" )</f>
        <v>OverNight (ON)</v>
      </c>
      <c r="F1149" s="94">
        <v>2906</v>
      </c>
      <c r="G1149" s="80" t="s">
        <v>575</v>
      </c>
      <c r="H1149" s="80" t="s">
        <v>251</v>
      </c>
      <c r="I1149" s="95">
        <v>44881</v>
      </c>
      <c r="J1149" s="80" t="s">
        <v>214</v>
      </c>
      <c r="K1149" s="96">
        <v>0.625</v>
      </c>
      <c r="L1149" s="96">
        <v>0.70833333333333337</v>
      </c>
      <c r="M1149" s="80">
        <v>1</v>
      </c>
      <c r="N1149" s="80">
        <f t="shared" si="68"/>
        <v>0</v>
      </c>
      <c r="O1149" s="97">
        <f t="shared" si="70"/>
        <v>0</v>
      </c>
      <c r="P1149" s="97">
        <f t="shared" si="71"/>
        <v>0</v>
      </c>
      <c r="Q1149" s="97">
        <f t="shared" si="69"/>
        <v>0</v>
      </c>
    </row>
    <row r="1150" spans="5:17" x14ac:dyDescent="0.25">
      <c r="E1150" s="81" t="str">
        <f xml:space="preserve"> IF( VLOOKUP( F1150, 'Gepland transport - SD tabel'!$E$14:$F$9013, 2, FALSE ) = "", "OverNight (ON)", "SameDay (SD)" )</f>
        <v>OverNight (ON)</v>
      </c>
      <c r="F1150" s="94">
        <v>3068</v>
      </c>
      <c r="G1150" s="80" t="s">
        <v>392</v>
      </c>
      <c r="H1150" s="80" t="s">
        <v>86</v>
      </c>
      <c r="I1150" s="95">
        <v>44881</v>
      </c>
      <c r="J1150" s="80" t="s">
        <v>214</v>
      </c>
      <c r="K1150" s="96">
        <v>0.33333333333333331</v>
      </c>
      <c r="L1150" s="96">
        <v>0.41666666666666663</v>
      </c>
      <c r="M1150" s="80">
        <v>1</v>
      </c>
      <c r="N1150" s="80">
        <f t="shared" si="68"/>
        <v>0</v>
      </c>
      <c r="O1150" s="97">
        <f t="shared" si="70"/>
        <v>0</v>
      </c>
      <c r="P1150" s="97">
        <f t="shared" si="71"/>
        <v>0</v>
      </c>
      <c r="Q1150" s="97">
        <f t="shared" si="69"/>
        <v>0</v>
      </c>
    </row>
    <row r="1151" spans="5:17" x14ac:dyDescent="0.25">
      <c r="E1151" s="81" t="str">
        <f xml:space="preserve"> IF( VLOOKUP( F1151, 'Gepland transport - SD tabel'!$E$14:$F$9013, 2, FALSE ) = "", "OverNight (ON)", "SameDay (SD)" )</f>
        <v>OverNight (ON)</v>
      </c>
      <c r="F1151" s="94">
        <v>3122</v>
      </c>
      <c r="G1151" s="80" t="s">
        <v>193</v>
      </c>
      <c r="H1151" s="80" t="s">
        <v>88</v>
      </c>
      <c r="I1151" s="95">
        <v>44881</v>
      </c>
      <c r="J1151" s="80" t="s">
        <v>214</v>
      </c>
      <c r="K1151" s="96">
        <v>0.33333333333333331</v>
      </c>
      <c r="L1151" s="96">
        <v>0.41666666666666663</v>
      </c>
      <c r="M1151" s="80">
        <v>1</v>
      </c>
      <c r="N1151" s="80">
        <f t="shared" si="68"/>
        <v>0</v>
      </c>
      <c r="O1151" s="97">
        <f t="shared" si="70"/>
        <v>0</v>
      </c>
      <c r="P1151" s="97">
        <f t="shared" si="71"/>
        <v>0</v>
      </c>
      <c r="Q1151" s="97">
        <f t="shared" si="69"/>
        <v>0</v>
      </c>
    </row>
    <row r="1152" spans="5:17" x14ac:dyDescent="0.25">
      <c r="E1152" s="81" t="str">
        <f xml:space="preserve"> IF( VLOOKUP( F1152, 'Gepland transport - SD tabel'!$E$14:$F$9013, 2, FALSE ) = "", "OverNight (ON)", "SameDay (SD)" )</f>
        <v>OverNight (ON)</v>
      </c>
      <c r="F1152" s="94">
        <v>4631</v>
      </c>
      <c r="G1152" s="80" t="s">
        <v>220</v>
      </c>
      <c r="H1152" s="80" t="s">
        <v>760</v>
      </c>
      <c r="I1152" s="95">
        <v>44881</v>
      </c>
      <c r="J1152" s="80" t="s">
        <v>214</v>
      </c>
      <c r="K1152" s="96">
        <v>0.33333333333333331</v>
      </c>
      <c r="L1152" s="96">
        <v>0.41666666666666663</v>
      </c>
      <c r="M1152" s="80">
        <v>1</v>
      </c>
      <c r="N1152" s="80">
        <f t="shared" si="68"/>
        <v>0</v>
      </c>
      <c r="O1152" s="97">
        <f t="shared" si="70"/>
        <v>0</v>
      </c>
      <c r="P1152" s="97">
        <f t="shared" si="71"/>
        <v>0</v>
      </c>
      <c r="Q1152" s="97">
        <f t="shared" si="69"/>
        <v>0</v>
      </c>
    </row>
    <row r="1153" spans="5:17" x14ac:dyDescent="0.25">
      <c r="E1153" s="81" t="str">
        <f xml:space="preserve"> IF( VLOOKUP( F1153, 'Gepland transport - SD tabel'!$E$14:$F$9013, 2, FALSE ) = "", "OverNight (ON)", "SameDay (SD)" )</f>
        <v>OverNight (ON)</v>
      </c>
      <c r="F1153" s="94">
        <v>3214</v>
      </c>
      <c r="G1153" s="80" t="s">
        <v>630</v>
      </c>
      <c r="H1153" s="80" t="s">
        <v>116</v>
      </c>
      <c r="I1153" s="95">
        <v>44881</v>
      </c>
      <c r="J1153" s="80" t="s">
        <v>214</v>
      </c>
      <c r="K1153" s="96">
        <v>0.625</v>
      </c>
      <c r="L1153" s="96">
        <v>0.70833333333333337</v>
      </c>
      <c r="M1153" s="80">
        <v>1</v>
      </c>
      <c r="N1153" s="80">
        <f t="shared" si="68"/>
        <v>0</v>
      </c>
      <c r="O1153" s="97">
        <f t="shared" si="70"/>
        <v>0</v>
      </c>
      <c r="P1153" s="97">
        <f t="shared" si="71"/>
        <v>0</v>
      </c>
      <c r="Q1153" s="97">
        <f t="shared" si="69"/>
        <v>0</v>
      </c>
    </row>
    <row r="1154" spans="5:17" x14ac:dyDescent="0.25">
      <c r="E1154" s="81" t="str">
        <f xml:space="preserve"> IF( VLOOKUP( F1154, 'Gepland transport - SD tabel'!$E$14:$F$9013, 2, FALSE ) = "", "OverNight (ON)", "SameDay (SD)" )</f>
        <v>OverNight (ON)</v>
      </c>
      <c r="F1154" s="94">
        <v>4884</v>
      </c>
      <c r="G1154" s="80" t="s">
        <v>322</v>
      </c>
      <c r="H1154" s="80" t="s">
        <v>761</v>
      </c>
      <c r="I1154" s="95">
        <v>44881</v>
      </c>
      <c r="J1154" s="80" t="s">
        <v>214</v>
      </c>
      <c r="K1154" s="96">
        <v>0.33333333333333331</v>
      </c>
      <c r="L1154" s="96">
        <v>0.41666666666666663</v>
      </c>
      <c r="M1154" s="80">
        <v>1</v>
      </c>
      <c r="N1154" s="80">
        <f t="shared" si="68"/>
        <v>0</v>
      </c>
      <c r="O1154" s="97">
        <f t="shared" si="70"/>
        <v>0</v>
      </c>
      <c r="P1154" s="97">
        <f t="shared" si="71"/>
        <v>0</v>
      </c>
      <c r="Q1154" s="97">
        <f t="shared" si="69"/>
        <v>0</v>
      </c>
    </row>
    <row r="1155" spans="5:17" x14ac:dyDescent="0.25">
      <c r="E1155" s="81" t="str">
        <f xml:space="preserve"> IF( VLOOKUP( F1155, 'Gepland transport - SD tabel'!$E$14:$F$9013, 2, FALSE ) = "", "OverNight (ON)", "SameDay (SD)" )</f>
        <v>OverNight (ON)</v>
      </c>
      <c r="F1155" s="94">
        <v>2718</v>
      </c>
      <c r="G1155" s="80" t="s">
        <v>145</v>
      </c>
      <c r="H1155" s="80" t="s">
        <v>127</v>
      </c>
      <c r="I1155" s="95">
        <v>44881</v>
      </c>
      <c r="J1155" s="80" t="s">
        <v>214</v>
      </c>
      <c r="K1155" s="96">
        <v>0.75</v>
      </c>
      <c r="L1155" s="96">
        <v>0.83333333333333337</v>
      </c>
      <c r="M1155" s="80">
        <v>2</v>
      </c>
      <c r="N1155" s="80">
        <f t="shared" si="68"/>
        <v>1</v>
      </c>
      <c r="O1155" s="97">
        <f t="shared" si="70"/>
        <v>0</v>
      </c>
      <c r="P1155" s="97">
        <f t="shared" si="71"/>
        <v>0</v>
      </c>
      <c r="Q1155" s="97">
        <f t="shared" si="69"/>
        <v>0</v>
      </c>
    </row>
    <row r="1156" spans="5:17" x14ac:dyDescent="0.25">
      <c r="E1156" s="81" t="str">
        <f xml:space="preserve"> IF( VLOOKUP( F1156, 'Gepland transport - SD tabel'!$E$14:$F$9013, 2, FALSE ) = "", "OverNight (ON)", "SameDay (SD)" )</f>
        <v>OverNight (ON)</v>
      </c>
      <c r="F1156" s="94">
        <v>3573</v>
      </c>
      <c r="G1156" s="80" t="s">
        <v>278</v>
      </c>
      <c r="H1156" s="80" t="s">
        <v>107</v>
      </c>
      <c r="I1156" s="95">
        <v>44881</v>
      </c>
      <c r="J1156" s="80" t="s">
        <v>214</v>
      </c>
      <c r="K1156" s="96">
        <v>0.375</v>
      </c>
      <c r="L1156" s="96">
        <v>0.45833333333333331</v>
      </c>
      <c r="M1156" s="80">
        <v>1</v>
      </c>
      <c r="N1156" s="80">
        <f t="shared" si="68"/>
        <v>0</v>
      </c>
      <c r="O1156" s="97">
        <f t="shared" si="70"/>
        <v>0</v>
      </c>
      <c r="P1156" s="97">
        <f t="shared" si="71"/>
        <v>0</v>
      </c>
      <c r="Q1156" s="97">
        <f t="shared" si="69"/>
        <v>0</v>
      </c>
    </row>
    <row r="1157" spans="5:17" x14ac:dyDescent="0.25">
      <c r="E1157" s="81" t="str">
        <f xml:space="preserve"> IF( VLOOKUP( F1157, 'Gepland transport - SD tabel'!$E$14:$F$9013, 2, FALSE ) = "", "OverNight (ON)", "SameDay (SD)" )</f>
        <v>OverNight (ON)</v>
      </c>
      <c r="F1157" s="94">
        <v>5101</v>
      </c>
      <c r="G1157" s="80" t="s">
        <v>762</v>
      </c>
      <c r="H1157" s="80" t="s">
        <v>243</v>
      </c>
      <c r="I1157" s="95">
        <v>44881</v>
      </c>
      <c r="J1157" s="80" t="s">
        <v>214</v>
      </c>
      <c r="K1157" s="96">
        <v>0.375</v>
      </c>
      <c r="L1157" s="96">
        <v>0.45833333333333331</v>
      </c>
      <c r="M1157" s="80">
        <v>2</v>
      </c>
      <c r="N1157" s="80">
        <f t="shared" si="68"/>
        <v>1</v>
      </c>
      <c r="O1157" s="97">
        <f t="shared" si="70"/>
        <v>0</v>
      </c>
      <c r="P1157" s="97">
        <f t="shared" si="71"/>
        <v>0</v>
      </c>
      <c r="Q1157" s="97">
        <f t="shared" si="69"/>
        <v>0</v>
      </c>
    </row>
    <row r="1158" spans="5:17" x14ac:dyDescent="0.25">
      <c r="E1158" s="81" t="str">
        <f xml:space="preserve"> IF( VLOOKUP( F1158, 'Gepland transport - SD tabel'!$E$14:$F$9013, 2, FALSE ) = "", "OverNight (ON)", "SameDay (SD)" )</f>
        <v>OverNight (ON)</v>
      </c>
      <c r="F1158" s="94">
        <v>4615</v>
      </c>
      <c r="G1158" s="80" t="s">
        <v>572</v>
      </c>
      <c r="H1158" s="80" t="s">
        <v>275</v>
      </c>
      <c r="I1158" s="95">
        <v>44881</v>
      </c>
      <c r="J1158" s="80" t="s">
        <v>214</v>
      </c>
      <c r="K1158" s="96">
        <v>0.625</v>
      </c>
      <c r="L1158" s="96">
        <v>0.70833333333333337</v>
      </c>
      <c r="M1158" s="80">
        <v>2</v>
      </c>
      <c r="N1158" s="80">
        <f t="shared" si="68"/>
        <v>1</v>
      </c>
      <c r="O1158" s="97">
        <f t="shared" si="70"/>
        <v>0</v>
      </c>
      <c r="P1158" s="97">
        <f t="shared" si="71"/>
        <v>0</v>
      </c>
      <c r="Q1158" s="97">
        <f t="shared" si="69"/>
        <v>0</v>
      </c>
    </row>
    <row r="1159" spans="5:17" x14ac:dyDescent="0.25">
      <c r="E1159" s="81" t="str">
        <f xml:space="preserve"> IF( VLOOKUP( F1159, 'Gepland transport - SD tabel'!$E$14:$F$9013, 2, FALSE ) = "", "OverNight (ON)", "SameDay (SD)" )</f>
        <v>OverNight (ON)</v>
      </c>
      <c r="F1159" s="94">
        <v>4357</v>
      </c>
      <c r="G1159" s="80" t="s">
        <v>274</v>
      </c>
      <c r="H1159" s="80" t="s">
        <v>763</v>
      </c>
      <c r="I1159" s="95">
        <v>44881</v>
      </c>
      <c r="J1159" s="80" t="s">
        <v>214</v>
      </c>
      <c r="K1159" s="96">
        <v>0.375</v>
      </c>
      <c r="L1159" s="96">
        <v>0.45833333333333331</v>
      </c>
      <c r="M1159" s="80">
        <v>1</v>
      </c>
      <c r="N1159" s="80">
        <f t="shared" si="68"/>
        <v>0</v>
      </c>
      <c r="O1159" s="97">
        <f t="shared" si="70"/>
        <v>0</v>
      </c>
      <c r="P1159" s="97">
        <f t="shared" si="71"/>
        <v>0</v>
      </c>
      <c r="Q1159" s="97">
        <f t="shared" si="69"/>
        <v>0</v>
      </c>
    </row>
    <row r="1160" spans="5:17" x14ac:dyDescent="0.25">
      <c r="E1160" s="81" t="str">
        <f xml:space="preserve"> IF( VLOOKUP( F1160, 'Gepland transport - SD tabel'!$E$14:$F$9013, 2, FALSE ) = "", "OverNight (ON)", "SameDay (SD)" )</f>
        <v>OverNight (ON)</v>
      </c>
      <c r="F1160" s="94">
        <v>3362</v>
      </c>
      <c r="G1160" s="80" t="s">
        <v>676</v>
      </c>
      <c r="H1160" s="80" t="s">
        <v>219</v>
      </c>
      <c r="I1160" s="95">
        <v>44881</v>
      </c>
      <c r="J1160" s="80" t="s">
        <v>214</v>
      </c>
      <c r="K1160" s="96">
        <v>0.75</v>
      </c>
      <c r="L1160" s="96">
        <v>0.83333333333333337</v>
      </c>
      <c r="M1160" s="80">
        <v>1</v>
      </c>
      <c r="N1160" s="80">
        <f t="shared" si="68"/>
        <v>0</v>
      </c>
      <c r="O1160" s="97">
        <f t="shared" si="70"/>
        <v>0</v>
      </c>
      <c r="P1160" s="97">
        <f t="shared" si="71"/>
        <v>0</v>
      </c>
      <c r="Q1160" s="97">
        <f t="shared" si="69"/>
        <v>0</v>
      </c>
    </row>
    <row r="1161" spans="5:17" x14ac:dyDescent="0.25">
      <c r="E1161" s="81" t="str">
        <f xml:space="preserve"> IF( VLOOKUP( F1161, 'Gepland transport - SD tabel'!$E$14:$F$9013, 2, FALSE ) = "", "OverNight (ON)", "SameDay (SD)" )</f>
        <v>OverNight (ON)</v>
      </c>
      <c r="F1161" s="94">
        <v>2341</v>
      </c>
      <c r="G1161" s="80" t="s">
        <v>764</v>
      </c>
      <c r="H1161" s="80" t="s">
        <v>168</v>
      </c>
      <c r="I1161" s="95">
        <v>44881</v>
      </c>
      <c r="J1161" s="80" t="s">
        <v>214</v>
      </c>
      <c r="K1161" s="96">
        <v>0.75</v>
      </c>
      <c r="L1161" s="96">
        <v>0.83333333333333337</v>
      </c>
      <c r="M1161" s="80">
        <v>1</v>
      </c>
      <c r="N1161" s="80">
        <f t="shared" si="68"/>
        <v>0</v>
      </c>
      <c r="O1161" s="97">
        <f t="shared" si="70"/>
        <v>0</v>
      </c>
      <c r="P1161" s="97">
        <f t="shared" si="71"/>
        <v>0</v>
      </c>
      <c r="Q1161" s="97">
        <f t="shared" si="69"/>
        <v>0</v>
      </c>
    </row>
    <row r="1162" spans="5:17" x14ac:dyDescent="0.25">
      <c r="E1162" s="81" t="str">
        <f xml:space="preserve"> IF( VLOOKUP( F1162, 'Gepland transport - SD tabel'!$E$14:$F$9013, 2, FALSE ) = "", "OverNight (ON)", "SameDay (SD)" )</f>
        <v>OverNight (ON)</v>
      </c>
      <c r="F1162" s="94">
        <v>8302</v>
      </c>
      <c r="G1162" s="80" t="s">
        <v>615</v>
      </c>
      <c r="H1162" s="80" t="s">
        <v>765</v>
      </c>
      <c r="I1162" s="95">
        <v>44881</v>
      </c>
      <c r="J1162" s="80" t="s">
        <v>214</v>
      </c>
      <c r="K1162" s="96">
        <v>0.33333333333333331</v>
      </c>
      <c r="L1162" s="96">
        <v>0.41666666666666663</v>
      </c>
      <c r="M1162" s="80">
        <v>2</v>
      </c>
      <c r="N1162" s="80">
        <f t="shared" si="68"/>
        <v>1</v>
      </c>
      <c r="O1162" s="97">
        <f t="shared" si="70"/>
        <v>0</v>
      </c>
      <c r="P1162" s="97">
        <f t="shared" si="71"/>
        <v>0</v>
      </c>
      <c r="Q1162" s="97">
        <f t="shared" si="69"/>
        <v>0</v>
      </c>
    </row>
    <row r="1163" spans="5:17" x14ac:dyDescent="0.25">
      <c r="E1163" s="81" t="str">
        <f xml:space="preserve"> IF( VLOOKUP( F1163, 'Gepland transport - SD tabel'!$E$14:$F$9013, 2, FALSE ) = "", "OverNight (ON)", "SameDay (SD)" )</f>
        <v>OverNight (ON)</v>
      </c>
      <c r="F1163" s="94">
        <v>4501</v>
      </c>
      <c r="G1163" s="80" t="s">
        <v>644</v>
      </c>
      <c r="H1163" s="80" t="s">
        <v>766</v>
      </c>
      <c r="I1163" s="95">
        <v>44881</v>
      </c>
      <c r="J1163" s="80" t="s">
        <v>214</v>
      </c>
      <c r="K1163" s="96">
        <v>0.75</v>
      </c>
      <c r="L1163" s="96">
        <v>0.83333333333333337</v>
      </c>
      <c r="M1163" s="80">
        <v>2</v>
      </c>
      <c r="N1163" s="80">
        <f t="shared" si="68"/>
        <v>1</v>
      </c>
      <c r="O1163" s="97">
        <f t="shared" si="70"/>
        <v>0</v>
      </c>
      <c r="P1163" s="97">
        <f t="shared" si="71"/>
        <v>0</v>
      </c>
      <c r="Q1163" s="97">
        <f t="shared" si="69"/>
        <v>0</v>
      </c>
    </row>
    <row r="1164" spans="5:17" x14ac:dyDescent="0.25">
      <c r="E1164" s="81" t="str">
        <f xml:space="preserve"> IF( VLOOKUP( F1164, 'Gepland transport - SD tabel'!$E$14:$F$9013, 2, FALSE ) = "", "OverNight (ON)", "SameDay (SD)" )</f>
        <v>OverNight (ON)</v>
      </c>
      <c r="F1164" s="94">
        <v>3267</v>
      </c>
      <c r="G1164" s="80" t="s">
        <v>270</v>
      </c>
      <c r="H1164" s="80" t="s">
        <v>767</v>
      </c>
      <c r="I1164" s="95">
        <v>44881</v>
      </c>
      <c r="J1164" s="80" t="s">
        <v>214</v>
      </c>
      <c r="K1164" s="96">
        <v>0.33333333333333331</v>
      </c>
      <c r="L1164" s="96">
        <v>0.41666666666666663</v>
      </c>
      <c r="M1164" s="80">
        <v>2</v>
      </c>
      <c r="N1164" s="80">
        <f t="shared" si="68"/>
        <v>1</v>
      </c>
      <c r="O1164" s="97">
        <f t="shared" si="70"/>
        <v>0</v>
      </c>
      <c r="P1164" s="97">
        <f t="shared" si="71"/>
        <v>0</v>
      </c>
      <c r="Q1164" s="97">
        <f t="shared" si="69"/>
        <v>0</v>
      </c>
    </row>
    <row r="1165" spans="5:17" x14ac:dyDescent="0.25">
      <c r="E1165" s="81" t="str">
        <f xml:space="preserve"> IF( VLOOKUP( F1165, 'Gepland transport - SD tabel'!$E$14:$F$9013, 2, FALSE ) = "", "OverNight (ON)", "SameDay (SD)" )</f>
        <v>OverNight (ON)</v>
      </c>
      <c r="F1165" s="94">
        <v>4693</v>
      </c>
      <c r="G1165" s="80" t="s">
        <v>433</v>
      </c>
      <c r="H1165" s="80" t="s">
        <v>768</v>
      </c>
      <c r="I1165" s="95">
        <v>44881</v>
      </c>
      <c r="J1165" s="80" t="s">
        <v>214</v>
      </c>
      <c r="K1165" s="96">
        <v>0.33333333333333331</v>
      </c>
      <c r="L1165" s="96">
        <v>0.41666666666666663</v>
      </c>
      <c r="M1165" s="80">
        <v>1</v>
      </c>
      <c r="N1165" s="80">
        <f t="shared" si="68"/>
        <v>0</v>
      </c>
      <c r="O1165" s="97">
        <f t="shared" si="70"/>
        <v>0</v>
      </c>
      <c r="P1165" s="97">
        <f t="shared" si="71"/>
        <v>0</v>
      </c>
      <c r="Q1165" s="97">
        <f t="shared" si="69"/>
        <v>0</v>
      </c>
    </row>
    <row r="1166" spans="5:17" x14ac:dyDescent="0.25">
      <c r="E1166" s="81" t="str">
        <f xml:space="preserve"> IF( VLOOKUP( F1166, 'Gepland transport - SD tabel'!$E$14:$F$9013, 2, FALSE ) = "", "OverNight (ON)", "SameDay (SD)" )</f>
        <v>OverNight (ON)</v>
      </c>
      <c r="F1166" s="94">
        <v>4567</v>
      </c>
      <c r="G1166" s="80" t="s">
        <v>90</v>
      </c>
      <c r="H1166" s="80" t="s">
        <v>769</v>
      </c>
      <c r="I1166" s="95">
        <v>44881</v>
      </c>
      <c r="J1166" s="80" t="s">
        <v>214</v>
      </c>
      <c r="K1166" s="96">
        <v>0.625</v>
      </c>
      <c r="L1166" s="96">
        <v>0.70833333333333337</v>
      </c>
      <c r="M1166" s="80">
        <v>1</v>
      </c>
      <c r="N1166" s="80">
        <f t="shared" si="68"/>
        <v>0</v>
      </c>
      <c r="O1166" s="97">
        <f t="shared" si="70"/>
        <v>0</v>
      </c>
      <c r="P1166" s="97">
        <f t="shared" si="71"/>
        <v>0</v>
      </c>
      <c r="Q1166" s="97">
        <f t="shared" si="69"/>
        <v>0</v>
      </c>
    </row>
    <row r="1167" spans="5:17" x14ac:dyDescent="0.25">
      <c r="E1167" s="81" t="str">
        <f xml:space="preserve"> IF( VLOOKUP( F1167, 'Gepland transport - SD tabel'!$E$14:$F$9013, 2, FALSE ) = "", "OverNight (ON)", "SameDay (SD)" )</f>
        <v>OverNight (ON)</v>
      </c>
      <c r="F1167" s="94">
        <v>4453</v>
      </c>
      <c r="G1167" s="80" t="s">
        <v>398</v>
      </c>
      <c r="H1167" s="80" t="s">
        <v>770</v>
      </c>
      <c r="I1167" s="95">
        <v>44881</v>
      </c>
      <c r="J1167" s="80" t="s">
        <v>214</v>
      </c>
      <c r="K1167" s="96">
        <v>0.41666666666666669</v>
      </c>
      <c r="L1167" s="96">
        <v>0.5</v>
      </c>
      <c r="M1167" s="80">
        <v>1</v>
      </c>
      <c r="N1167" s="80">
        <f t="shared" si="68"/>
        <v>0</v>
      </c>
      <c r="O1167" s="97">
        <f t="shared" si="70"/>
        <v>0</v>
      </c>
      <c r="P1167" s="97">
        <f t="shared" si="71"/>
        <v>0</v>
      </c>
      <c r="Q1167" s="97">
        <f t="shared" si="69"/>
        <v>0</v>
      </c>
    </row>
    <row r="1168" spans="5:17" x14ac:dyDescent="0.25">
      <c r="E1168" s="81" t="str">
        <f xml:space="preserve"> IF( VLOOKUP( F1168, 'Gepland transport - SD tabel'!$E$14:$F$9013, 2, FALSE ) = "", "OverNight (ON)", "SameDay (SD)" )</f>
        <v>OverNight (ON)</v>
      </c>
      <c r="F1168" s="94">
        <v>3132</v>
      </c>
      <c r="G1168" s="80" t="s">
        <v>170</v>
      </c>
      <c r="H1168" s="80" t="s">
        <v>277</v>
      </c>
      <c r="I1168" s="95">
        <v>44881</v>
      </c>
      <c r="J1168" s="80" t="s">
        <v>214</v>
      </c>
      <c r="K1168" s="96">
        <v>0.33333333333333331</v>
      </c>
      <c r="L1168" s="96">
        <v>0.41666666666666663</v>
      </c>
      <c r="M1168" s="80">
        <v>1</v>
      </c>
      <c r="N1168" s="80">
        <f t="shared" si="68"/>
        <v>0</v>
      </c>
      <c r="O1168" s="97">
        <f t="shared" si="70"/>
        <v>0</v>
      </c>
      <c r="P1168" s="97">
        <f t="shared" si="71"/>
        <v>0</v>
      </c>
      <c r="Q1168" s="97">
        <f t="shared" si="69"/>
        <v>0</v>
      </c>
    </row>
    <row r="1169" spans="5:17" x14ac:dyDescent="0.25">
      <c r="E1169" s="81" t="str">
        <f xml:space="preserve"> IF( VLOOKUP( F1169, 'Gepland transport - SD tabel'!$E$14:$F$9013, 2, FALSE ) = "", "OverNight (ON)", "SameDay (SD)" )</f>
        <v>OverNight (ON)</v>
      </c>
      <c r="F1169" s="94">
        <v>3945</v>
      </c>
      <c r="G1169" s="80" t="s">
        <v>128</v>
      </c>
      <c r="H1169" s="80" t="s">
        <v>771</v>
      </c>
      <c r="I1169" s="95">
        <v>44881</v>
      </c>
      <c r="J1169" s="80" t="s">
        <v>214</v>
      </c>
      <c r="K1169" s="96">
        <v>0.375</v>
      </c>
      <c r="L1169" s="96">
        <v>0.45833333333333331</v>
      </c>
      <c r="M1169" s="80">
        <v>1</v>
      </c>
      <c r="N1169" s="80">
        <f t="shared" si="68"/>
        <v>0</v>
      </c>
      <c r="O1169" s="97">
        <f t="shared" si="70"/>
        <v>0</v>
      </c>
      <c r="P1169" s="97">
        <f t="shared" si="71"/>
        <v>0</v>
      </c>
      <c r="Q1169" s="97">
        <f t="shared" si="69"/>
        <v>0</v>
      </c>
    </row>
    <row r="1170" spans="5:17" x14ac:dyDescent="0.25">
      <c r="E1170" s="81" t="str">
        <f xml:space="preserve"> IF( VLOOKUP( F1170, 'Gepland transport - SD tabel'!$E$14:$F$9013, 2, FALSE ) = "", "OverNight (ON)", "SameDay (SD)" )</f>
        <v>OverNight (ON)</v>
      </c>
      <c r="F1170" s="94">
        <v>3319</v>
      </c>
      <c r="G1170" s="80" t="s">
        <v>512</v>
      </c>
      <c r="H1170" s="80" t="s">
        <v>78</v>
      </c>
      <c r="I1170" s="95">
        <v>44881</v>
      </c>
      <c r="J1170" s="80" t="s">
        <v>214</v>
      </c>
      <c r="K1170" s="96">
        <v>0.375</v>
      </c>
      <c r="L1170" s="96">
        <v>0.45833333333333331</v>
      </c>
      <c r="M1170" s="80">
        <v>1</v>
      </c>
      <c r="N1170" s="80">
        <f t="shared" si="68"/>
        <v>0</v>
      </c>
      <c r="O1170" s="97">
        <f t="shared" si="70"/>
        <v>0</v>
      </c>
      <c r="P1170" s="97">
        <f t="shared" si="71"/>
        <v>0</v>
      </c>
      <c r="Q1170" s="97">
        <f t="shared" si="69"/>
        <v>0</v>
      </c>
    </row>
    <row r="1171" spans="5:17" x14ac:dyDescent="0.25">
      <c r="E1171" s="81" t="str">
        <f xml:space="preserve"> IF( VLOOKUP( F1171, 'Gepland transport - SD tabel'!$E$14:$F$9013, 2, FALSE ) = "", "OverNight (ON)", "SameDay (SD)" )</f>
        <v>OverNight (ON)</v>
      </c>
      <c r="F1171" s="94">
        <v>3014</v>
      </c>
      <c r="G1171" s="80" t="s">
        <v>170</v>
      </c>
      <c r="H1171" s="80" t="s">
        <v>86</v>
      </c>
      <c r="I1171" s="95">
        <v>44881</v>
      </c>
      <c r="J1171" s="80" t="s">
        <v>214</v>
      </c>
      <c r="K1171" s="96">
        <v>0.625</v>
      </c>
      <c r="L1171" s="96">
        <v>0.70833333333333337</v>
      </c>
      <c r="M1171" s="80">
        <v>1</v>
      </c>
      <c r="N1171" s="80">
        <f t="shared" si="68"/>
        <v>0</v>
      </c>
      <c r="O1171" s="97">
        <f t="shared" si="70"/>
        <v>0</v>
      </c>
      <c r="P1171" s="97">
        <f t="shared" si="71"/>
        <v>0</v>
      </c>
      <c r="Q1171" s="97">
        <f t="shared" si="69"/>
        <v>0</v>
      </c>
    </row>
    <row r="1172" spans="5:17" x14ac:dyDescent="0.25">
      <c r="E1172" s="81" t="str">
        <f xml:space="preserve"> IF( VLOOKUP( F1172, 'Gepland transport - SD tabel'!$E$14:$F$9013, 2, FALSE ) = "", "OverNight (ON)", "SameDay (SD)" )</f>
        <v>OverNight (ON)</v>
      </c>
      <c r="F1172" s="94">
        <v>3117</v>
      </c>
      <c r="G1172" s="80" t="s">
        <v>128</v>
      </c>
      <c r="H1172" s="80" t="s">
        <v>88</v>
      </c>
      <c r="I1172" s="95">
        <v>44881</v>
      </c>
      <c r="J1172" s="80" t="s">
        <v>214</v>
      </c>
      <c r="K1172" s="96">
        <v>0.625</v>
      </c>
      <c r="L1172" s="96">
        <v>0.70833333333333337</v>
      </c>
      <c r="M1172" s="80">
        <v>1</v>
      </c>
      <c r="N1172" s="80">
        <f t="shared" si="68"/>
        <v>0</v>
      </c>
      <c r="O1172" s="97">
        <f t="shared" si="70"/>
        <v>0</v>
      </c>
      <c r="P1172" s="97">
        <f t="shared" si="71"/>
        <v>0</v>
      </c>
      <c r="Q1172" s="97">
        <f t="shared" si="69"/>
        <v>0</v>
      </c>
    </row>
    <row r="1173" spans="5:17" x14ac:dyDescent="0.25">
      <c r="E1173" s="81" t="str">
        <f xml:space="preserve"> IF( VLOOKUP( F1173, 'Gepland transport - SD tabel'!$E$14:$F$9013, 2, FALSE ) = "", "OverNight (ON)", "SameDay (SD)" )</f>
        <v>OverNight (ON)</v>
      </c>
      <c r="F1173" s="94">
        <v>4261</v>
      </c>
      <c r="G1173" s="80" t="s">
        <v>772</v>
      </c>
      <c r="H1173" s="80" t="s">
        <v>773</v>
      </c>
      <c r="I1173" s="95">
        <v>44881</v>
      </c>
      <c r="J1173" s="80" t="s">
        <v>214</v>
      </c>
      <c r="K1173" s="96">
        <v>0.625</v>
      </c>
      <c r="L1173" s="96">
        <v>0.70833333333333337</v>
      </c>
      <c r="M1173" s="80">
        <v>1</v>
      </c>
      <c r="N1173" s="80">
        <f t="shared" si="68"/>
        <v>0</v>
      </c>
      <c r="O1173" s="97">
        <f t="shared" si="70"/>
        <v>0</v>
      </c>
      <c r="P1173" s="97">
        <f t="shared" si="71"/>
        <v>0</v>
      </c>
      <c r="Q1173" s="97">
        <f t="shared" si="69"/>
        <v>0</v>
      </c>
    </row>
    <row r="1174" spans="5:17" x14ac:dyDescent="0.25">
      <c r="E1174" s="81" t="str">
        <f xml:space="preserve"> IF( VLOOKUP( F1174, 'Gepland transport - SD tabel'!$E$14:$F$9013, 2, FALSE ) = "", "OverNight (ON)", "SameDay (SD)" )</f>
        <v>OverNight (ON)</v>
      </c>
      <c r="F1174" s="94">
        <v>4551</v>
      </c>
      <c r="G1174" s="80" t="s">
        <v>671</v>
      </c>
      <c r="H1174" s="80" t="s">
        <v>774</v>
      </c>
      <c r="I1174" s="95">
        <v>44881</v>
      </c>
      <c r="J1174" s="80" t="s">
        <v>214</v>
      </c>
      <c r="K1174" s="96">
        <v>0.625</v>
      </c>
      <c r="L1174" s="96">
        <v>0.70833333333333337</v>
      </c>
      <c r="M1174" s="80">
        <v>1</v>
      </c>
      <c r="N1174" s="80">
        <f t="shared" ref="N1174:N1237" si="72" xml:space="preserve"> M1174 - 1</f>
        <v>0</v>
      </c>
      <c r="O1174" s="97">
        <f t="shared" si="70"/>
        <v>0</v>
      </c>
      <c r="P1174" s="97">
        <f t="shared" si="71"/>
        <v>0</v>
      </c>
      <c r="Q1174" s="97">
        <f t="shared" ref="Q1174:Q1237" si="73" xml:space="preserve"> O1174 + P1174</f>
        <v>0</v>
      </c>
    </row>
    <row r="1175" spans="5:17" x14ac:dyDescent="0.25">
      <c r="E1175" s="81" t="str">
        <f xml:space="preserve"> IF( VLOOKUP( F1175, 'Gepland transport - SD tabel'!$E$14:$F$9013, 2, FALSE ) = "", "OverNight (ON)", "SameDay (SD)" )</f>
        <v>OverNight (ON)</v>
      </c>
      <c r="F1175" s="94">
        <v>4701</v>
      </c>
      <c r="G1175" s="80" t="s">
        <v>671</v>
      </c>
      <c r="H1175" s="80" t="s">
        <v>104</v>
      </c>
      <c r="I1175" s="95">
        <v>44881</v>
      </c>
      <c r="J1175" s="80" t="s">
        <v>214</v>
      </c>
      <c r="K1175" s="96">
        <v>0.625</v>
      </c>
      <c r="L1175" s="96">
        <v>0.70833333333333337</v>
      </c>
      <c r="M1175" s="80">
        <v>1</v>
      </c>
      <c r="N1175" s="80">
        <f t="shared" si="72"/>
        <v>0</v>
      </c>
      <c r="O1175" s="97">
        <f t="shared" ref="O1175:O1238" si="74" xml:space="preserve"> N1175 * $F$16</f>
        <v>0</v>
      </c>
      <c r="P1175" s="97">
        <f t="shared" si="71"/>
        <v>0</v>
      </c>
      <c r="Q1175" s="97">
        <f t="shared" si="73"/>
        <v>0</v>
      </c>
    </row>
    <row r="1176" spans="5:17" x14ac:dyDescent="0.25">
      <c r="E1176" s="81" t="str">
        <f xml:space="preserve"> IF( VLOOKUP( F1176, 'Gepland transport - SD tabel'!$E$14:$F$9013, 2, FALSE ) = "", "OverNight (ON)", "SameDay (SD)" )</f>
        <v>OverNight (ON)</v>
      </c>
      <c r="F1176" s="94">
        <v>3181</v>
      </c>
      <c r="G1176" s="80" t="s">
        <v>278</v>
      </c>
      <c r="H1176" s="80" t="s">
        <v>775</v>
      </c>
      <c r="I1176" s="95">
        <v>44881</v>
      </c>
      <c r="J1176" s="80" t="s">
        <v>214</v>
      </c>
      <c r="K1176" s="96">
        <v>0.625</v>
      </c>
      <c r="L1176" s="96">
        <v>0.70833333333333337</v>
      </c>
      <c r="M1176" s="80">
        <v>1</v>
      </c>
      <c r="N1176" s="80">
        <f t="shared" si="72"/>
        <v>0</v>
      </c>
      <c r="O1176" s="97">
        <f t="shared" si="74"/>
        <v>0</v>
      </c>
      <c r="P1176" s="97">
        <f t="shared" ref="P1176:P1239" si="75" xml:space="preserve"> IF( E1176 = "SameDay (SD)", $F$12, $F$14 )</f>
        <v>0</v>
      </c>
      <c r="Q1176" s="97">
        <f t="shared" si="73"/>
        <v>0</v>
      </c>
    </row>
    <row r="1177" spans="5:17" x14ac:dyDescent="0.25">
      <c r="E1177" s="81" t="str">
        <f xml:space="preserve"> IF( VLOOKUP( F1177, 'Gepland transport - SD tabel'!$E$14:$F$9013, 2, FALSE ) = "", "OverNight (ON)", "SameDay (SD)" )</f>
        <v>OverNight (ON)</v>
      </c>
      <c r="F1177" s="94">
        <v>3061</v>
      </c>
      <c r="G1177" s="80" t="s">
        <v>339</v>
      </c>
      <c r="H1177" s="80" t="s">
        <v>86</v>
      </c>
      <c r="I1177" s="95">
        <v>44881</v>
      </c>
      <c r="J1177" s="80" t="s">
        <v>214</v>
      </c>
      <c r="K1177" s="96">
        <v>0.75</v>
      </c>
      <c r="L1177" s="96">
        <v>0.83333333333333337</v>
      </c>
      <c r="M1177" s="80">
        <v>1</v>
      </c>
      <c r="N1177" s="80">
        <f t="shared" si="72"/>
        <v>0</v>
      </c>
      <c r="O1177" s="97">
        <f t="shared" si="74"/>
        <v>0</v>
      </c>
      <c r="P1177" s="97">
        <f t="shared" si="75"/>
        <v>0</v>
      </c>
      <c r="Q1177" s="97">
        <f t="shared" si="73"/>
        <v>0</v>
      </c>
    </row>
    <row r="1178" spans="5:17" x14ac:dyDescent="0.25">
      <c r="E1178" s="81" t="str">
        <f xml:space="preserve"> IF( VLOOKUP( F1178, 'Gepland transport - SD tabel'!$E$14:$F$9013, 2, FALSE ) = "", "OverNight (ON)", "SameDay (SD)" )</f>
        <v>OverNight (ON)</v>
      </c>
      <c r="F1178" s="94">
        <v>4613</v>
      </c>
      <c r="G1178" s="80" t="s">
        <v>265</v>
      </c>
      <c r="H1178" s="80" t="s">
        <v>298</v>
      </c>
      <c r="I1178" s="95">
        <v>44881</v>
      </c>
      <c r="J1178" s="80" t="s">
        <v>214</v>
      </c>
      <c r="K1178" s="96">
        <v>0.625</v>
      </c>
      <c r="L1178" s="96">
        <v>0.70833333333333337</v>
      </c>
      <c r="M1178" s="80">
        <v>1</v>
      </c>
      <c r="N1178" s="80">
        <f t="shared" si="72"/>
        <v>0</v>
      </c>
      <c r="O1178" s="97">
        <f t="shared" si="74"/>
        <v>0</v>
      </c>
      <c r="P1178" s="97">
        <f t="shared" si="75"/>
        <v>0</v>
      </c>
      <c r="Q1178" s="97">
        <f t="shared" si="73"/>
        <v>0</v>
      </c>
    </row>
    <row r="1179" spans="5:17" x14ac:dyDescent="0.25">
      <c r="E1179" s="81" t="str">
        <f xml:space="preserve"> IF( VLOOKUP( F1179, 'Gepland transport - SD tabel'!$E$14:$F$9013, 2, FALSE ) = "", "OverNight (ON)", "SameDay (SD)" )</f>
        <v>OverNight (ON)</v>
      </c>
      <c r="F1179" s="94">
        <v>3533</v>
      </c>
      <c r="G1179" s="80" t="s">
        <v>361</v>
      </c>
      <c r="H1179" s="80" t="s">
        <v>107</v>
      </c>
      <c r="I1179" s="95">
        <v>44881</v>
      </c>
      <c r="J1179" s="80" t="s">
        <v>214</v>
      </c>
      <c r="K1179" s="96">
        <v>0.75</v>
      </c>
      <c r="L1179" s="96">
        <v>0.83333333333333337</v>
      </c>
      <c r="M1179" s="80">
        <v>1</v>
      </c>
      <c r="N1179" s="80">
        <f t="shared" si="72"/>
        <v>0</v>
      </c>
      <c r="O1179" s="97">
        <f t="shared" si="74"/>
        <v>0</v>
      </c>
      <c r="P1179" s="97">
        <f t="shared" si="75"/>
        <v>0</v>
      </c>
      <c r="Q1179" s="97">
        <f t="shared" si="73"/>
        <v>0</v>
      </c>
    </row>
    <row r="1180" spans="5:17" x14ac:dyDescent="0.25">
      <c r="E1180" s="81" t="str">
        <f xml:space="preserve"> IF( VLOOKUP( F1180, 'Gepland transport - SD tabel'!$E$14:$F$9013, 2, FALSE ) = "", "OverNight (ON)", "SameDay (SD)" )</f>
        <v>OverNight (ON)</v>
      </c>
      <c r="F1180" s="94">
        <v>3245</v>
      </c>
      <c r="G1180" s="80" t="s">
        <v>776</v>
      </c>
      <c r="H1180" s="80" t="s">
        <v>263</v>
      </c>
      <c r="I1180" s="95">
        <v>44881</v>
      </c>
      <c r="J1180" s="80" t="s">
        <v>214</v>
      </c>
      <c r="K1180" s="96">
        <v>0.625</v>
      </c>
      <c r="L1180" s="96">
        <v>0.70833333333333337</v>
      </c>
      <c r="M1180" s="80">
        <v>2</v>
      </c>
      <c r="N1180" s="80">
        <f t="shared" si="72"/>
        <v>1</v>
      </c>
      <c r="O1180" s="97">
        <f t="shared" si="74"/>
        <v>0</v>
      </c>
      <c r="P1180" s="97">
        <f t="shared" si="75"/>
        <v>0</v>
      </c>
      <c r="Q1180" s="97">
        <f t="shared" si="73"/>
        <v>0</v>
      </c>
    </row>
    <row r="1181" spans="5:17" x14ac:dyDescent="0.25">
      <c r="E1181" s="81" t="str">
        <f xml:space="preserve"> IF( VLOOKUP( F1181, 'Gepland transport - SD tabel'!$E$14:$F$9013, 2, FALSE ) = "", "OverNight (ON)", "SameDay (SD)" )</f>
        <v>OverNight (ON)</v>
      </c>
      <c r="F1181" s="94">
        <v>4871</v>
      </c>
      <c r="G1181" s="80" t="s">
        <v>308</v>
      </c>
      <c r="H1181" s="80" t="s">
        <v>93</v>
      </c>
      <c r="I1181" s="95">
        <v>44881</v>
      </c>
      <c r="J1181" s="80" t="s">
        <v>214</v>
      </c>
      <c r="K1181" s="96">
        <v>0.625</v>
      </c>
      <c r="L1181" s="96">
        <v>0.70833333333333337</v>
      </c>
      <c r="M1181" s="80">
        <v>1</v>
      </c>
      <c r="N1181" s="80">
        <f t="shared" si="72"/>
        <v>0</v>
      </c>
      <c r="O1181" s="97">
        <f t="shared" si="74"/>
        <v>0</v>
      </c>
      <c r="P1181" s="97">
        <f t="shared" si="75"/>
        <v>0</v>
      </c>
      <c r="Q1181" s="97">
        <f t="shared" si="73"/>
        <v>0</v>
      </c>
    </row>
    <row r="1182" spans="5:17" x14ac:dyDescent="0.25">
      <c r="E1182" s="81" t="str">
        <f xml:space="preserve"> IF( VLOOKUP( F1182, 'Gepland transport - SD tabel'!$E$14:$F$9013, 2, FALSE ) = "", "OverNight (ON)", "SameDay (SD)" )</f>
        <v>OverNight (ON)</v>
      </c>
      <c r="F1182" s="94">
        <v>3043</v>
      </c>
      <c r="G1182" s="80" t="s">
        <v>223</v>
      </c>
      <c r="H1182" s="80" t="s">
        <v>86</v>
      </c>
      <c r="I1182" s="95">
        <v>44881</v>
      </c>
      <c r="J1182" s="80" t="s">
        <v>214</v>
      </c>
      <c r="K1182" s="96">
        <v>0.625</v>
      </c>
      <c r="L1182" s="96">
        <v>0.70833333333333337</v>
      </c>
      <c r="M1182" s="80">
        <v>1</v>
      </c>
      <c r="N1182" s="80">
        <f t="shared" si="72"/>
        <v>0</v>
      </c>
      <c r="O1182" s="97">
        <f t="shared" si="74"/>
        <v>0</v>
      </c>
      <c r="P1182" s="97">
        <f t="shared" si="75"/>
        <v>0</v>
      </c>
      <c r="Q1182" s="97">
        <f t="shared" si="73"/>
        <v>0</v>
      </c>
    </row>
    <row r="1183" spans="5:17" x14ac:dyDescent="0.25">
      <c r="E1183" s="81" t="str">
        <f xml:space="preserve"> IF( VLOOKUP( F1183, 'Gepland transport - SD tabel'!$E$14:$F$9013, 2, FALSE ) = "", "OverNight (ON)", "SameDay (SD)" )</f>
        <v>OverNight (ON)</v>
      </c>
      <c r="F1183" s="94">
        <v>2411</v>
      </c>
      <c r="G1183" s="80" t="s">
        <v>309</v>
      </c>
      <c r="H1183" s="80" t="s">
        <v>777</v>
      </c>
      <c r="I1183" s="95">
        <v>44881</v>
      </c>
      <c r="J1183" s="80" t="s">
        <v>214</v>
      </c>
      <c r="K1183" s="96">
        <v>0.625</v>
      </c>
      <c r="L1183" s="96">
        <v>0.70833333333333337</v>
      </c>
      <c r="M1183" s="80">
        <v>1</v>
      </c>
      <c r="N1183" s="80">
        <f t="shared" si="72"/>
        <v>0</v>
      </c>
      <c r="O1183" s="97">
        <f t="shared" si="74"/>
        <v>0</v>
      </c>
      <c r="P1183" s="97">
        <f t="shared" si="75"/>
        <v>0</v>
      </c>
      <c r="Q1183" s="97">
        <f t="shared" si="73"/>
        <v>0</v>
      </c>
    </row>
    <row r="1184" spans="5:17" x14ac:dyDescent="0.25">
      <c r="E1184" s="81" t="str">
        <f xml:space="preserve"> IF( VLOOKUP( F1184, 'Gepland transport - SD tabel'!$E$14:$F$9013, 2, FALSE ) = "", "OverNight (ON)", "SameDay (SD)" )</f>
        <v>OverNight (ON)</v>
      </c>
      <c r="F1184" s="94">
        <v>3131</v>
      </c>
      <c r="G1184" s="80" t="s">
        <v>675</v>
      </c>
      <c r="H1184" s="80" t="s">
        <v>277</v>
      </c>
      <c r="I1184" s="95">
        <v>44881</v>
      </c>
      <c r="J1184" s="80" t="s">
        <v>214</v>
      </c>
      <c r="K1184" s="96">
        <v>0.625</v>
      </c>
      <c r="L1184" s="96">
        <v>0.70833333333333337</v>
      </c>
      <c r="M1184" s="80">
        <v>1</v>
      </c>
      <c r="N1184" s="80">
        <f t="shared" si="72"/>
        <v>0</v>
      </c>
      <c r="O1184" s="97">
        <f t="shared" si="74"/>
        <v>0</v>
      </c>
      <c r="P1184" s="97">
        <f t="shared" si="75"/>
        <v>0</v>
      </c>
      <c r="Q1184" s="97">
        <f t="shared" si="73"/>
        <v>0</v>
      </c>
    </row>
    <row r="1185" spans="5:17" x14ac:dyDescent="0.25">
      <c r="E1185" s="81" t="str">
        <f xml:space="preserve"> IF( VLOOKUP( F1185, 'Gepland transport - SD tabel'!$E$14:$F$9013, 2, FALSE ) = "", "OverNight (ON)", "SameDay (SD)" )</f>
        <v>OverNight (ON)</v>
      </c>
      <c r="F1185" s="94">
        <v>3235</v>
      </c>
      <c r="G1185" s="80" t="s">
        <v>717</v>
      </c>
      <c r="H1185" s="80" t="s">
        <v>227</v>
      </c>
      <c r="I1185" s="95">
        <v>44881</v>
      </c>
      <c r="J1185" s="80" t="s">
        <v>214</v>
      </c>
      <c r="K1185" s="96">
        <v>0.75</v>
      </c>
      <c r="L1185" s="96">
        <v>0.83333333333333337</v>
      </c>
      <c r="M1185" s="80">
        <v>1</v>
      </c>
      <c r="N1185" s="80">
        <f t="shared" si="72"/>
        <v>0</v>
      </c>
      <c r="O1185" s="97">
        <f t="shared" si="74"/>
        <v>0</v>
      </c>
      <c r="P1185" s="97">
        <f t="shared" si="75"/>
        <v>0</v>
      </c>
      <c r="Q1185" s="97">
        <f t="shared" si="73"/>
        <v>0</v>
      </c>
    </row>
    <row r="1186" spans="5:17" x14ac:dyDescent="0.25">
      <c r="E1186" s="81" t="str">
        <f xml:space="preserve"> IF( VLOOKUP( F1186, 'Gepland transport - SD tabel'!$E$14:$F$9013, 2, FALSE ) = "", "OverNight (ON)", "SameDay (SD)" )</f>
        <v>OverNight (ON)</v>
      </c>
      <c r="F1186" s="94">
        <v>2861</v>
      </c>
      <c r="G1186" s="80" t="s">
        <v>361</v>
      </c>
      <c r="H1186" s="80" t="s">
        <v>362</v>
      </c>
      <c r="I1186" s="95">
        <v>44881</v>
      </c>
      <c r="J1186" s="80" t="s">
        <v>214</v>
      </c>
      <c r="K1186" s="96">
        <v>0.75</v>
      </c>
      <c r="L1186" s="96">
        <v>0.83333333333333337</v>
      </c>
      <c r="M1186" s="80">
        <v>1</v>
      </c>
      <c r="N1186" s="80">
        <f t="shared" si="72"/>
        <v>0</v>
      </c>
      <c r="O1186" s="97">
        <f t="shared" si="74"/>
        <v>0</v>
      </c>
      <c r="P1186" s="97">
        <f t="shared" si="75"/>
        <v>0</v>
      </c>
      <c r="Q1186" s="97">
        <f t="shared" si="73"/>
        <v>0</v>
      </c>
    </row>
    <row r="1187" spans="5:17" x14ac:dyDescent="0.25">
      <c r="E1187" s="81" t="str">
        <f xml:space="preserve"> IF( VLOOKUP( F1187, 'Gepland transport - SD tabel'!$E$14:$F$9013, 2, FALSE ) = "", "OverNight (ON)", "SameDay (SD)" )</f>
        <v>OverNight (ON)</v>
      </c>
      <c r="F1187" s="94">
        <v>3255</v>
      </c>
      <c r="G1187" s="80" t="s">
        <v>662</v>
      </c>
      <c r="H1187" s="80" t="s">
        <v>333</v>
      </c>
      <c r="I1187" s="95">
        <v>44881</v>
      </c>
      <c r="J1187" s="80" t="s">
        <v>214</v>
      </c>
      <c r="K1187" s="96">
        <v>0.625</v>
      </c>
      <c r="L1187" s="96">
        <v>0.70833333333333337</v>
      </c>
      <c r="M1187" s="80">
        <v>1</v>
      </c>
      <c r="N1187" s="80">
        <f t="shared" si="72"/>
        <v>0</v>
      </c>
      <c r="O1187" s="97">
        <f t="shared" si="74"/>
        <v>0</v>
      </c>
      <c r="P1187" s="97">
        <f t="shared" si="75"/>
        <v>0</v>
      </c>
      <c r="Q1187" s="97">
        <f t="shared" si="73"/>
        <v>0</v>
      </c>
    </row>
    <row r="1188" spans="5:17" x14ac:dyDescent="0.25">
      <c r="E1188" s="81" t="str">
        <f xml:space="preserve"> IF( VLOOKUP( F1188, 'Gepland transport - SD tabel'!$E$14:$F$9013, 2, FALSE ) = "", "OverNight (ON)", "SameDay (SD)" )</f>
        <v>OverNight (ON)</v>
      </c>
      <c r="F1188" s="94">
        <v>2532</v>
      </c>
      <c r="G1188" s="80" t="s">
        <v>373</v>
      </c>
      <c r="H1188" s="80" t="s">
        <v>102</v>
      </c>
      <c r="I1188" s="95">
        <v>44881</v>
      </c>
      <c r="J1188" s="80" t="s">
        <v>214</v>
      </c>
      <c r="K1188" s="96">
        <v>0.625</v>
      </c>
      <c r="L1188" s="96">
        <v>0.70833333333333337</v>
      </c>
      <c r="M1188" s="80">
        <v>1</v>
      </c>
      <c r="N1188" s="80">
        <f t="shared" si="72"/>
        <v>0</v>
      </c>
      <c r="O1188" s="97">
        <f t="shared" si="74"/>
        <v>0</v>
      </c>
      <c r="P1188" s="97">
        <f t="shared" si="75"/>
        <v>0</v>
      </c>
      <c r="Q1188" s="97">
        <f t="shared" si="73"/>
        <v>0</v>
      </c>
    </row>
    <row r="1189" spans="5:17" x14ac:dyDescent="0.25">
      <c r="E1189" s="81" t="str">
        <f xml:space="preserve"> IF( VLOOKUP( F1189, 'Gepland transport - SD tabel'!$E$14:$F$9013, 2, FALSE ) = "", "OverNight (ON)", "SameDay (SD)" )</f>
        <v>OverNight (ON)</v>
      </c>
      <c r="F1189" s="94">
        <v>3072</v>
      </c>
      <c r="G1189" s="80" t="s">
        <v>634</v>
      </c>
      <c r="H1189" s="80" t="s">
        <v>86</v>
      </c>
      <c r="I1189" s="95">
        <v>44881</v>
      </c>
      <c r="J1189" s="80" t="s">
        <v>214</v>
      </c>
      <c r="K1189" s="96">
        <v>0.75</v>
      </c>
      <c r="L1189" s="96">
        <v>0.83333333333333337</v>
      </c>
      <c r="M1189" s="80">
        <v>2</v>
      </c>
      <c r="N1189" s="80">
        <f t="shared" si="72"/>
        <v>1</v>
      </c>
      <c r="O1189" s="97">
        <f t="shared" si="74"/>
        <v>0</v>
      </c>
      <c r="P1189" s="97">
        <f t="shared" si="75"/>
        <v>0</v>
      </c>
      <c r="Q1189" s="97">
        <f t="shared" si="73"/>
        <v>0</v>
      </c>
    </row>
    <row r="1190" spans="5:17" x14ac:dyDescent="0.25">
      <c r="E1190" s="81" t="str">
        <f xml:space="preserve"> IF( VLOOKUP( F1190, 'Gepland transport - SD tabel'!$E$14:$F$9013, 2, FALSE ) = "", "OverNight (ON)", "SameDay (SD)" )</f>
        <v>OverNight (ON)</v>
      </c>
      <c r="F1190" s="94">
        <v>3244</v>
      </c>
      <c r="G1190" s="80" t="s">
        <v>81</v>
      </c>
      <c r="H1190" s="80" t="s">
        <v>464</v>
      </c>
      <c r="I1190" s="95">
        <v>44881</v>
      </c>
      <c r="J1190" s="80" t="s">
        <v>214</v>
      </c>
      <c r="K1190" s="96">
        <v>0.625</v>
      </c>
      <c r="L1190" s="96">
        <v>0.70833333333333337</v>
      </c>
      <c r="M1190" s="80">
        <v>1</v>
      </c>
      <c r="N1190" s="80">
        <f t="shared" si="72"/>
        <v>0</v>
      </c>
      <c r="O1190" s="97">
        <f t="shared" si="74"/>
        <v>0</v>
      </c>
      <c r="P1190" s="97">
        <f t="shared" si="75"/>
        <v>0</v>
      </c>
      <c r="Q1190" s="97">
        <f t="shared" si="73"/>
        <v>0</v>
      </c>
    </row>
    <row r="1191" spans="5:17" x14ac:dyDescent="0.25">
      <c r="E1191" s="81" t="str">
        <f xml:space="preserve"> IF( VLOOKUP( F1191, 'Gepland transport - SD tabel'!$E$14:$F$9013, 2, FALSE ) = "", "OverNight (ON)", "SameDay (SD)" )</f>
        <v>OverNight (ON)</v>
      </c>
      <c r="F1191" s="94">
        <v>2742</v>
      </c>
      <c r="G1191" s="80" t="s">
        <v>371</v>
      </c>
      <c r="H1191" s="80" t="s">
        <v>109</v>
      </c>
      <c r="I1191" s="95">
        <v>44881</v>
      </c>
      <c r="J1191" s="80" t="s">
        <v>214</v>
      </c>
      <c r="K1191" s="96">
        <v>0.625</v>
      </c>
      <c r="L1191" s="96">
        <v>0.70833333333333337</v>
      </c>
      <c r="M1191" s="80">
        <v>2</v>
      </c>
      <c r="N1191" s="80">
        <f t="shared" si="72"/>
        <v>1</v>
      </c>
      <c r="O1191" s="97">
        <f t="shared" si="74"/>
        <v>0</v>
      </c>
      <c r="P1191" s="97">
        <f t="shared" si="75"/>
        <v>0</v>
      </c>
      <c r="Q1191" s="97">
        <f t="shared" si="73"/>
        <v>0</v>
      </c>
    </row>
    <row r="1192" spans="5:17" x14ac:dyDescent="0.25">
      <c r="E1192" s="81" t="str">
        <f xml:space="preserve"> IF( VLOOKUP( F1192, 'Gepland transport - SD tabel'!$E$14:$F$9013, 2, FALSE ) = "", "OverNight (ON)", "SameDay (SD)" )</f>
        <v>OverNight (ON)</v>
      </c>
      <c r="F1192" s="94">
        <v>2993</v>
      </c>
      <c r="G1192" s="80" t="s">
        <v>223</v>
      </c>
      <c r="H1192" s="80" t="s">
        <v>196</v>
      </c>
      <c r="I1192" s="95">
        <v>44881</v>
      </c>
      <c r="J1192" s="80" t="s">
        <v>214</v>
      </c>
      <c r="K1192" s="96">
        <v>0.625</v>
      </c>
      <c r="L1192" s="96">
        <v>0.70833333333333337</v>
      </c>
      <c r="M1192" s="80">
        <v>2</v>
      </c>
      <c r="N1192" s="80">
        <f t="shared" si="72"/>
        <v>1</v>
      </c>
      <c r="O1192" s="97">
        <f t="shared" si="74"/>
        <v>0</v>
      </c>
      <c r="P1192" s="97">
        <f t="shared" si="75"/>
        <v>0</v>
      </c>
      <c r="Q1192" s="97">
        <f t="shared" si="73"/>
        <v>0</v>
      </c>
    </row>
    <row r="1193" spans="5:17" x14ac:dyDescent="0.25">
      <c r="E1193" s="81" t="str">
        <f xml:space="preserve"> IF( VLOOKUP( F1193, 'Gepland transport - SD tabel'!$E$14:$F$9013, 2, FALSE ) = "", "OverNight (ON)", "SameDay (SD)" )</f>
        <v>OverNight (ON)</v>
      </c>
      <c r="F1193" s="94">
        <v>3333</v>
      </c>
      <c r="G1193" s="80" t="s">
        <v>719</v>
      </c>
      <c r="H1193" s="80" t="s">
        <v>91</v>
      </c>
      <c r="I1193" s="95">
        <v>44881</v>
      </c>
      <c r="J1193" s="80" t="s">
        <v>214</v>
      </c>
      <c r="K1193" s="96">
        <v>0.625</v>
      </c>
      <c r="L1193" s="96">
        <v>0.70833333333333337</v>
      </c>
      <c r="M1193" s="80">
        <v>1</v>
      </c>
      <c r="N1193" s="80">
        <f t="shared" si="72"/>
        <v>0</v>
      </c>
      <c r="O1193" s="97">
        <f t="shared" si="74"/>
        <v>0</v>
      </c>
      <c r="P1193" s="97">
        <f t="shared" si="75"/>
        <v>0</v>
      </c>
      <c r="Q1193" s="97">
        <f t="shared" si="73"/>
        <v>0</v>
      </c>
    </row>
    <row r="1194" spans="5:17" x14ac:dyDescent="0.25">
      <c r="E1194" s="81" t="str">
        <f xml:space="preserve"> IF( VLOOKUP( F1194, 'Gepland transport - SD tabel'!$E$14:$F$9013, 2, FALSE ) = "", "OverNight (ON)", "SameDay (SD)" )</f>
        <v>OverNight (ON)</v>
      </c>
      <c r="F1194" s="94">
        <v>2295</v>
      </c>
      <c r="G1194" s="80" t="s">
        <v>778</v>
      </c>
      <c r="H1194" s="80" t="s">
        <v>660</v>
      </c>
      <c r="I1194" s="95">
        <v>44881</v>
      </c>
      <c r="J1194" s="80" t="s">
        <v>214</v>
      </c>
      <c r="K1194" s="96">
        <v>0.625</v>
      </c>
      <c r="L1194" s="96">
        <v>0.70833333333333337</v>
      </c>
      <c r="M1194" s="80">
        <v>1</v>
      </c>
      <c r="N1194" s="80">
        <f t="shared" si="72"/>
        <v>0</v>
      </c>
      <c r="O1194" s="97">
        <f t="shared" si="74"/>
        <v>0</v>
      </c>
      <c r="P1194" s="97">
        <f t="shared" si="75"/>
        <v>0</v>
      </c>
      <c r="Q1194" s="97">
        <f t="shared" si="73"/>
        <v>0</v>
      </c>
    </row>
    <row r="1195" spans="5:17" x14ac:dyDescent="0.25">
      <c r="E1195" s="81" t="str">
        <f xml:space="preserve"> IF( VLOOKUP( F1195, 'Gepland transport - SD tabel'!$E$14:$F$9013, 2, FALSE ) = "", "OverNight (ON)", "SameDay (SD)" )</f>
        <v>OverNight (ON)</v>
      </c>
      <c r="F1195" s="94">
        <v>3314</v>
      </c>
      <c r="G1195" s="80" t="s">
        <v>421</v>
      </c>
      <c r="H1195" s="80" t="s">
        <v>78</v>
      </c>
      <c r="I1195" s="95">
        <v>44881</v>
      </c>
      <c r="J1195" s="80" t="s">
        <v>214</v>
      </c>
      <c r="K1195" s="96">
        <v>0.625</v>
      </c>
      <c r="L1195" s="96">
        <v>0.70833333333333337</v>
      </c>
      <c r="M1195" s="80">
        <v>1</v>
      </c>
      <c r="N1195" s="80">
        <f t="shared" si="72"/>
        <v>0</v>
      </c>
      <c r="O1195" s="97">
        <f t="shared" si="74"/>
        <v>0</v>
      </c>
      <c r="P1195" s="97">
        <f t="shared" si="75"/>
        <v>0</v>
      </c>
      <c r="Q1195" s="97">
        <f t="shared" si="73"/>
        <v>0</v>
      </c>
    </row>
    <row r="1196" spans="5:17" x14ac:dyDescent="0.25">
      <c r="E1196" s="81" t="str">
        <f xml:space="preserve"> IF( VLOOKUP( F1196, 'Gepland transport - SD tabel'!$E$14:$F$9013, 2, FALSE ) = "", "OverNight (ON)", "SameDay (SD)" )</f>
        <v>OverNight (ON)</v>
      </c>
      <c r="F1196" s="94">
        <v>4571</v>
      </c>
      <c r="G1196" s="80" t="s">
        <v>338</v>
      </c>
      <c r="H1196" s="80" t="s">
        <v>779</v>
      </c>
      <c r="I1196" s="95">
        <v>44881</v>
      </c>
      <c r="J1196" s="80" t="s">
        <v>214</v>
      </c>
      <c r="K1196" s="96">
        <v>0.625</v>
      </c>
      <c r="L1196" s="96">
        <v>0.70833333333333337</v>
      </c>
      <c r="M1196" s="80">
        <v>1</v>
      </c>
      <c r="N1196" s="80">
        <f t="shared" si="72"/>
        <v>0</v>
      </c>
      <c r="O1196" s="97">
        <f t="shared" si="74"/>
        <v>0</v>
      </c>
      <c r="P1196" s="97">
        <f t="shared" si="75"/>
        <v>0</v>
      </c>
      <c r="Q1196" s="97">
        <f t="shared" si="73"/>
        <v>0</v>
      </c>
    </row>
    <row r="1197" spans="5:17" x14ac:dyDescent="0.25">
      <c r="E1197" s="81" t="str">
        <f xml:space="preserve"> IF( VLOOKUP( F1197, 'Gepland transport - SD tabel'!$E$14:$F$9013, 2, FALSE ) = "", "OverNight (ON)", "SameDay (SD)" )</f>
        <v>OverNight (ON)</v>
      </c>
      <c r="F1197" s="94">
        <v>3244</v>
      </c>
      <c r="G1197" s="80" t="s">
        <v>608</v>
      </c>
      <c r="H1197" s="80" t="s">
        <v>464</v>
      </c>
      <c r="I1197" s="95">
        <v>44881</v>
      </c>
      <c r="J1197" s="80" t="s">
        <v>214</v>
      </c>
      <c r="K1197" s="96">
        <v>0.625</v>
      </c>
      <c r="L1197" s="96">
        <v>0.70833333333333337</v>
      </c>
      <c r="M1197" s="80">
        <v>1</v>
      </c>
      <c r="N1197" s="80">
        <f t="shared" si="72"/>
        <v>0</v>
      </c>
      <c r="O1197" s="97">
        <f t="shared" si="74"/>
        <v>0</v>
      </c>
      <c r="P1197" s="97">
        <f t="shared" si="75"/>
        <v>0</v>
      </c>
      <c r="Q1197" s="97">
        <f t="shared" si="73"/>
        <v>0</v>
      </c>
    </row>
    <row r="1198" spans="5:17" x14ac:dyDescent="0.25">
      <c r="E1198" s="81" t="str">
        <f xml:space="preserve"> IF( VLOOKUP( F1198, 'Gepland transport - SD tabel'!$E$14:$F$9013, 2, FALSE ) = "", "OverNight (ON)", "SameDay (SD)" )</f>
        <v>OverNight (ON)</v>
      </c>
      <c r="F1198" s="94">
        <v>5111</v>
      </c>
      <c r="G1198" s="80" t="s">
        <v>242</v>
      </c>
      <c r="H1198" s="80" t="s">
        <v>780</v>
      </c>
      <c r="I1198" s="95">
        <v>44881</v>
      </c>
      <c r="J1198" s="80" t="s">
        <v>214</v>
      </c>
      <c r="K1198" s="96">
        <v>0.625</v>
      </c>
      <c r="L1198" s="96">
        <v>0.70833333333333337</v>
      </c>
      <c r="M1198" s="80">
        <v>1</v>
      </c>
      <c r="N1198" s="80">
        <f t="shared" si="72"/>
        <v>0</v>
      </c>
      <c r="O1198" s="97">
        <f t="shared" si="74"/>
        <v>0</v>
      </c>
      <c r="P1198" s="97">
        <f t="shared" si="75"/>
        <v>0</v>
      </c>
      <c r="Q1198" s="97">
        <f t="shared" si="73"/>
        <v>0</v>
      </c>
    </row>
    <row r="1199" spans="5:17" x14ac:dyDescent="0.25">
      <c r="E1199" s="81" t="str">
        <f xml:space="preserve"> IF( VLOOKUP( F1199, 'Gepland transport - SD tabel'!$E$14:$F$9013, 2, FALSE ) = "", "OverNight (ON)", "SameDay (SD)" )</f>
        <v>OverNight (ON)</v>
      </c>
      <c r="F1199" s="94">
        <v>2902</v>
      </c>
      <c r="G1199" s="80" t="s">
        <v>398</v>
      </c>
      <c r="H1199" s="80" t="s">
        <v>467</v>
      </c>
      <c r="I1199" s="95">
        <v>44882</v>
      </c>
      <c r="J1199" s="80" t="s">
        <v>331</v>
      </c>
      <c r="K1199" s="96">
        <v>0.75</v>
      </c>
      <c r="L1199" s="96">
        <v>0.83333333333333337</v>
      </c>
      <c r="M1199" s="80">
        <v>1</v>
      </c>
      <c r="N1199" s="80">
        <f t="shared" si="72"/>
        <v>0</v>
      </c>
      <c r="O1199" s="97">
        <f t="shared" si="74"/>
        <v>0</v>
      </c>
      <c r="P1199" s="97">
        <f t="shared" si="75"/>
        <v>0</v>
      </c>
      <c r="Q1199" s="97">
        <f t="shared" si="73"/>
        <v>0</v>
      </c>
    </row>
    <row r="1200" spans="5:17" x14ac:dyDescent="0.25">
      <c r="E1200" s="81" t="str">
        <f xml:space="preserve"> IF( VLOOKUP( F1200, 'Gepland transport - SD tabel'!$E$14:$F$9013, 2, FALSE ) = "", "OverNight (ON)", "SameDay (SD)" )</f>
        <v>OverNight (ON)</v>
      </c>
      <c r="F1200" s="94">
        <v>5091</v>
      </c>
      <c r="G1200" s="80" t="s">
        <v>94</v>
      </c>
      <c r="H1200" s="80" t="s">
        <v>781</v>
      </c>
      <c r="I1200" s="95">
        <v>44882</v>
      </c>
      <c r="J1200" s="80" t="s">
        <v>331</v>
      </c>
      <c r="K1200" s="96">
        <v>0.33333333333333331</v>
      </c>
      <c r="L1200" s="96">
        <v>0.41666666666666663</v>
      </c>
      <c r="M1200" s="80">
        <v>1</v>
      </c>
      <c r="N1200" s="80">
        <f t="shared" si="72"/>
        <v>0</v>
      </c>
      <c r="O1200" s="97">
        <f t="shared" si="74"/>
        <v>0</v>
      </c>
      <c r="P1200" s="97">
        <f t="shared" si="75"/>
        <v>0</v>
      </c>
      <c r="Q1200" s="97">
        <f t="shared" si="73"/>
        <v>0</v>
      </c>
    </row>
    <row r="1201" spans="5:17" x14ac:dyDescent="0.25">
      <c r="E1201" s="81" t="str">
        <f xml:space="preserve"> IF( VLOOKUP( F1201, 'Gepland transport - SD tabel'!$E$14:$F$9013, 2, FALSE ) = "", "OverNight (ON)", "SameDay (SD)" )</f>
        <v>OverNight (ON)</v>
      </c>
      <c r="F1201" s="94">
        <v>4205</v>
      </c>
      <c r="G1201" s="80" t="s">
        <v>94</v>
      </c>
      <c r="H1201" s="80" t="s">
        <v>250</v>
      </c>
      <c r="I1201" s="95">
        <v>44882</v>
      </c>
      <c r="J1201" s="80" t="s">
        <v>331</v>
      </c>
      <c r="K1201" s="96">
        <v>0.625</v>
      </c>
      <c r="L1201" s="96">
        <v>0.70833333333333337</v>
      </c>
      <c r="M1201" s="80">
        <v>2</v>
      </c>
      <c r="N1201" s="80">
        <f t="shared" si="72"/>
        <v>1</v>
      </c>
      <c r="O1201" s="97">
        <f t="shared" si="74"/>
        <v>0</v>
      </c>
      <c r="P1201" s="97">
        <f t="shared" si="75"/>
        <v>0</v>
      </c>
      <c r="Q1201" s="97">
        <f t="shared" si="73"/>
        <v>0</v>
      </c>
    </row>
    <row r="1202" spans="5:17" x14ac:dyDescent="0.25">
      <c r="E1202" s="81" t="str">
        <f xml:space="preserve"> IF( VLOOKUP( F1202, 'Gepland transport - SD tabel'!$E$14:$F$9013, 2, FALSE ) = "", "OverNight (ON)", "SameDay (SD)" )</f>
        <v>OverNight (ON)</v>
      </c>
      <c r="F1202" s="94">
        <v>2991</v>
      </c>
      <c r="G1202" s="80" t="s">
        <v>540</v>
      </c>
      <c r="H1202" s="80" t="s">
        <v>196</v>
      </c>
      <c r="I1202" s="95">
        <v>44882</v>
      </c>
      <c r="J1202" s="80" t="s">
        <v>331</v>
      </c>
      <c r="K1202" s="96">
        <v>0.41666666666666669</v>
      </c>
      <c r="L1202" s="96">
        <v>0.5</v>
      </c>
      <c r="M1202" s="80">
        <v>1</v>
      </c>
      <c r="N1202" s="80">
        <f t="shared" si="72"/>
        <v>0</v>
      </c>
      <c r="O1202" s="97">
        <f t="shared" si="74"/>
        <v>0</v>
      </c>
      <c r="P1202" s="97">
        <f t="shared" si="75"/>
        <v>0</v>
      </c>
      <c r="Q1202" s="97">
        <f t="shared" si="73"/>
        <v>0</v>
      </c>
    </row>
    <row r="1203" spans="5:17" x14ac:dyDescent="0.25">
      <c r="E1203" s="81" t="str">
        <f xml:space="preserve"> IF( VLOOKUP( F1203, 'Gepland transport - SD tabel'!$E$14:$F$9013, 2, FALSE ) = "", "OverNight (ON)", "SameDay (SD)" )</f>
        <v>OverNight (ON)</v>
      </c>
      <c r="F1203" s="94">
        <v>2992</v>
      </c>
      <c r="G1203" s="80" t="s">
        <v>205</v>
      </c>
      <c r="H1203" s="80" t="s">
        <v>196</v>
      </c>
      <c r="I1203" s="95">
        <v>44882</v>
      </c>
      <c r="J1203" s="80" t="s">
        <v>331</v>
      </c>
      <c r="K1203" s="96">
        <v>0.75</v>
      </c>
      <c r="L1203" s="96">
        <v>0.83333333333333337</v>
      </c>
      <c r="M1203" s="80">
        <v>1</v>
      </c>
      <c r="N1203" s="80">
        <f t="shared" si="72"/>
        <v>0</v>
      </c>
      <c r="O1203" s="97">
        <f t="shared" si="74"/>
        <v>0</v>
      </c>
      <c r="P1203" s="97">
        <f t="shared" si="75"/>
        <v>0</v>
      </c>
      <c r="Q1203" s="97">
        <f t="shared" si="73"/>
        <v>0</v>
      </c>
    </row>
    <row r="1204" spans="5:17" x14ac:dyDescent="0.25">
      <c r="E1204" s="81" t="str">
        <f xml:space="preserve"> IF( VLOOKUP( F1204, 'Gepland transport - SD tabel'!$E$14:$F$9013, 2, FALSE ) = "", "OverNight (ON)", "SameDay (SD)" )</f>
        <v>OverNight (ON)</v>
      </c>
      <c r="F1204" s="94">
        <v>2807</v>
      </c>
      <c r="G1204" s="80" t="s">
        <v>123</v>
      </c>
      <c r="H1204" s="80" t="s">
        <v>177</v>
      </c>
      <c r="I1204" s="95">
        <v>44882</v>
      </c>
      <c r="J1204" s="80" t="s">
        <v>331</v>
      </c>
      <c r="K1204" s="96">
        <v>0.33333333333333331</v>
      </c>
      <c r="L1204" s="96">
        <v>0.41666666666666663</v>
      </c>
      <c r="M1204" s="80">
        <v>1</v>
      </c>
      <c r="N1204" s="80">
        <f t="shared" si="72"/>
        <v>0</v>
      </c>
      <c r="O1204" s="97">
        <f t="shared" si="74"/>
        <v>0</v>
      </c>
      <c r="P1204" s="97">
        <f t="shared" si="75"/>
        <v>0</v>
      </c>
      <c r="Q1204" s="97">
        <f t="shared" si="73"/>
        <v>0</v>
      </c>
    </row>
    <row r="1205" spans="5:17" x14ac:dyDescent="0.25">
      <c r="E1205" s="81" t="str">
        <f xml:space="preserve"> IF( VLOOKUP( F1205, 'Gepland transport - SD tabel'!$E$14:$F$9013, 2, FALSE ) = "", "OverNight (ON)", "SameDay (SD)" )</f>
        <v>OverNight (ON)</v>
      </c>
      <c r="F1205" s="94">
        <v>8076</v>
      </c>
      <c r="G1205" s="80" t="s">
        <v>536</v>
      </c>
      <c r="H1205" s="80" t="s">
        <v>782</v>
      </c>
      <c r="I1205" s="95">
        <v>44882</v>
      </c>
      <c r="J1205" s="80" t="s">
        <v>331</v>
      </c>
      <c r="K1205" s="96">
        <v>0.625</v>
      </c>
      <c r="L1205" s="96">
        <v>0.70833333333333337</v>
      </c>
      <c r="M1205" s="80">
        <v>1</v>
      </c>
      <c r="N1205" s="80">
        <f t="shared" si="72"/>
        <v>0</v>
      </c>
      <c r="O1205" s="97">
        <f t="shared" si="74"/>
        <v>0</v>
      </c>
      <c r="P1205" s="97">
        <f t="shared" si="75"/>
        <v>0</v>
      </c>
      <c r="Q1205" s="97">
        <f t="shared" si="73"/>
        <v>0</v>
      </c>
    </row>
    <row r="1206" spans="5:17" x14ac:dyDescent="0.25">
      <c r="E1206" s="81" t="str">
        <f xml:space="preserve"> IF( VLOOKUP( F1206, 'Gepland transport - SD tabel'!$E$14:$F$9013, 2, FALSE ) = "", "OverNight (ON)", "SameDay (SD)" )</f>
        <v>OverNight (ON)</v>
      </c>
      <c r="F1206" s="94">
        <v>4707</v>
      </c>
      <c r="G1206" s="80" t="s">
        <v>485</v>
      </c>
      <c r="H1206" s="80" t="s">
        <v>104</v>
      </c>
      <c r="I1206" s="95">
        <v>44882</v>
      </c>
      <c r="J1206" s="80" t="s">
        <v>331</v>
      </c>
      <c r="K1206" s="96">
        <v>0.75</v>
      </c>
      <c r="L1206" s="96">
        <v>0.83333333333333337</v>
      </c>
      <c r="M1206" s="80">
        <v>1</v>
      </c>
      <c r="N1206" s="80">
        <f t="shared" si="72"/>
        <v>0</v>
      </c>
      <c r="O1206" s="97">
        <f t="shared" si="74"/>
        <v>0</v>
      </c>
      <c r="P1206" s="97">
        <f t="shared" si="75"/>
        <v>0</v>
      </c>
      <c r="Q1206" s="97">
        <f t="shared" si="73"/>
        <v>0</v>
      </c>
    </row>
    <row r="1207" spans="5:17" x14ac:dyDescent="0.25">
      <c r="E1207" s="81" t="str">
        <f xml:space="preserve"> IF( VLOOKUP( F1207, 'Gepland transport - SD tabel'!$E$14:$F$9013, 2, FALSE ) = "", "OverNight (ON)", "SameDay (SD)" )</f>
        <v>OverNight (ON)</v>
      </c>
      <c r="F1207" s="94">
        <v>3079</v>
      </c>
      <c r="G1207" s="80" t="s">
        <v>147</v>
      </c>
      <c r="H1207" s="80" t="s">
        <v>86</v>
      </c>
      <c r="I1207" s="95">
        <v>44882</v>
      </c>
      <c r="J1207" s="80" t="s">
        <v>331</v>
      </c>
      <c r="K1207" s="96">
        <v>0.75</v>
      </c>
      <c r="L1207" s="96">
        <v>0.83333333333333337</v>
      </c>
      <c r="M1207" s="80">
        <v>2</v>
      </c>
      <c r="N1207" s="80">
        <f t="shared" si="72"/>
        <v>1</v>
      </c>
      <c r="O1207" s="97">
        <f t="shared" si="74"/>
        <v>0</v>
      </c>
      <c r="P1207" s="97">
        <f t="shared" si="75"/>
        <v>0</v>
      </c>
      <c r="Q1207" s="97">
        <f t="shared" si="73"/>
        <v>0</v>
      </c>
    </row>
    <row r="1208" spans="5:17" x14ac:dyDescent="0.25">
      <c r="E1208" s="81" t="str">
        <f xml:space="preserve"> IF( VLOOKUP( F1208, 'Gepland transport - SD tabel'!$E$14:$F$9013, 2, FALSE ) = "", "OverNight (ON)", "SameDay (SD)" )</f>
        <v>OverNight (ON)</v>
      </c>
      <c r="F1208" s="94">
        <v>4904</v>
      </c>
      <c r="G1208" s="80" t="s">
        <v>783</v>
      </c>
      <c r="H1208" s="80" t="s">
        <v>176</v>
      </c>
      <c r="I1208" s="95">
        <v>44882</v>
      </c>
      <c r="J1208" s="80" t="s">
        <v>331</v>
      </c>
      <c r="K1208" s="96">
        <v>0.41666666666666669</v>
      </c>
      <c r="L1208" s="96">
        <v>0.5</v>
      </c>
      <c r="M1208" s="80">
        <v>1</v>
      </c>
      <c r="N1208" s="80">
        <f t="shared" si="72"/>
        <v>0</v>
      </c>
      <c r="O1208" s="97">
        <f t="shared" si="74"/>
        <v>0</v>
      </c>
      <c r="P1208" s="97">
        <f t="shared" si="75"/>
        <v>0</v>
      </c>
      <c r="Q1208" s="97">
        <f t="shared" si="73"/>
        <v>0</v>
      </c>
    </row>
    <row r="1209" spans="5:17" x14ac:dyDescent="0.25">
      <c r="E1209" s="81" t="str">
        <f xml:space="preserve"> IF( VLOOKUP( F1209, 'Gepland transport - SD tabel'!$E$14:$F$9013, 2, FALSE ) = "", "OverNight (ON)", "SameDay (SD)" )</f>
        <v>OverNight (ON)</v>
      </c>
      <c r="F1209" s="94">
        <v>2548</v>
      </c>
      <c r="G1209" s="80" t="s">
        <v>772</v>
      </c>
      <c r="H1209" s="80" t="s">
        <v>164</v>
      </c>
      <c r="I1209" s="95">
        <v>44882</v>
      </c>
      <c r="J1209" s="80" t="s">
        <v>331</v>
      </c>
      <c r="K1209" s="96">
        <v>0.41666666666666669</v>
      </c>
      <c r="L1209" s="96">
        <v>0.5</v>
      </c>
      <c r="M1209" s="80">
        <v>1</v>
      </c>
      <c r="N1209" s="80">
        <f t="shared" si="72"/>
        <v>0</v>
      </c>
      <c r="O1209" s="97">
        <f t="shared" si="74"/>
        <v>0</v>
      </c>
      <c r="P1209" s="97">
        <f t="shared" si="75"/>
        <v>0</v>
      </c>
      <c r="Q1209" s="97">
        <f t="shared" si="73"/>
        <v>0</v>
      </c>
    </row>
    <row r="1210" spans="5:17" x14ac:dyDescent="0.25">
      <c r="E1210" s="81" t="str">
        <f xml:space="preserve"> IF( VLOOKUP( F1210, 'Gepland transport - SD tabel'!$E$14:$F$9013, 2, FALSE ) = "", "OverNight (ON)", "SameDay (SD)" )</f>
        <v>OverNight (ON)</v>
      </c>
      <c r="F1210" s="94">
        <v>2012</v>
      </c>
      <c r="G1210" s="80" t="s">
        <v>713</v>
      </c>
      <c r="H1210" s="80" t="s">
        <v>516</v>
      </c>
      <c r="I1210" s="95">
        <v>44882</v>
      </c>
      <c r="J1210" s="80" t="s">
        <v>331</v>
      </c>
      <c r="K1210" s="96">
        <v>0.33333333333333331</v>
      </c>
      <c r="L1210" s="96">
        <v>0.41666666666666663</v>
      </c>
      <c r="M1210" s="80">
        <v>2</v>
      </c>
      <c r="N1210" s="80">
        <f t="shared" si="72"/>
        <v>1</v>
      </c>
      <c r="O1210" s="97">
        <f t="shared" si="74"/>
        <v>0</v>
      </c>
      <c r="P1210" s="97">
        <f t="shared" si="75"/>
        <v>0</v>
      </c>
      <c r="Q1210" s="97">
        <f t="shared" si="73"/>
        <v>0</v>
      </c>
    </row>
    <row r="1211" spans="5:17" x14ac:dyDescent="0.25">
      <c r="E1211" s="81" t="str">
        <f xml:space="preserve"> IF( VLOOKUP( F1211, 'Gepland transport - SD tabel'!$E$14:$F$9013, 2, FALSE ) = "", "OverNight (ON)", "SameDay (SD)" )</f>
        <v>OverNight (ON)</v>
      </c>
      <c r="F1211" s="94">
        <v>1741</v>
      </c>
      <c r="G1211" s="80" t="s">
        <v>163</v>
      </c>
      <c r="H1211" s="80" t="s">
        <v>784</v>
      </c>
      <c r="I1211" s="95">
        <v>44882</v>
      </c>
      <c r="J1211" s="80" t="s">
        <v>331</v>
      </c>
      <c r="K1211" s="96">
        <v>0.41666666666666669</v>
      </c>
      <c r="L1211" s="96">
        <v>0.5</v>
      </c>
      <c r="M1211" s="80">
        <v>1</v>
      </c>
      <c r="N1211" s="80">
        <f t="shared" si="72"/>
        <v>0</v>
      </c>
      <c r="O1211" s="97">
        <f t="shared" si="74"/>
        <v>0</v>
      </c>
      <c r="P1211" s="97">
        <f t="shared" si="75"/>
        <v>0</v>
      </c>
      <c r="Q1211" s="97">
        <f t="shared" si="73"/>
        <v>0</v>
      </c>
    </row>
    <row r="1212" spans="5:17" x14ac:dyDescent="0.25">
      <c r="E1212" s="81" t="str">
        <f xml:space="preserve"> IF( VLOOKUP( F1212, 'Gepland transport - SD tabel'!$E$14:$F$9013, 2, FALSE ) = "", "OverNight (ON)", "SameDay (SD)" )</f>
        <v>OverNight (ON)</v>
      </c>
      <c r="F1212" s="94">
        <v>2909</v>
      </c>
      <c r="G1212" s="80" t="s">
        <v>131</v>
      </c>
      <c r="H1212" s="80" t="s">
        <v>115</v>
      </c>
      <c r="I1212" s="95">
        <v>44882</v>
      </c>
      <c r="J1212" s="80" t="s">
        <v>331</v>
      </c>
      <c r="K1212" s="96">
        <v>0.75</v>
      </c>
      <c r="L1212" s="96">
        <v>0.83333333333333337</v>
      </c>
      <c r="M1212" s="80">
        <v>1</v>
      </c>
      <c r="N1212" s="80">
        <f t="shared" si="72"/>
        <v>0</v>
      </c>
      <c r="O1212" s="97">
        <f t="shared" si="74"/>
        <v>0</v>
      </c>
      <c r="P1212" s="97">
        <f t="shared" si="75"/>
        <v>0</v>
      </c>
      <c r="Q1212" s="97">
        <f t="shared" si="73"/>
        <v>0</v>
      </c>
    </row>
    <row r="1213" spans="5:17" x14ac:dyDescent="0.25">
      <c r="E1213" s="81" t="str">
        <f xml:space="preserve"> IF( VLOOKUP( F1213, 'Gepland transport - SD tabel'!$E$14:$F$9013, 2, FALSE ) = "", "OverNight (ON)", "SameDay (SD)" )</f>
        <v>OverNight (ON)</v>
      </c>
      <c r="F1213" s="94">
        <v>5144</v>
      </c>
      <c r="G1213" s="80" t="s">
        <v>183</v>
      </c>
      <c r="H1213" s="80" t="s">
        <v>222</v>
      </c>
      <c r="I1213" s="95">
        <v>44882</v>
      </c>
      <c r="J1213" s="80" t="s">
        <v>331</v>
      </c>
      <c r="K1213" s="96">
        <v>0.75</v>
      </c>
      <c r="L1213" s="96">
        <v>0.83333333333333337</v>
      </c>
      <c r="M1213" s="80">
        <v>1</v>
      </c>
      <c r="N1213" s="80">
        <f t="shared" si="72"/>
        <v>0</v>
      </c>
      <c r="O1213" s="97">
        <f t="shared" si="74"/>
        <v>0</v>
      </c>
      <c r="P1213" s="97">
        <f t="shared" si="75"/>
        <v>0</v>
      </c>
      <c r="Q1213" s="97">
        <f t="shared" si="73"/>
        <v>0</v>
      </c>
    </row>
    <row r="1214" spans="5:17" x14ac:dyDescent="0.25">
      <c r="E1214" s="81" t="str">
        <f xml:space="preserve"> IF( VLOOKUP( F1214, 'Gepland transport - SD tabel'!$E$14:$F$9013, 2, FALSE ) = "", "OverNight (ON)", "SameDay (SD)" )</f>
        <v>OverNight (ON)</v>
      </c>
      <c r="F1214" s="94">
        <v>3026</v>
      </c>
      <c r="G1214" s="80" t="s">
        <v>340</v>
      </c>
      <c r="H1214" s="80" t="s">
        <v>86</v>
      </c>
      <c r="I1214" s="95">
        <v>44882</v>
      </c>
      <c r="J1214" s="80" t="s">
        <v>331</v>
      </c>
      <c r="K1214" s="96">
        <v>0.625</v>
      </c>
      <c r="L1214" s="96">
        <v>0.70833333333333337</v>
      </c>
      <c r="M1214" s="80">
        <v>1</v>
      </c>
      <c r="N1214" s="80">
        <f t="shared" si="72"/>
        <v>0</v>
      </c>
      <c r="O1214" s="97">
        <f t="shared" si="74"/>
        <v>0</v>
      </c>
      <c r="P1214" s="97">
        <f t="shared" si="75"/>
        <v>0</v>
      </c>
      <c r="Q1214" s="97">
        <f t="shared" si="73"/>
        <v>0</v>
      </c>
    </row>
    <row r="1215" spans="5:17" x14ac:dyDescent="0.25">
      <c r="E1215" s="81" t="str">
        <f xml:space="preserve"> IF( VLOOKUP( F1215, 'Gepland transport - SD tabel'!$E$14:$F$9013, 2, FALSE ) = "", "OverNight (ON)", "SameDay (SD)" )</f>
        <v>OverNight (ON)</v>
      </c>
      <c r="F1215" s="94">
        <v>5063</v>
      </c>
      <c r="G1215" s="80" t="s">
        <v>226</v>
      </c>
      <c r="H1215" s="80" t="s">
        <v>785</v>
      </c>
      <c r="I1215" s="95">
        <v>44882</v>
      </c>
      <c r="J1215" s="80" t="s">
        <v>331</v>
      </c>
      <c r="K1215" s="96">
        <v>0.75</v>
      </c>
      <c r="L1215" s="96">
        <v>0.83333333333333337</v>
      </c>
      <c r="M1215" s="80">
        <v>1</v>
      </c>
      <c r="N1215" s="80">
        <f t="shared" si="72"/>
        <v>0</v>
      </c>
      <c r="O1215" s="97">
        <f t="shared" si="74"/>
        <v>0</v>
      </c>
      <c r="P1215" s="97">
        <f t="shared" si="75"/>
        <v>0</v>
      </c>
      <c r="Q1215" s="97">
        <f t="shared" si="73"/>
        <v>0</v>
      </c>
    </row>
    <row r="1216" spans="5:17" x14ac:dyDescent="0.25">
      <c r="E1216" s="81" t="str">
        <f xml:space="preserve"> IF( VLOOKUP( F1216, 'Gepland transport - SD tabel'!$E$14:$F$9013, 2, FALSE ) = "", "OverNight (ON)", "SameDay (SD)" )</f>
        <v>OverNight (ON)</v>
      </c>
      <c r="F1216" s="94">
        <v>2986</v>
      </c>
      <c r="G1216" s="80" t="s">
        <v>642</v>
      </c>
      <c r="H1216" s="80" t="s">
        <v>320</v>
      </c>
      <c r="I1216" s="95">
        <v>44882</v>
      </c>
      <c r="J1216" s="80" t="s">
        <v>331</v>
      </c>
      <c r="K1216" s="96">
        <v>0.75</v>
      </c>
      <c r="L1216" s="96">
        <v>0.83333333333333337</v>
      </c>
      <c r="M1216" s="80">
        <v>1</v>
      </c>
      <c r="N1216" s="80">
        <f t="shared" si="72"/>
        <v>0</v>
      </c>
      <c r="O1216" s="97">
        <f t="shared" si="74"/>
        <v>0</v>
      </c>
      <c r="P1216" s="97">
        <f t="shared" si="75"/>
        <v>0</v>
      </c>
      <c r="Q1216" s="97">
        <f t="shared" si="73"/>
        <v>0</v>
      </c>
    </row>
    <row r="1217" spans="5:17" x14ac:dyDescent="0.25">
      <c r="E1217" s="81" t="str">
        <f xml:space="preserve"> IF( VLOOKUP( F1217, 'Gepland transport - SD tabel'!$E$14:$F$9013, 2, FALSE ) = "", "OverNight (ON)", "SameDay (SD)" )</f>
        <v>OverNight (ON)</v>
      </c>
      <c r="F1217" s="94">
        <v>2971</v>
      </c>
      <c r="G1217" s="80" t="s">
        <v>199</v>
      </c>
      <c r="H1217" s="80" t="s">
        <v>497</v>
      </c>
      <c r="I1217" s="95">
        <v>44882</v>
      </c>
      <c r="J1217" s="80" t="s">
        <v>331</v>
      </c>
      <c r="K1217" s="96">
        <v>0.75</v>
      </c>
      <c r="L1217" s="96">
        <v>0.83333333333333337</v>
      </c>
      <c r="M1217" s="80">
        <v>1</v>
      </c>
      <c r="N1217" s="80">
        <f t="shared" si="72"/>
        <v>0</v>
      </c>
      <c r="O1217" s="97">
        <f t="shared" si="74"/>
        <v>0</v>
      </c>
      <c r="P1217" s="97">
        <f t="shared" si="75"/>
        <v>0</v>
      </c>
      <c r="Q1217" s="97">
        <f t="shared" si="73"/>
        <v>0</v>
      </c>
    </row>
    <row r="1218" spans="5:17" x14ac:dyDescent="0.25">
      <c r="E1218" s="81" t="str">
        <f xml:space="preserve"> IF( VLOOKUP( F1218, 'Gepland transport - SD tabel'!$E$14:$F$9013, 2, FALSE ) = "", "OverNight (ON)", "SameDay (SD)" )</f>
        <v>OverNight (ON)</v>
      </c>
      <c r="F1218" s="94">
        <v>3225</v>
      </c>
      <c r="G1218" s="80" t="s">
        <v>381</v>
      </c>
      <c r="H1218" s="80" t="s">
        <v>367</v>
      </c>
      <c r="I1218" s="95">
        <v>44882</v>
      </c>
      <c r="J1218" s="80" t="s">
        <v>331</v>
      </c>
      <c r="K1218" s="96">
        <v>0.625</v>
      </c>
      <c r="L1218" s="96">
        <v>0.70833333333333337</v>
      </c>
      <c r="M1218" s="80">
        <v>1</v>
      </c>
      <c r="N1218" s="80">
        <f t="shared" si="72"/>
        <v>0</v>
      </c>
      <c r="O1218" s="97">
        <f t="shared" si="74"/>
        <v>0</v>
      </c>
      <c r="P1218" s="97">
        <f t="shared" si="75"/>
        <v>0</v>
      </c>
      <c r="Q1218" s="97">
        <f t="shared" si="73"/>
        <v>0</v>
      </c>
    </row>
    <row r="1219" spans="5:17" x14ac:dyDescent="0.25">
      <c r="E1219" s="81" t="str">
        <f xml:space="preserve"> IF( VLOOKUP( F1219, 'Gepland transport - SD tabel'!$E$14:$F$9013, 2, FALSE ) = "", "OverNight (ON)", "SameDay (SD)" )</f>
        <v>OverNight (ON)</v>
      </c>
      <c r="F1219" s="94">
        <v>3192</v>
      </c>
      <c r="G1219" s="80" t="s">
        <v>363</v>
      </c>
      <c r="H1219" s="80" t="s">
        <v>86</v>
      </c>
      <c r="I1219" s="95">
        <v>44882</v>
      </c>
      <c r="J1219" s="80" t="s">
        <v>331</v>
      </c>
      <c r="K1219" s="96">
        <v>0.75</v>
      </c>
      <c r="L1219" s="96">
        <v>0.83333333333333337</v>
      </c>
      <c r="M1219" s="80">
        <v>1</v>
      </c>
      <c r="N1219" s="80">
        <f t="shared" si="72"/>
        <v>0</v>
      </c>
      <c r="O1219" s="97">
        <f t="shared" si="74"/>
        <v>0</v>
      </c>
      <c r="P1219" s="97">
        <f t="shared" si="75"/>
        <v>0</v>
      </c>
      <c r="Q1219" s="97">
        <f t="shared" si="73"/>
        <v>0</v>
      </c>
    </row>
    <row r="1220" spans="5:17" x14ac:dyDescent="0.25">
      <c r="E1220" s="81" t="str">
        <f xml:space="preserve"> IF( VLOOKUP( F1220, 'Gepland transport - SD tabel'!$E$14:$F$9013, 2, FALSE ) = "", "OverNight (ON)", "SameDay (SD)" )</f>
        <v>OverNight (ON)</v>
      </c>
      <c r="F1220" s="94">
        <v>2906</v>
      </c>
      <c r="G1220" s="80" t="s">
        <v>94</v>
      </c>
      <c r="H1220" s="80" t="s">
        <v>786</v>
      </c>
      <c r="I1220" s="95">
        <v>44882</v>
      </c>
      <c r="J1220" s="80" t="s">
        <v>331</v>
      </c>
      <c r="K1220" s="96">
        <v>0.75</v>
      </c>
      <c r="L1220" s="96">
        <v>0.83333333333333337</v>
      </c>
      <c r="M1220" s="80">
        <v>1</v>
      </c>
      <c r="N1220" s="80">
        <f t="shared" si="72"/>
        <v>0</v>
      </c>
      <c r="O1220" s="97">
        <f t="shared" si="74"/>
        <v>0</v>
      </c>
      <c r="P1220" s="97">
        <f t="shared" si="75"/>
        <v>0</v>
      </c>
      <c r="Q1220" s="97">
        <f t="shared" si="73"/>
        <v>0</v>
      </c>
    </row>
    <row r="1221" spans="5:17" x14ac:dyDescent="0.25">
      <c r="E1221" s="81" t="str">
        <f xml:space="preserve"> IF( VLOOKUP( F1221, 'Gepland transport - SD tabel'!$E$14:$F$9013, 2, FALSE ) = "", "OverNight (ON)", "SameDay (SD)" )</f>
        <v>OverNight (ON)</v>
      </c>
      <c r="F1221" s="94">
        <v>3162</v>
      </c>
      <c r="G1221" s="80" t="s">
        <v>523</v>
      </c>
      <c r="H1221" s="80" t="s">
        <v>248</v>
      </c>
      <c r="I1221" s="95">
        <v>44882</v>
      </c>
      <c r="J1221" s="80" t="s">
        <v>331</v>
      </c>
      <c r="K1221" s="96">
        <v>0.75</v>
      </c>
      <c r="L1221" s="96">
        <v>0.83333333333333337</v>
      </c>
      <c r="M1221" s="80">
        <v>1</v>
      </c>
      <c r="N1221" s="80">
        <f t="shared" si="72"/>
        <v>0</v>
      </c>
      <c r="O1221" s="97">
        <f t="shared" si="74"/>
        <v>0</v>
      </c>
      <c r="P1221" s="97">
        <f t="shared" si="75"/>
        <v>0</v>
      </c>
      <c r="Q1221" s="97">
        <f t="shared" si="73"/>
        <v>0</v>
      </c>
    </row>
    <row r="1222" spans="5:17" x14ac:dyDescent="0.25">
      <c r="E1222" s="81" t="str">
        <f xml:space="preserve"> IF( VLOOKUP( F1222, 'Gepland transport - SD tabel'!$E$14:$F$9013, 2, FALSE ) = "", "OverNight (ON)", "SameDay (SD)" )</f>
        <v>OverNight (ON)</v>
      </c>
      <c r="F1222" s="94">
        <v>2628</v>
      </c>
      <c r="G1222" s="80" t="s">
        <v>411</v>
      </c>
      <c r="H1222" s="80" t="s">
        <v>315</v>
      </c>
      <c r="I1222" s="95">
        <v>44882</v>
      </c>
      <c r="J1222" s="80" t="s">
        <v>331</v>
      </c>
      <c r="K1222" s="96">
        <v>0.33333333333333331</v>
      </c>
      <c r="L1222" s="96">
        <v>0.41666666666666663</v>
      </c>
      <c r="M1222" s="80">
        <v>1</v>
      </c>
      <c r="N1222" s="80">
        <f t="shared" si="72"/>
        <v>0</v>
      </c>
      <c r="O1222" s="97">
        <f t="shared" si="74"/>
        <v>0</v>
      </c>
      <c r="P1222" s="97">
        <f t="shared" si="75"/>
        <v>0</v>
      </c>
      <c r="Q1222" s="97">
        <f t="shared" si="73"/>
        <v>0</v>
      </c>
    </row>
    <row r="1223" spans="5:17" x14ac:dyDescent="0.25">
      <c r="E1223" s="81" t="str">
        <f xml:space="preserve"> IF( VLOOKUP( F1223, 'Gepland transport - SD tabel'!$E$14:$F$9013, 2, FALSE ) = "", "OverNight (ON)", "SameDay (SD)" )</f>
        <v>OverNight (ON)</v>
      </c>
      <c r="F1223" s="94">
        <v>4824</v>
      </c>
      <c r="G1223" s="80" t="s">
        <v>603</v>
      </c>
      <c r="H1223" s="80" t="s">
        <v>80</v>
      </c>
      <c r="I1223" s="95">
        <v>44882</v>
      </c>
      <c r="J1223" s="80" t="s">
        <v>331</v>
      </c>
      <c r="K1223" s="96">
        <v>0.33333333333333331</v>
      </c>
      <c r="L1223" s="96">
        <v>0.41666666666666663</v>
      </c>
      <c r="M1223" s="80">
        <v>1</v>
      </c>
      <c r="N1223" s="80">
        <f t="shared" si="72"/>
        <v>0</v>
      </c>
      <c r="O1223" s="97">
        <f t="shared" si="74"/>
        <v>0</v>
      </c>
      <c r="P1223" s="97">
        <f t="shared" si="75"/>
        <v>0</v>
      </c>
      <c r="Q1223" s="97">
        <f t="shared" si="73"/>
        <v>0</v>
      </c>
    </row>
    <row r="1224" spans="5:17" x14ac:dyDescent="0.25">
      <c r="E1224" s="81" t="str">
        <f xml:space="preserve"> IF( VLOOKUP( F1224, 'Gepland transport - SD tabel'!$E$14:$F$9013, 2, FALSE ) = "", "OverNight (ON)", "SameDay (SD)" )</f>
        <v>OverNight (ON)</v>
      </c>
      <c r="F1224" s="94">
        <v>2924</v>
      </c>
      <c r="G1224" s="80" t="s">
        <v>624</v>
      </c>
      <c r="H1224" s="80" t="s">
        <v>190</v>
      </c>
      <c r="I1224" s="95">
        <v>44882</v>
      </c>
      <c r="J1224" s="80" t="s">
        <v>331</v>
      </c>
      <c r="K1224" s="96">
        <v>0.625</v>
      </c>
      <c r="L1224" s="96">
        <v>0.70833333333333337</v>
      </c>
      <c r="M1224" s="80">
        <v>1</v>
      </c>
      <c r="N1224" s="80">
        <f t="shared" si="72"/>
        <v>0</v>
      </c>
      <c r="O1224" s="97">
        <f t="shared" si="74"/>
        <v>0</v>
      </c>
      <c r="P1224" s="97">
        <f t="shared" si="75"/>
        <v>0</v>
      </c>
      <c r="Q1224" s="97">
        <f t="shared" si="73"/>
        <v>0</v>
      </c>
    </row>
    <row r="1225" spans="5:17" x14ac:dyDescent="0.25">
      <c r="E1225" s="81" t="str">
        <f xml:space="preserve"> IF( VLOOKUP( F1225, 'Gepland transport - SD tabel'!$E$14:$F$9013, 2, FALSE ) = "", "OverNight (ON)", "SameDay (SD)" )</f>
        <v>OverNight (ON)</v>
      </c>
      <c r="F1225" s="94">
        <v>5038</v>
      </c>
      <c r="G1225" s="80" t="s">
        <v>787</v>
      </c>
      <c r="H1225" s="80" t="s">
        <v>95</v>
      </c>
      <c r="I1225" s="95">
        <v>44882</v>
      </c>
      <c r="J1225" s="80" t="s">
        <v>331</v>
      </c>
      <c r="K1225" s="96">
        <v>0.625</v>
      </c>
      <c r="L1225" s="96">
        <v>0.70833333333333337</v>
      </c>
      <c r="M1225" s="80">
        <v>1</v>
      </c>
      <c r="N1225" s="80">
        <f t="shared" si="72"/>
        <v>0</v>
      </c>
      <c r="O1225" s="97">
        <f t="shared" si="74"/>
        <v>0</v>
      </c>
      <c r="P1225" s="97">
        <f t="shared" si="75"/>
        <v>0</v>
      </c>
      <c r="Q1225" s="97">
        <f t="shared" si="73"/>
        <v>0</v>
      </c>
    </row>
    <row r="1226" spans="5:17" x14ac:dyDescent="0.25">
      <c r="E1226" s="81" t="str">
        <f xml:space="preserve"> IF( VLOOKUP( F1226, 'Gepland transport - SD tabel'!$E$14:$F$9013, 2, FALSE ) = "", "OverNight (ON)", "SameDay (SD)" )</f>
        <v>OverNight (ON)</v>
      </c>
      <c r="F1226" s="94">
        <v>4926</v>
      </c>
      <c r="G1226" s="80" t="s">
        <v>387</v>
      </c>
      <c r="H1226" s="80" t="s">
        <v>788</v>
      </c>
      <c r="I1226" s="95">
        <v>44882</v>
      </c>
      <c r="J1226" s="80" t="s">
        <v>331</v>
      </c>
      <c r="K1226" s="96">
        <v>0.41666666666666669</v>
      </c>
      <c r="L1226" s="96">
        <v>0.5</v>
      </c>
      <c r="M1226" s="80">
        <v>2</v>
      </c>
      <c r="N1226" s="80">
        <f t="shared" si="72"/>
        <v>1</v>
      </c>
      <c r="O1226" s="97">
        <f t="shared" si="74"/>
        <v>0</v>
      </c>
      <c r="P1226" s="97">
        <f t="shared" si="75"/>
        <v>0</v>
      </c>
      <c r="Q1226" s="97">
        <f t="shared" si="73"/>
        <v>0</v>
      </c>
    </row>
    <row r="1227" spans="5:17" x14ac:dyDescent="0.25">
      <c r="E1227" s="81" t="str">
        <f xml:space="preserve"> IF( VLOOKUP( F1227, 'Gepland transport - SD tabel'!$E$14:$F$9013, 2, FALSE ) = "", "OverNight (ON)", "SameDay (SD)" )</f>
        <v>OverNight (ON)</v>
      </c>
      <c r="F1227" s="94">
        <v>2723</v>
      </c>
      <c r="G1227" s="80" t="s">
        <v>187</v>
      </c>
      <c r="H1227" s="80" t="s">
        <v>127</v>
      </c>
      <c r="I1227" s="95">
        <v>44882</v>
      </c>
      <c r="J1227" s="80" t="s">
        <v>331</v>
      </c>
      <c r="K1227" s="96">
        <v>0.75</v>
      </c>
      <c r="L1227" s="96">
        <v>0.83333333333333337</v>
      </c>
      <c r="M1227" s="80">
        <v>1</v>
      </c>
      <c r="N1227" s="80">
        <f t="shared" si="72"/>
        <v>0</v>
      </c>
      <c r="O1227" s="97">
        <f t="shared" si="74"/>
        <v>0</v>
      </c>
      <c r="P1227" s="97">
        <f t="shared" si="75"/>
        <v>0</v>
      </c>
      <c r="Q1227" s="97">
        <f t="shared" si="73"/>
        <v>0</v>
      </c>
    </row>
    <row r="1228" spans="5:17" x14ac:dyDescent="0.25">
      <c r="E1228" s="81" t="str">
        <f xml:space="preserve"> IF( VLOOKUP( F1228, 'Gepland transport - SD tabel'!$E$14:$F$9013, 2, FALSE ) = "", "OverNight (ON)", "SameDay (SD)" )</f>
        <v>OverNight (ON)</v>
      </c>
      <c r="F1228" s="94">
        <v>4381</v>
      </c>
      <c r="G1228" s="80" t="s">
        <v>652</v>
      </c>
      <c r="H1228" s="80" t="s">
        <v>76</v>
      </c>
      <c r="I1228" s="95">
        <v>44882</v>
      </c>
      <c r="J1228" s="80" t="s">
        <v>331</v>
      </c>
      <c r="K1228" s="96">
        <v>0.33333333333333331</v>
      </c>
      <c r="L1228" s="96">
        <v>0.41666666666666663</v>
      </c>
      <c r="M1228" s="80">
        <v>1</v>
      </c>
      <c r="N1228" s="80">
        <f t="shared" si="72"/>
        <v>0</v>
      </c>
      <c r="O1228" s="97">
        <f t="shared" si="74"/>
        <v>0</v>
      </c>
      <c r="P1228" s="97">
        <f t="shared" si="75"/>
        <v>0</v>
      </c>
      <c r="Q1228" s="97">
        <f t="shared" si="73"/>
        <v>0</v>
      </c>
    </row>
    <row r="1229" spans="5:17" x14ac:dyDescent="0.25">
      <c r="E1229" s="81" t="str">
        <f xml:space="preserve"> IF( VLOOKUP( F1229, 'Gepland transport - SD tabel'!$E$14:$F$9013, 2, FALSE ) = "", "OverNight (ON)", "SameDay (SD)" )</f>
        <v>OverNight (ON)</v>
      </c>
      <c r="F1229" s="94">
        <v>3063</v>
      </c>
      <c r="G1229" s="80" t="s">
        <v>167</v>
      </c>
      <c r="H1229" s="80" t="s">
        <v>86</v>
      </c>
      <c r="I1229" s="95">
        <v>44882</v>
      </c>
      <c r="J1229" s="80" t="s">
        <v>331</v>
      </c>
      <c r="K1229" s="96">
        <v>0.41666666666666669</v>
      </c>
      <c r="L1229" s="96">
        <v>0.5</v>
      </c>
      <c r="M1229" s="80">
        <v>1</v>
      </c>
      <c r="N1229" s="80">
        <f t="shared" si="72"/>
        <v>0</v>
      </c>
      <c r="O1229" s="97">
        <f t="shared" si="74"/>
        <v>0</v>
      </c>
      <c r="P1229" s="97">
        <f t="shared" si="75"/>
        <v>0</v>
      </c>
      <c r="Q1229" s="97">
        <f t="shared" si="73"/>
        <v>0</v>
      </c>
    </row>
    <row r="1230" spans="5:17" x14ac:dyDescent="0.25">
      <c r="E1230" s="81" t="str">
        <f xml:space="preserve"> IF( VLOOKUP( F1230, 'Gepland transport - SD tabel'!$E$14:$F$9013, 2, FALSE ) = "", "OverNight (ON)", "SameDay (SD)" )</f>
        <v>OverNight (ON)</v>
      </c>
      <c r="F1230" s="94">
        <v>3191</v>
      </c>
      <c r="G1230" s="80" t="s">
        <v>472</v>
      </c>
      <c r="H1230" s="80" t="s">
        <v>447</v>
      </c>
      <c r="I1230" s="95">
        <v>44882</v>
      </c>
      <c r="J1230" s="80" t="s">
        <v>331</v>
      </c>
      <c r="K1230" s="96">
        <v>0.75</v>
      </c>
      <c r="L1230" s="96">
        <v>0.83333333333333337</v>
      </c>
      <c r="M1230" s="80">
        <v>1</v>
      </c>
      <c r="N1230" s="80">
        <f t="shared" si="72"/>
        <v>0</v>
      </c>
      <c r="O1230" s="97">
        <f t="shared" si="74"/>
        <v>0</v>
      </c>
      <c r="P1230" s="97">
        <f t="shared" si="75"/>
        <v>0</v>
      </c>
      <c r="Q1230" s="97">
        <f t="shared" si="73"/>
        <v>0</v>
      </c>
    </row>
    <row r="1231" spans="5:17" x14ac:dyDescent="0.25">
      <c r="E1231" s="81" t="str">
        <f xml:space="preserve"> IF( VLOOKUP( F1231, 'Gepland transport - SD tabel'!$E$14:$F$9013, 2, FALSE ) = "", "OverNight (ON)", "SameDay (SD)" )</f>
        <v>OverNight (ON)</v>
      </c>
      <c r="F1231" s="94">
        <v>4706</v>
      </c>
      <c r="G1231" s="80" t="s">
        <v>89</v>
      </c>
      <c r="H1231" s="80" t="s">
        <v>104</v>
      </c>
      <c r="I1231" s="95">
        <v>44882</v>
      </c>
      <c r="J1231" s="80" t="s">
        <v>331</v>
      </c>
      <c r="K1231" s="96">
        <v>0.375</v>
      </c>
      <c r="L1231" s="96">
        <v>0.45833333333333331</v>
      </c>
      <c r="M1231" s="80">
        <v>4</v>
      </c>
      <c r="N1231" s="80">
        <f t="shared" si="72"/>
        <v>3</v>
      </c>
      <c r="O1231" s="97">
        <f t="shared" si="74"/>
        <v>0</v>
      </c>
      <c r="P1231" s="97">
        <f t="shared" si="75"/>
        <v>0</v>
      </c>
      <c r="Q1231" s="97">
        <f t="shared" si="73"/>
        <v>0</v>
      </c>
    </row>
    <row r="1232" spans="5:17" x14ac:dyDescent="0.25">
      <c r="E1232" s="81" t="str">
        <f xml:space="preserve"> IF( VLOOKUP( F1232, 'Gepland transport - SD tabel'!$E$14:$F$9013, 2, FALSE ) = "", "OverNight (ON)", "SameDay (SD)" )</f>
        <v>OverNight (ON)</v>
      </c>
      <c r="F1232" s="94">
        <v>2324</v>
      </c>
      <c r="G1232" s="80" t="s">
        <v>671</v>
      </c>
      <c r="H1232" s="80" t="s">
        <v>402</v>
      </c>
      <c r="I1232" s="95">
        <v>44882</v>
      </c>
      <c r="J1232" s="80" t="s">
        <v>331</v>
      </c>
      <c r="K1232" s="96">
        <v>0.375</v>
      </c>
      <c r="L1232" s="96">
        <v>0.45833333333333331</v>
      </c>
      <c r="M1232" s="80">
        <v>4</v>
      </c>
      <c r="N1232" s="80">
        <f t="shared" si="72"/>
        <v>3</v>
      </c>
      <c r="O1232" s="97">
        <f t="shared" si="74"/>
        <v>0</v>
      </c>
      <c r="P1232" s="97">
        <f t="shared" si="75"/>
        <v>0</v>
      </c>
      <c r="Q1232" s="97">
        <f t="shared" si="73"/>
        <v>0</v>
      </c>
    </row>
    <row r="1233" spans="5:17" x14ac:dyDescent="0.25">
      <c r="E1233" s="81" t="str">
        <f xml:space="preserve"> IF( VLOOKUP( F1233, 'Gepland transport - SD tabel'!$E$14:$F$9013, 2, FALSE ) = "", "OverNight (ON)", "SameDay (SD)" )</f>
        <v>OverNight (ON)</v>
      </c>
      <c r="F1233" s="94">
        <v>2992</v>
      </c>
      <c r="G1233" s="80" t="s">
        <v>624</v>
      </c>
      <c r="H1233" s="80" t="s">
        <v>196</v>
      </c>
      <c r="I1233" s="95">
        <v>44882</v>
      </c>
      <c r="J1233" s="80" t="s">
        <v>331</v>
      </c>
      <c r="K1233" s="96">
        <v>0.75</v>
      </c>
      <c r="L1233" s="96">
        <v>0.83333333333333337</v>
      </c>
      <c r="M1233" s="80">
        <v>1</v>
      </c>
      <c r="N1233" s="80">
        <f t="shared" si="72"/>
        <v>0</v>
      </c>
      <c r="O1233" s="97">
        <f t="shared" si="74"/>
        <v>0</v>
      </c>
      <c r="P1233" s="97">
        <f t="shared" si="75"/>
        <v>0</v>
      </c>
      <c r="Q1233" s="97">
        <f t="shared" si="73"/>
        <v>0</v>
      </c>
    </row>
    <row r="1234" spans="5:17" x14ac:dyDescent="0.25">
      <c r="E1234" s="81" t="str">
        <f xml:space="preserve"> IF( VLOOKUP( F1234, 'Gepland transport - SD tabel'!$E$14:$F$9013, 2, FALSE ) = "", "OverNight (ON)", "SameDay (SD)" )</f>
        <v>OverNight (ON)</v>
      </c>
      <c r="F1234" s="94">
        <v>2411</v>
      </c>
      <c r="G1234" s="80" t="s">
        <v>789</v>
      </c>
      <c r="H1234" s="80" t="s">
        <v>777</v>
      </c>
      <c r="I1234" s="95">
        <v>44882</v>
      </c>
      <c r="J1234" s="80" t="s">
        <v>331</v>
      </c>
      <c r="K1234" s="96">
        <v>0.75</v>
      </c>
      <c r="L1234" s="96">
        <v>0.83333333333333337</v>
      </c>
      <c r="M1234" s="80">
        <v>1</v>
      </c>
      <c r="N1234" s="80">
        <f t="shared" si="72"/>
        <v>0</v>
      </c>
      <c r="O1234" s="97">
        <f t="shared" si="74"/>
        <v>0</v>
      </c>
      <c r="P1234" s="97">
        <f t="shared" si="75"/>
        <v>0</v>
      </c>
      <c r="Q1234" s="97">
        <f t="shared" si="73"/>
        <v>0</v>
      </c>
    </row>
    <row r="1235" spans="5:17" x14ac:dyDescent="0.25">
      <c r="E1235" s="81" t="str">
        <f xml:space="preserve"> IF( VLOOKUP( F1235, 'Gepland transport - SD tabel'!$E$14:$F$9013, 2, FALSE ) = "", "OverNight (ON)", "SameDay (SD)" )</f>
        <v>OverNight (ON)</v>
      </c>
      <c r="F1235" s="94">
        <v>3203</v>
      </c>
      <c r="G1235" s="80" t="s">
        <v>230</v>
      </c>
      <c r="H1235" s="80" t="s">
        <v>134</v>
      </c>
      <c r="I1235" s="95">
        <v>44882</v>
      </c>
      <c r="J1235" s="80" t="s">
        <v>331</v>
      </c>
      <c r="K1235" s="96">
        <v>0.75</v>
      </c>
      <c r="L1235" s="96">
        <v>0.83333333333333337</v>
      </c>
      <c r="M1235" s="80">
        <v>1</v>
      </c>
      <c r="N1235" s="80">
        <f t="shared" si="72"/>
        <v>0</v>
      </c>
      <c r="O1235" s="97">
        <f t="shared" si="74"/>
        <v>0</v>
      </c>
      <c r="P1235" s="97">
        <f t="shared" si="75"/>
        <v>0</v>
      </c>
      <c r="Q1235" s="97">
        <f t="shared" si="73"/>
        <v>0</v>
      </c>
    </row>
    <row r="1236" spans="5:17" x14ac:dyDescent="0.25">
      <c r="E1236" s="81" t="str">
        <f xml:space="preserve"> IF( VLOOKUP( F1236, 'Gepland transport - SD tabel'!$E$14:$F$9013, 2, FALSE ) = "", "OverNight (ON)", "SameDay (SD)" )</f>
        <v>OverNight (ON)</v>
      </c>
      <c r="F1236" s="94">
        <v>5175</v>
      </c>
      <c r="G1236" s="80" t="s">
        <v>178</v>
      </c>
      <c r="H1236" s="80" t="s">
        <v>790</v>
      </c>
      <c r="I1236" s="95">
        <v>44882</v>
      </c>
      <c r="J1236" s="80" t="s">
        <v>331</v>
      </c>
      <c r="K1236" s="96">
        <v>0.33333333333333331</v>
      </c>
      <c r="L1236" s="96">
        <v>0.41666666666666663</v>
      </c>
      <c r="M1236" s="80">
        <v>1</v>
      </c>
      <c r="N1236" s="80">
        <f t="shared" si="72"/>
        <v>0</v>
      </c>
      <c r="O1236" s="97">
        <f t="shared" si="74"/>
        <v>0</v>
      </c>
      <c r="P1236" s="97">
        <f t="shared" si="75"/>
        <v>0</v>
      </c>
      <c r="Q1236" s="97">
        <f t="shared" si="73"/>
        <v>0</v>
      </c>
    </row>
    <row r="1237" spans="5:17" x14ac:dyDescent="0.25">
      <c r="E1237" s="81" t="str">
        <f xml:space="preserve"> IF( VLOOKUP( F1237, 'Gepland transport - SD tabel'!$E$14:$F$9013, 2, FALSE ) = "", "OverNight (ON)", "SameDay (SD)" )</f>
        <v>OverNight (ON)</v>
      </c>
      <c r="F1237" s="94">
        <v>3461</v>
      </c>
      <c r="G1237" s="80" t="s">
        <v>719</v>
      </c>
      <c r="H1237" s="80" t="s">
        <v>791</v>
      </c>
      <c r="I1237" s="95">
        <v>44882</v>
      </c>
      <c r="J1237" s="80" t="s">
        <v>331</v>
      </c>
      <c r="K1237" s="96">
        <v>0.33333333333333331</v>
      </c>
      <c r="L1237" s="96">
        <v>0.41666666666666663</v>
      </c>
      <c r="M1237" s="80">
        <v>1</v>
      </c>
      <c r="N1237" s="80">
        <f t="shared" si="72"/>
        <v>0</v>
      </c>
      <c r="O1237" s="97">
        <f t="shared" si="74"/>
        <v>0</v>
      </c>
      <c r="P1237" s="97">
        <f t="shared" si="75"/>
        <v>0</v>
      </c>
      <c r="Q1237" s="97">
        <f t="shared" si="73"/>
        <v>0</v>
      </c>
    </row>
    <row r="1238" spans="5:17" x14ac:dyDescent="0.25">
      <c r="E1238" s="81" t="str">
        <f xml:space="preserve"> IF( VLOOKUP( F1238, 'Gepland transport - SD tabel'!$E$14:$F$9013, 2, FALSE ) = "", "OverNight (ON)", "SameDay (SD)" )</f>
        <v>OverNight (ON)</v>
      </c>
      <c r="F1238" s="94">
        <v>2678</v>
      </c>
      <c r="G1238" s="80" t="s">
        <v>479</v>
      </c>
      <c r="H1238" s="80" t="s">
        <v>462</v>
      </c>
      <c r="I1238" s="95">
        <v>44882</v>
      </c>
      <c r="J1238" s="80" t="s">
        <v>331</v>
      </c>
      <c r="K1238" s="96">
        <v>0.375</v>
      </c>
      <c r="L1238" s="96">
        <v>0.45833333333333331</v>
      </c>
      <c r="M1238" s="80">
        <v>1</v>
      </c>
      <c r="N1238" s="80">
        <f t="shared" ref="N1238:N1301" si="76" xml:space="preserve"> M1238 - 1</f>
        <v>0</v>
      </c>
      <c r="O1238" s="97">
        <f t="shared" si="74"/>
        <v>0</v>
      </c>
      <c r="P1238" s="97">
        <f t="shared" si="75"/>
        <v>0</v>
      </c>
      <c r="Q1238" s="97">
        <f t="shared" ref="Q1238:Q1301" si="77" xml:space="preserve"> O1238 + P1238</f>
        <v>0</v>
      </c>
    </row>
    <row r="1239" spans="5:17" x14ac:dyDescent="0.25">
      <c r="E1239" s="81" t="str">
        <f xml:space="preserve"> IF( VLOOKUP( F1239, 'Gepland transport - SD tabel'!$E$14:$F$9013, 2, FALSE ) = "", "OverNight (ON)", "SameDay (SD)" )</f>
        <v>OverNight (ON)</v>
      </c>
      <c r="F1239" s="94">
        <v>3361</v>
      </c>
      <c r="G1239" s="80" t="s">
        <v>205</v>
      </c>
      <c r="H1239" s="80" t="s">
        <v>219</v>
      </c>
      <c r="I1239" s="95">
        <v>44882</v>
      </c>
      <c r="J1239" s="80" t="s">
        <v>331</v>
      </c>
      <c r="K1239" s="96">
        <v>0.75</v>
      </c>
      <c r="L1239" s="96">
        <v>0.83333333333333337</v>
      </c>
      <c r="M1239" s="80">
        <v>1</v>
      </c>
      <c r="N1239" s="80">
        <f t="shared" si="76"/>
        <v>0</v>
      </c>
      <c r="O1239" s="97">
        <f t="shared" ref="O1239:O1302" si="78" xml:space="preserve"> N1239 * $F$16</f>
        <v>0</v>
      </c>
      <c r="P1239" s="97">
        <f t="shared" si="75"/>
        <v>0</v>
      </c>
      <c r="Q1239" s="97">
        <f t="shared" si="77"/>
        <v>0</v>
      </c>
    </row>
    <row r="1240" spans="5:17" x14ac:dyDescent="0.25">
      <c r="E1240" s="81" t="str">
        <f xml:space="preserve"> IF( VLOOKUP( F1240, 'Gepland transport - SD tabel'!$E$14:$F$9013, 2, FALSE ) = "", "OverNight (ON)", "SameDay (SD)" )</f>
        <v>OverNight (ON)</v>
      </c>
      <c r="F1240" s="94">
        <v>3194</v>
      </c>
      <c r="G1240" s="80" t="s">
        <v>159</v>
      </c>
      <c r="H1240" s="80" t="s">
        <v>86</v>
      </c>
      <c r="I1240" s="95">
        <v>44882</v>
      </c>
      <c r="J1240" s="80" t="s">
        <v>331</v>
      </c>
      <c r="K1240" s="96">
        <v>0.625</v>
      </c>
      <c r="L1240" s="96">
        <v>0.70833333333333337</v>
      </c>
      <c r="M1240" s="80">
        <v>2</v>
      </c>
      <c r="N1240" s="80">
        <f t="shared" si="76"/>
        <v>1</v>
      </c>
      <c r="O1240" s="97">
        <f t="shared" si="78"/>
        <v>0</v>
      </c>
      <c r="P1240" s="97">
        <f t="shared" ref="P1240:P1303" si="79" xml:space="preserve"> IF( E1240 = "SameDay (SD)", $F$12, $F$14 )</f>
        <v>0</v>
      </c>
      <c r="Q1240" s="97">
        <f t="shared" si="77"/>
        <v>0</v>
      </c>
    </row>
    <row r="1241" spans="5:17" x14ac:dyDescent="0.25">
      <c r="E1241" s="81" t="str">
        <f xml:space="preserve"> IF( VLOOKUP( F1241, 'Gepland transport - SD tabel'!$E$14:$F$9013, 2, FALSE ) = "", "OverNight (ON)", "SameDay (SD)" )</f>
        <v>OverNight (ON)</v>
      </c>
      <c r="F1241" s="94">
        <v>2806</v>
      </c>
      <c r="G1241" s="80" t="s">
        <v>792</v>
      </c>
      <c r="H1241" s="80" t="s">
        <v>177</v>
      </c>
      <c r="I1241" s="95">
        <v>44882</v>
      </c>
      <c r="J1241" s="80" t="s">
        <v>331</v>
      </c>
      <c r="K1241" s="96">
        <v>0.41666666666666669</v>
      </c>
      <c r="L1241" s="96">
        <v>0.5</v>
      </c>
      <c r="M1241" s="80">
        <v>1</v>
      </c>
      <c r="N1241" s="80">
        <f t="shared" si="76"/>
        <v>0</v>
      </c>
      <c r="O1241" s="97">
        <f t="shared" si="78"/>
        <v>0</v>
      </c>
      <c r="P1241" s="97">
        <f t="shared" si="79"/>
        <v>0</v>
      </c>
      <c r="Q1241" s="97">
        <f t="shared" si="77"/>
        <v>0</v>
      </c>
    </row>
    <row r="1242" spans="5:17" x14ac:dyDescent="0.25">
      <c r="E1242" s="81" t="str">
        <f xml:space="preserve"> IF( VLOOKUP( F1242, 'Gepland transport - SD tabel'!$E$14:$F$9013, 2, FALSE ) = "", "OverNight (ON)", "SameDay (SD)" )</f>
        <v>OverNight (ON)</v>
      </c>
      <c r="F1242" s="94">
        <v>4715</v>
      </c>
      <c r="G1242" s="80" t="s">
        <v>105</v>
      </c>
      <c r="H1242" s="80" t="s">
        <v>636</v>
      </c>
      <c r="I1242" s="95">
        <v>44882</v>
      </c>
      <c r="J1242" s="80" t="s">
        <v>331</v>
      </c>
      <c r="K1242" s="96">
        <v>0.66666666666666663</v>
      </c>
      <c r="L1242" s="96">
        <v>0.75</v>
      </c>
      <c r="M1242" s="80">
        <v>1</v>
      </c>
      <c r="N1242" s="80">
        <f t="shared" si="76"/>
        <v>0</v>
      </c>
      <c r="O1242" s="97">
        <f t="shared" si="78"/>
        <v>0</v>
      </c>
      <c r="P1242" s="97">
        <f t="shared" si="79"/>
        <v>0</v>
      </c>
      <c r="Q1242" s="97">
        <f t="shared" si="77"/>
        <v>0</v>
      </c>
    </row>
    <row r="1243" spans="5:17" x14ac:dyDescent="0.25">
      <c r="E1243" s="81" t="str">
        <f xml:space="preserve"> IF( VLOOKUP( F1243, 'Gepland transport - SD tabel'!$E$14:$F$9013, 2, FALSE ) = "", "OverNight (ON)", "SameDay (SD)" )</f>
        <v>OverNight (ON)</v>
      </c>
      <c r="F1243" s="94">
        <v>9056</v>
      </c>
      <c r="G1243" s="80" t="s">
        <v>90</v>
      </c>
      <c r="H1243" s="80" t="s">
        <v>656</v>
      </c>
      <c r="I1243" s="95">
        <v>44882</v>
      </c>
      <c r="J1243" s="80" t="s">
        <v>331</v>
      </c>
      <c r="K1243" s="96">
        <v>0.41666666666666669</v>
      </c>
      <c r="L1243" s="96">
        <v>0.5</v>
      </c>
      <c r="M1243" s="80">
        <v>1</v>
      </c>
      <c r="N1243" s="80">
        <f t="shared" si="76"/>
        <v>0</v>
      </c>
      <c r="O1243" s="97">
        <f t="shared" si="78"/>
        <v>0</v>
      </c>
      <c r="P1243" s="97">
        <f t="shared" si="79"/>
        <v>0</v>
      </c>
      <c r="Q1243" s="97">
        <f t="shared" si="77"/>
        <v>0</v>
      </c>
    </row>
    <row r="1244" spans="5:17" x14ac:dyDescent="0.25">
      <c r="E1244" s="81" t="str">
        <f xml:space="preserve"> IF( VLOOKUP( F1244, 'Gepland transport - SD tabel'!$E$14:$F$9013, 2, FALSE ) = "", "OverNight (ON)", "SameDay (SD)" )</f>
        <v>OverNight (ON)</v>
      </c>
      <c r="F1244" s="94">
        <v>3263</v>
      </c>
      <c r="G1244" s="80" t="s">
        <v>101</v>
      </c>
      <c r="H1244" s="80" t="s">
        <v>203</v>
      </c>
      <c r="I1244" s="95">
        <v>44882</v>
      </c>
      <c r="J1244" s="80" t="s">
        <v>331</v>
      </c>
      <c r="K1244" s="96">
        <v>0.33333333333333331</v>
      </c>
      <c r="L1244" s="96">
        <v>0.41666666666666663</v>
      </c>
      <c r="M1244" s="80">
        <v>1</v>
      </c>
      <c r="N1244" s="80">
        <f t="shared" si="76"/>
        <v>0</v>
      </c>
      <c r="O1244" s="97">
        <f t="shared" si="78"/>
        <v>0</v>
      </c>
      <c r="P1244" s="97">
        <f t="shared" si="79"/>
        <v>0</v>
      </c>
      <c r="Q1244" s="97">
        <f t="shared" si="77"/>
        <v>0</v>
      </c>
    </row>
    <row r="1245" spans="5:17" x14ac:dyDescent="0.25">
      <c r="E1245" s="81" t="str">
        <f xml:space="preserve"> IF( VLOOKUP( F1245, 'Gepland transport - SD tabel'!$E$14:$F$9013, 2, FALSE ) = "", "OverNight (ON)", "SameDay (SD)" )</f>
        <v>OverNight (ON)</v>
      </c>
      <c r="F1245" s="94">
        <v>4461</v>
      </c>
      <c r="G1245" s="80" t="s">
        <v>364</v>
      </c>
      <c r="H1245" s="80" t="s">
        <v>129</v>
      </c>
      <c r="I1245" s="95">
        <v>44882</v>
      </c>
      <c r="J1245" s="80" t="s">
        <v>331</v>
      </c>
      <c r="K1245" s="96">
        <v>0.375</v>
      </c>
      <c r="L1245" s="96">
        <v>0.45833333333333331</v>
      </c>
      <c r="M1245" s="80">
        <v>1</v>
      </c>
      <c r="N1245" s="80">
        <f t="shared" si="76"/>
        <v>0</v>
      </c>
      <c r="O1245" s="97">
        <f t="shared" si="78"/>
        <v>0</v>
      </c>
      <c r="P1245" s="97">
        <f t="shared" si="79"/>
        <v>0</v>
      </c>
      <c r="Q1245" s="97">
        <f t="shared" si="77"/>
        <v>0</v>
      </c>
    </row>
    <row r="1246" spans="5:17" x14ac:dyDescent="0.25">
      <c r="E1246" s="81" t="str">
        <f xml:space="preserve"> IF( VLOOKUP( F1246, 'Gepland transport - SD tabel'!$E$14:$F$9013, 2, FALSE ) = "", "OverNight (ON)", "SameDay (SD)" )</f>
        <v>OverNight (ON)</v>
      </c>
      <c r="F1246" s="94">
        <v>3036</v>
      </c>
      <c r="G1246" s="80" t="s">
        <v>793</v>
      </c>
      <c r="H1246" s="80" t="s">
        <v>86</v>
      </c>
      <c r="I1246" s="95">
        <v>44882</v>
      </c>
      <c r="J1246" s="80" t="s">
        <v>331</v>
      </c>
      <c r="K1246" s="96">
        <v>0.625</v>
      </c>
      <c r="L1246" s="96">
        <v>0.70833333333333337</v>
      </c>
      <c r="M1246" s="80">
        <v>1</v>
      </c>
      <c r="N1246" s="80">
        <f t="shared" si="76"/>
        <v>0</v>
      </c>
      <c r="O1246" s="97">
        <f t="shared" si="78"/>
        <v>0</v>
      </c>
      <c r="P1246" s="97">
        <f t="shared" si="79"/>
        <v>0</v>
      </c>
      <c r="Q1246" s="97">
        <f t="shared" si="77"/>
        <v>0</v>
      </c>
    </row>
    <row r="1247" spans="5:17" x14ac:dyDescent="0.25">
      <c r="E1247" s="81" t="str">
        <f xml:space="preserve"> IF( VLOOKUP( F1247, 'Gepland transport - SD tabel'!$E$14:$F$9013, 2, FALSE ) = "", "OverNight (ON)", "SameDay (SD)" )</f>
        <v>OverNight (ON)</v>
      </c>
      <c r="F1247" s="94">
        <v>3114</v>
      </c>
      <c r="G1247" s="80" t="s">
        <v>110</v>
      </c>
      <c r="H1247" s="80" t="s">
        <v>88</v>
      </c>
      <c r="I1247" s="95">
        <v>44882</v>
      </c>
      <c r="J1247" s="80" t="s">
        <v>331</v>
      </c>
      <c r="K1247" s="96">
        <v>0.625</v>
      </c>
      <c r="L1247" s="96">
        <v>0.70833333333333337</v>
      </c>
      <c r="M1247" s="80">
        <v>1</v>
      </c>
      <c r="N1247" s="80">
        <f t="shared" si="76"/>
        <v>0</v>
      </c>
      <c r="O1247" s="97">
        <f t="shared" si="78"/>
        <v>0</v>
      </c>
      <c r="P1247" s="97">
        <f t="shared" si="79"/>
        <v>0</v>
      </c>
      <c r="Q1247" s="97">
        <f t="shared" si="77"/>
        <v>0</v>
      </c>
    </row>
    <row r="1248" spans="5:17" x14ac:dyDescent="0.25">
      <c r="E1248" s="81" t="str">
        <f xml:space="preserve"> IF( VLOOKUP( F1248, 'Gepland transport - SD tabel'!$E$14:$F$9013, 2, FALSE ) = "", "OverNight (ON)", "SameDay (SD)" )</f>
        <v>OverNight (ON)</v>
      </c>
      <c r="F1248" s="94">
        <v>3012</v>
      </c>
      <c r="G1248" s="80" t="s">
        <v>105</v>
      </c>
      <c r="H1248" s="80" t="s">
        <v>86</v>
      </c>
      <c r="I1248" s="95">
        <v>44882</v>
      </c>
      <c r="J1248" s="80" t="s">
        <v>331</v>
      </c>
      <c r="K1248" s="96">
        <v>0.375</v>
      </c>
      <c r="L1248" s="96">
        <v>0.45833333333333331</v>
      </c>
      <c r="M1248" s="80">
        <v>1</v>
      </c>
      <c r="N1248" s="80">
        <f t="shared" si="76"/>
        <v>0</v>
      </c>
      <c r="O1248" s="97">
        <f t="shared" si="78"/>
        <v>0</v>
      </c>
      <c r="P1248" s="97">
        <f t="shared" si="79"/>
        <v>0</v>
      </c>
      <c r="Q1248" s="97">
        <f t="shared" si="77"/>
        <v>0</v>
      </c>
    </row>
    <row r="1249" spans="5:17" x14ac:dyDescent="0.25">
      <c r="E1249" s="81" t="str">
        <f xml:space="preserve"> IF( VLOOKUP( F1249, 'Gepland transport - SD tabel'!$E$14:$F$9013, 2, FALSE ) = "", "OverNight (ON)", "SameDay (SD)" )</f>
        <v>OverNight (ON)</v>
      </c>
      <c r="F1249" s="94">
        <v>3334</v>
      </c>
      <c r="G1249" s="80" t="s">
        <v>183</v>
      </c>
      <c r="H1249" s="80" t="s">
        <v>91</v>
      </c>
      <c r="I1249" s="95">
        <v>44882</v>
      </c>
      <c r="J1249" s="80" t="s">
        <v>331</v>
      </c>
      <c r="K1249" s="96">
        <v>0.375</v>
      </c>
      <c r="L1249" s="96">
        <v>0.45833333333333331</v>
      </c>
      <c r="M1249" s="80">
        <v>1</v>
      </c>
      <c r="N1249" s="80">
        <f t="shared" si="76"/>
        <v>0</v>
      </c>
      <c r="O1249" s="97">
        <f t="shared" si="78"/>
        <v>0</v>
      </c>
      <c r="P1249" s="97">
        <f t="shared" si="79"/>
        <v>0</v>
      </c>
      <c r="Q1249" s="97">
        <f t="shared" si="77"/>
        <v>0</v>
      </c>
    </row>
    <row r="1250" spans="5:17" x14ac:dyDescent="0.25">
      <c r="E1250" s="81" t="str">
        <f xml:space="preserve"> IF( VLOOKUP( F1250, 'Gepland transport - SD tabel'!$E$14:$F$9013, 2, FALSE ) = "", "OverNight (ON)", "SameDay (SD)" )</f>
        <v>OverNight (ON)</v>
      </c>
      <c r="F1250" s="94">
        <v>4331</v>
      </c>
      <c r="G1250" s="80" t="s">
        <v>445</v>
      </c>
      <c r="H1250" s="80" t="s">
        <v>272</v>
      </c>
      <c r="I1250" s="95">
        <v>44882</v>
      </c>
      <c r="J1250" s="80" t="s">
        <v>331</v>
      </c>
      <c r="K1250" s="96">
        <v>0.625</v>
      </c>
      <c r="L1250" s="96">
        <v>0.70833333333333337</v>
      </c>
      <c r="M1250" s="80">
        <v>3</v>
      </c>
      <c r="N1250" s="80">
        <f t="shared" si="76"/>
        <v>2</v>
      </c>
      <c r="O1250" s="97">
        <f t="shared" si="78"/>
        <v>0</v>
      </c>
      <c r="P1250" s="97">
        <f t="shared" si="79"/>
        <v>0</v>
      </c>
      <c r="Q1250" s="97">
        <f t="shared" si="77"/>
        <v>0</v>
      </c>
    </row>
    <row r="1251" spans="5:17" x14ac:dyDescent="0.25">
      <c r="E1251" s="81" t="str">
        <f xml:space="preserve"> IF( VLOOKUP( F1251, 'Gepland transport - SD tabel'!$E$14:$F$9013, 2, FALSE ) = "", "OverNight (ON)", "SameDay (SD)" )</f>
        <v>OverNight (ON)</v>
      </c>
      <c r="F1251" s="94">
        <v>2905</v>
      </c>
      <c r="G1251" s="80" t="s">
        <v>193</v>
      </c>
      <c r="H1251" s="80" t="s">
        <v>115</v>
      </c>
      <c r="I1251" s="95">
        <v>44882</v>
      </c>
      <c r="J1251" s="80" t="s">
        <v>331</v>
      </c>
      <c r="K1251" s="96">
        <v>0.41666666666666669</v>
      </c>
      <c r="L1251" s="96">
        <v>0.5</v>
      </c>
      <c r="M1251" s="80">
        <v>1</v>
      </c>
      <c r="N1251" s="80">
        <f t="shared" si="76"/>
        <v>0</v>
      </c>
      <c r="O1251" s="97">
        <f t="shared" si="78"/>
        <v>0</v>
      </c>
      <c r="P1251" s="97">
        <f t="shared" si="79"/>
        <v>0</v>
      </c>
      <c r="Q1251" s="97">
        <f t="shared" si="77"/>
        <v>0</v>
      </c>
    </row>
    <row r="1252" spans="5:17" x14ac:dyDescent="0.25">
      <c r="E1252" s="81" t="str">
        <f xml:space="preserve"> IF( VLOOKUP( F1252, 'Gepland transport - SD tabel'!$E$14:$F$9013, 2, FALSE ) = "", "OverNight (ON)", "SameDay (SD)" )</f>
        <v>OverNight (ON)</v>
      </c>
      <c r="F1252" s="94">
        <v>2221</v>
      </c>
      <c r="G1252" s="80" t="s">
        <v>482</v>
      </c>
      <c r="H1252" s="80" t="s">
        <v>100</v>
      </c>
      <c r="I1252" s="95">
        <v>44882</v>
      </c>
      <c r="J1252" s="80" t="s">
        <v>331</v>
      </c>
      <c r="K1252" s="96">
        <v>0.75</v>
      </c>
      <c r="L1252" s="96">
        <v>0.83333333333333337</v>
      </c>
      <c r="M1252" s="80">
        <v>1</v>
      </c>
      <c r="N1252" s="80">
        <f t="shared" si="76"/>
        <v>0</v>
      </c>
      <c r="O1252" s="97">
        <f t="shared" si="78"/>
        <v>0</v>
      </c>
      <c r="P1252" s="97">
        <f t="shared" si="79"/>
        <v>0</v>
      </c>
      <c r="Q1252" s="97">
        <f t="shared" si="77"/>
        <v>0</v>
      </c>
    </row>
    <row r="1253" spans="5:17" x14ac:dyDescent="0.25">
      <c r="E1253" s="81" t="str">
        <f xml:space="preserve"> IF( VLOOKUP( F1253, 'Gepland transport - SD tabel'!$E$14:$F$9013, 2, FALSE ) = "", "OverNight (ON)", "SameDay (SD)" )</f>
        <v>OverNight (ON)</v>
      </c>
      <c r="F1253" s="94">
        <v>4906</v>
      </c>
      <c r="G1253" s="80" t="s">
        <v>540</v>
      </c>
      <c r="H1253" s="80" t="s">
        <v>176</v>
      </c>
      <c r="I1253" s="95">
        <v>44882</v>
      </c>
      <c r="J1253" s="80" t="s">
        <v>331</v>
      </c>
      <c r="K1253" s="96">
        <v>0.33333333333333331</v>
      </c>
      <c r="L1253" s="96">
        <v>0.41666666666666663</v>
      </c>
      <c r="M1253" s="80">
        <v>1</v>
      </c>
      <c r="N1253" s="80">
        <f t="shared" si="76"/>
        <v>0</v>
      </c>
      <c r="O1253" s="97">
        <f t="shared" si="78"/>
        <v>0</v>
      </c>
      <c r="P1253" s="97">
        <f t="shared" si="79"/>
        <v>0</v>
      </c>
      <c r="Q1253" s="97">
        <f t="shared" si="77"/>
        <v>0</v>
      </c>
    </row>
    <row r="1254" spans="5:17" x14ac:dyDescent="0.25">
      <c r="E1254" s="81" t="str">
        <f xml:space="preserve"> IF( VLOOKUP( F1254, 'Gepland transport - SD tabel'!$E$14:$F$9013, 2, FALSE ) = "", "OverNight (ON)", "SameDay (SD)" )</f>
        <v>OverNight (ON)</v>
      </c>
      <c r="F1254" s="94">
        <v>5022</v>
      </c>
      <c r="G1254" s="80" t="s">
        <v>105</v>
      </c>
      <c r="H1254" s="80" t="s">
        <v>95</v>
      </c>
      <c r="I1254" s="95">
        <v>44882</v>
      </c>
      <c r="J1254" s="80" t="s">
        <v>331</v>
      </c>
      <c r="K1254" s="96">
        <v>0.625</v>
      </c>
      <c r="L1254" s="96">
        <v>0.70833333333333337</v>
      </c>
      <c r="M1254" s="80">
        <v>1</v>
      </c>
      <c r="N1254" s="80">
        <f t="shared" si="76"/>
        <v>0</v>
      </c>
      <c r="O1254" s="97">
        <f t="shared" si="78"/>
        <v>0</v>
      </c>
      <c r="P1254" s="97">
        <f t="shared" si="79"/>
        <v>0</v>
      </c>
      <c r="Q1254" s="97">
        <f t="shared" si="77"/>
        <v>0</v>
      </c>
    </row>
    <row r="1255" spans="5:17" x14ac:dyDescent="0.25">
      <c r="E1255" s="81" t="str">
        <f xml:space="preserve"> IF( VLOOKUP( F1255, 'Gepland transport - SD tabel'!$E$14:$F$9013, 2, FALSE ) = "", "OverNight (ON)", "SameDay (SD)" )</f>
        <v>OverNight (ON)</v>
      </c>
      <c r="F1255" s="94">
        <v>3205</v>
      </c>
      <c r="G1255" s="80" t="s">
        <v>144</v>
      </c>
      <c r="H1255" s="80" t="s">
        <v>134</v>
      </c>
      <c r="I1255" s="95">
        <v>44882</v>
      </c>
      <c r="J1255" s="80" t="s">
        <v>331</v>
      </c>
      <c r="K1255" s="96">
        <v>0.41666666666666669</v>
      </c>
      <c r="L1255" s="96">
        <v>0.5</v>
      </c>
      <c r="M1255" s="80">
        <v>1</v>
      </c>
      <c r="N1255" s="80">
        <f t="shared" si="76"/>
        <v>0</v>
      </c>
      <c r="O1255" s="97">
        <f t="shared" si="78"/>
        <v>0</v>
      </c>
      <c r="P1255" s="97">
        <f t="shared" si="79"/>
        <v>0</v>
      </c>
      <c r="Q1255" s="97">
        <f t="shared" si="77"/>
        <v>0</v>
      </c>
    </row>
    <row r="1256" spans="5:17" x14ac:dyDescent="0.25">
      <c r="E1256" s="81" t="str">
        <f xml:space="preserve"> IF( VLOOKUP( F1256, 'Gepland transport - SD tabel'!$E$14:$F$9013, 2, FALSE ) = "", "OverNight (ON)", "SameDay (SD)" )</f>
        <v>OverNight (ON)</v>
      </c>
      <c r="F1256" s="94">
        <v>7623</v>
      </c>
      <c r="G1256" s="80" t="s">
        <v>247</v>
      </c>
      <c r="H1256" s="80" t="s">
        <v>794</v>
      </c>
      <c r="I1256" s="95">
        <v>44882</v>
      </c>
      <c r="J1256" s="80" t="s">
        <v>331</v>
      </c>
      <c r="K1256" s="96">
        <v>0.375</v>
      </c>
      <c r="L1256" s="96">
        <v>0.45833333333333331</v>
      </c>
      <c r="M1256" s="80">
        <v>2</v>
      </c>
      <c r="N1256" s="80">
        <f t="shared" si="76"/>
        <v>1</v>
      </c>
      <c r="O1256" s="97">
        <f t="shared" si="78"/>
        <v>0</v>
      </c>
      <c r="P1256" s="97">
        <f t="shared" si="79"/>
        <v>0</v>
      </c>
      <c r="Q1256" s="97">
        <f t="shared" si="77"/>
        <v>0</v>
      </c>
    </row>
    <row r="1257" spans="5:17" x14ac:dyDescent="0.25">
      <c r="E1257" s="81" t="str">
        <f xml:space="preserve"> IF( VLOOKUP( F1257, 'Gepland transport - SD tabel'!$E$14:$F$9013, 2, FALSE ) = "", "OverNight (ON)", "SameDay (SD)" )</f>
        <v>OverNight (ON)</v>
      </c>
      <c r="F1257" s="94">
        <v>2645</v>
      </c>
      <c r="G1257" s="80" t="s">
        <v>795</v>
      </c>
      <c r="H1257" s="80" t="s">
        <v>796</v>
      </c>
      <c r="I1257" s="95">
        <v>44882</v>
      </c>
      <c r="J1257" s="80" t="s">
        <v>331</v>
      </c>
      <c r="K1257" s="96">
        <v>0.75</v>
      </c>
      <c r="L1257" s="96">
        <v>0.83333333333333337</v>
      </c>
      <c r="M1257" s="80">
        <v>1</v>
      </c>
      <c r="N1257" s="80">
        <f t="shared" si="76"/>
        <v>0</v>
      </c>
      <c r="O1257" s="97">
        <f t="shared" si="78"/>
        <v>0</v>
      </c>
      <c r="P1257" s="97">
        <f t="shared" si="79"/>
        <v>0</v>
      </c>
      <c r="Q1257" s="97">
        <f t="shared" si="77"/>
        <v>0</v>
      </c>
    </row>
    <row r="1258" spans="5:17" x14ac:dyDescent="0.25">
      <c r="E1258" s="81" t="str">
        <f xml:space="preserve"> IF( VLOOKUP( F1258, 'Gepland transport - SD tabel'!$E$14:$F$9013, 2, FALSE ) = "", "OverNight (ON)", "SameDay (SD)" )</f>
        <v>OverNight (ON)</v>
      </c>
      <c r="F1258" s="94">
        <v>4389</v>
      </c>
      <c r="G1258" s="80" t="s">
        <v>330</v>
      </c>
      <c r="H1258" s="80" t="s">
        <v>797</v>
      </c>
      <c r="I1258" s="95">
        <v>44882</v>
      </c>
      <c r="J1258" s="80" t="s">
        <v>331</v>
      </c>
      <c r="K1258" s="96">
        <v>0.75</v>
      </c>
      <c r="L1258" s="96">
        <v>0.83333333333333337</v>
      </c>
      <c r="M1258" s="80">
        <v>1</v>
      </c>
      <c r="N1258" s="80">
        <f t="shared" si="76"/>
        <v>0</v>
      </c>
      <c r="O1258" s="97">
        <f t="shared" si="78"/>
        <v>0</v>
      </c>
      <c r="P1258" s="97">
        <f t="shared" si="79"/>
        <v>0</v>
      </c>
      <c r="Q1258" s="97">
        <f t="shared" si="77"/>
        <v>0</v>
      </c>
    </row>
    <row r="1259" spans="5:17" x14ac:dyDescent="0.25">
      <c r="E1259" s="81" t="str">
        <f xml:space="preserve"> IF( VLOOKUP( F1259, 'Gepland transport - SD tabel'!$E$14:$F$9013, 2, FALSE ) = "", "OverNight (ON)", "SameDay (SD)" )</f>
        <v>OverNight (ON)</v>
      </c>
      <c r="F1259" s="94">
        <v>4811</v>
      </c>
      <c r="G1259" s="80" t="s">
        <v>239</v>
      </c>
      <c r="H1259" s="80" t="s">
        <v>80</v>
      </c>
      <c r="I1259" s="95">
        <v>44882</v>
      </c>
      <c r="J1259" s="80" t="s">
        <v>331</v>
      </c>
      <c r="K1259" s="96">
        <v>0.375</v>
      </c>
      <c r="L1259" s="96">
        <v>0.45833333333333331</v>
      </c>
      <c r="M1259" s="80">
        <v>1</v>
      </c>
      <c r="N1259" s="80">
        <f t="shared" si="76"/>
        <v>0</v>
      </c>
      <c r="O1259" s="97">
        <f t="shared" si="78"/>
        <v>0</v>
      </c>
      <c r="P1259" s="97">
        <f t="shared" si="79"/>
        <v>0</v>
      </c>
      <c r="Q1259" s="97">
        <f t="shared" si="77"/>
        <v>0</v>
      </c>
    </row>
    <row r="1260" spans="5:17" x14ac:dyDescent="0.25">
      <c r="E1260" s="81" t="str">
        <f xml:space="preserve"> IF( VLOOKUP( F1260, 'Gepland transport - SD tabel'!$E$14:$F$9013, 2, FALSE ) = "", "OverNight (ON)", "SameDay (SD)" )</f>
        <v>OverNight (ON)</v>
      </c>
      <c r="F1260" s="94">
        <v>4844</v>
      </c>
      <c r="G1260" s="80" t="s">
        <v>451</v>
      </c>
      <c r="H1260" s="80" t="s">
        <v>798</v>
      </c>
      <c r="I1260" s="95">
        <v>44882</v>
      </c>
      <c r="J1260" s="80" t="s">
        <v>331</v>
      </c>
      <c r="K1260" s="96">
        <v>0.33333333333333331</v>
      </c>
      <c r="L1260" s="96">
        <v>0.41666666666666663</v>
      </c>
      <c r="M1260" s="80">
        <v>1</v>
      </c>
      <c r="N1260" s="80">
        <f t="shared" si="76"/>
        <v>0</v>
      </c>
      <c r="O1260" s="97">
        <f t="shared" si="78"/>
        <v>0</v>
      </c>
      <c r="P1260" s="97">
        <f t="shared" si="79"/>
        <v>0</v>
      </c>
      <c r="Q1260" s="97">
        <f t="shared" si="77"/>
        <v>0</v>
      </c>
    </row>
    <row r="1261" spans="5:17" x14ac:dyDescent="0.25">
      <c r="E1261" s="81" t="str">
        <f xml:space="preserve"> IF( VLOOKUP( F1261, 'Gepland transport - SD tabel'!$E$14:$F$9013, 2, FALSE ) = "", "OverNight (ON)", "SameDay (SD)" )</f>
        <v>OverNight (ON)</v>
      </c>
      <c r="F1261" s="94">
        <v>4456</v>
      </c>
      <c r="G1261" s="80" t="s">
        <v>302</v>
      </c>
      <c r="H1261" s="80" t="s">
        <v>799</v>
      </c>
      <c r="I1261" s="95">
        <v>44882</v>
      </c>
      <c r="J1261" s="80" t="s">
        <v>331</v>
      </c>
      <c r="K1261" s="96">
        <v>0.41666666666666669</v>
      </c>
      <c r="L1261" s="96">
        <v>0.5</v>
      </c>
      <c r="M1261" s="80">
        <v>1</v>
      </c>
      <c r="N1261" s="80">
        <f t="shared" si="76"/>
        <v>0</v>
      </c>
      <c r="O1261" s="97">
        <f t="shared" si="78"/>
        <v>0</v>
      </c>
      <c r="P1261" s="97">
        <f t="shared" si="79"/>
        <v>0</v>
      </c>
      <c r="Q1261" s="97">
        <f t="shared" si="77"/>
        <v>0</v>
      </c>
    </row>
    <row r="1262" spans="5:17" x14ac:dyDescent="0.25">
      <c r="E1262" s="81" t="str">
        <f xml:space="preserve"> IF( VLOOKUP( F1262, 'Gepland transport - SD tabel'!$E$14:$F$9013, 2, FALSE ) = "", "OverNight (ON)", "SameDay (SD)" )</f>
        <v>OverNight (ON)</v>
      </c>
      <c r="F1262" s="94">
        <v>3233</v>
      </c>
      <c r="G1262" s="80" t="s">
        <v>653</v>
      </c>
      <c r="H1262" s="80" t="s">
        <v>337</v>
      </c>
      <c r="I1262" s="95">
        <v>44882</v>
      </c>
      <c r="J1262" s="80" t="s">
        <v>331</v>
      </c>
      <c r="K1262" s="96">
        <v>0.33333333333333331</v>
      </c>
      <c r="L1262" s="96">
        <v>0.41666666666666663</v>
      </c>
      <c r="M1262" s="80">
        <v>2</v>
      </c>
      <c r="N1262" s="80">
        <f t="shared" si="76"/>
        <v>1</v>
      </c>
      <c r="O1262" s="97">
        <f t="shared" si="78"/>
        <v>0</v>
      </c>
      <c r="P1262" s="97">
        <f t="shared" si="79"/>
        <v>0</v>
      </c>
      <c r="Q1262" s="97">
        <f t="shared" si="77"/>
        <v>0</v>
      </c>
    </row>
    <row r="1263" spans="5:17" x14ac:dyDescent="0.25">
      <c r="E1263" s="81" t="str">
        <f xml:space="preserve"> IF( VLOOKUP( F1263, 'Gepland transport - SD tabel'!$E$14:$F$9013, 2, FALSE ) = "", "OverNight (ON)", "SameDay (SD)" )</f>
        <v>OverNight (ON)</v>
      </c>
      <c r="F1263" s="94">
        <v>4882</v>
      </c>
      <c r="G1263" s="80" t="s">
        <v>460</v>
      </c>
      <c r="H1263" s="80" t="s">
        <v>295</v>
      </c>
      <c r="I1263" s="95">
        <v>44882</v>
      </c>
      <c r="J1263" s="80" t="s">
        <v>331</v>
      </c>
      <c r="K1263" s="96">
        <v>0.33333333333333331</v>
      </c>
      <c r="L1263" s="96">
        <v>0.41666666666666663</v>
      </c>
      <c r="M1263" s="80">
        <v>1</v>
      </c>
      <c r="N1263" s="80">
        <f t="shared" si="76"/>
        <v>0</v>
      </c>
      <c r="O1263" s="97">
        <f t="shared" si="78"/>
        <v>0</v>
      </c>
      <c r="P1263" s="97">
        <f t="shared" si="79"/>
        <v>0</v>
      </c>
      <c r="Q1263" s="97">
        <f t="shared" si="77"/>
        <v>0</v>
      </c>
    </row>
    <row r="1264" spans="5:17" x14ac:dyDescent="0.25">
      <c r="E1264" s="81" t="str">
        <f xml:space="preserve"> IF( VLOOKUP( F1264, 'Gepland transport - SD tabel'!$E$14:$F$9013, 2, FALSE ) = "", "OverNight (ON)", "SameDay (SD)" )</f>
        <v>OverNight (ON)</v>
      </c>
      <c r="F1264" s="94">
        <v>3112</v>
      </c>
      <c r="G1264" s="80" t="s">
        <v>122</v>
      </c>
      <c r="H1264" s="80" t="s">
        <v>88</v>
      </c>
      <c r="I1264" s="95">
        <v>44882</v>
      </c>
      <c r="J1264" s="80" t="s">
        <v>331</v>
      </c>
      <c r="K1264" s="96">
        <v>0.625</v>
      </c>
      <c r="L1264" s="96">
        <v>0.70833333333333337</v>
      </c>
      <c r="M1264" s="80">
        <v>2</v>
      </c>
      <c r="N1264" s="80">
        <f t="shared" si="76"/>
        <v>1</v>
      </c>
      <c r="O1264" s="97">
        <f t="shared" si="78"/>
        <v>0</v>
      </c>
      <c r="P1264" s="97">
        <f t="shared" si="79"/>
        <v>0</v>
      </c>
      <c r="Q1264" s="97">
        <f t="shared" si="77"/>
        <v>0</v>
      </c>
    </row>
    <row r="1265" spans="5:17" x14ac:dyDescent="0.25">
      <c r="E1265" s="81" t="str">
        <f xml:space="preserve"> IF( VLOOKUP( F1265, 'Gepland transport - SD tabel'!$E$14:$F$9013, 2, FALSE ) = "", "OverNight (ON)", "SameDay (SD)" )</f>
        <v>OverNight (ON)</v>
      </c>
      <c r="F1265" s="94">
        <v>2742</v>
      </c>
      <c r="G1265" s="80" t="s">
        <v>223</v>
      </c>
      <c r="H1265" s="80" t="s">
        <v>109</v>
      </c>
      <c r="I1265" s="95">
        <v>44882</v>
      </c>
      <c r="J1265" s="80" t="s">
        <v>331</v>
      </c>
      <c r="K1265" s="96">
        <v>0.375</v>
      </c>
      <c r="L1265" s="96">
        <v>0.45833333333333331</v>
      </c>
      <c r="M1265" s="80">
        <v>1</v>
      </c>
      <c r="N1265" s="80">
        <f t="shared" si="76"/>
        <v>0</v>
      </c>
      <c r="O1265" s="97">
        <f t="shared" si="78"/>
        <v>0</v>
      </c>
      <c r="P1265" s="97">
        <f t="shared" si="79"/>
        <v>0</v>
      </c>
      <c r="Q1265" s="97">
        <f t="shared" si="77"/>
        <v>0</v>
      </c>
    </row>
    <row r="1266" spans="5:17" x14ac:dyDescent="0.25">
      <c r="E1266" s="81" t="str">
        <f xml:space="preserve"> IF( VLOOKUP( F1266, 'Gepland transport - SD tabel'!$E$14:$F$9013, 2, FALSE ) = "", "OverNight (ON)", "SameDay (SD)" )</f>
        <v>OverNight (ON)</v>
      </c>
      <c r="F1266" s="94">
        <v>2553</v>
      </c>
      <c r="G1266" s="80" t="s">
        <v>369</v>
      </c>
      <c r="H1266" s="80" t="s">
        <v>102</v>
      </c>
      <c r="I1266" s="95">
        <v>44882</v>
      </c>
      <c r="J1266" s="80" t="s">
        <v>331</v>
      </c>
      <c r="K1266" s="96">
        <v>0.41666666666666669</v>
      </c>
      <c r="L1266" s="96">
        <v>0.5</v>
      </c>
      <c r="M1266" s="80">
        <v>1</v>
      </c>
      <c r="N1266" s="80">
        <f t="shared" si="76"/>
        <v>0</v>
      </c>
      <c r="O1266" s="97">
        <f t="shared" si="78"/>
        <v>0</v>
      </c>
      <c r="P1266" s="97">
        <f t="shared" si="79"/>
        <v>0</v>
      </c>
      <c r="Q1266" s="97">
        <f t="shared" si="77"/>
        <v>0</v>
      </c>
    </row>
    <row r="1267" spans="5:17" x14ac:dyDescent="0.25">
      <c r="E1267" s="81" t="str">
        <f xml:space="preserve"> IF( VLOOKUP( F1267, 'Gepland transport - SD tabel'!$E$14:$F$9013, 2, FALSE ) = "", "OverNight (ON)", "SameDay (SD)" )</f>
        <v>OverNight (ON)</v>
      </c>
      <c r="F1267" s="94">
        <v>4661</v>
      </c>
      <c r="G1267" s="80" t="s">
        <v>167</v>
      </c>
      <c r="H1267" s="80" t="s">
        <v>545</v>
      </c>
      <c r="I1267" s="95">
        <v>44882</v>
      </c>
      <c r="J1267" s="80" t="s">
        <v>331</v>
      </c>
      <c r="K1267" s="96">
        <v>0.375</v>
      </c>
      <c r="L1267" s="96">
        <v>0.45833333333333331</v>
      </c>
      <c r="M1267" s="80">
        <v>1</v>
      </c>
      <c r="N1267" s="80">
        <f t="shared" si="76"/>
        <v>0</v>
      </c>
      <c r="O1267" s="97">
        <f t="shared" si="78"/>
        <v>0</v>
      </c>
      <c r="P1267" s="97">
        <f t="shared" si="79"/>
        <v>0</v>
      </c>
      <c r="Q1267" s="97">
        <f t="shared" si="77"/>
        <v>0</v>
      </c>
    </row>
    <row r="1268" spans="5:17" x14ac:dyDescent="0.25">
      <c r="E1268" s="81" t="str">
        <f xml:space="preserve"> IF( VLOOKUP( F1268, 'Gepland transport - SD tabel'!$E$14:$F$9013, 2, FALSE ) = "", "OverNight (ON)", "SameDay (SD)" )</f>
        <v>OverNight (ON)</v>
      </c>
      <c r="F1268" s="94">
        <v>3241</v>
      </c>
      <c r="G1268" s="80" t="s">
        <v>332</v>
      </c>
      <c r="H1268" s="80" t="s">
        <v>143</v>
      </c>
      <c r="I1268" s="95">
        <v>44882</v>
      </c>
      <c r="J1268" s="80" t="s">
        <v>331</v>
      </c>
      <c r="K1268" s="96">
        <v>0.625</v>
      </c>
      <c r="L1268" s="96">
        <v>0.70833333333333337</v>
      </c>
      <c r="M1268" s="80">
        <v>1</v>
      </c>
      <c r="N1268" s="80">
        <f t="shared" si="76"/>
        <v>0</v>
      </c>
      <c r="O1268" s="97">
        <f t="shared" si="78"/>
        <v>0</v>
      </c>
      <c r="P1268" s="97">
        <f t="shared" si="79"/>
        <v>0</v>
      </c>
      <c r="Q1268" s="97">
        <f t="shared" si="77"/>
        <v>0</v>
      </c>
    </row>
    <row r="1269" spans="5:17" x14ac:dyDescent="0.25">
      <c r="E1269" s="81" t="str">
        <f xml:space="preserve"> IF( VLOOKUP( F1269, 'Gepland transport - SD tabel'!$E$14:$F$9013, 2, FALSE ) = "", "OverNight (ON)", "SameDay (SD)" )</f>
        <v>OverNight (ON)</v>
      </c>
      <c r="F1269" s="94">
        <v>3295</v>
      </c>
      <c r="G1269" s="80" t="s">
        <v>244</v>
      </c>
      <c r="H1269" s="80" t="s">
        <v>661</v>
      </c>
      <c r="I1269" s="95">
        <v>44882</v>
      </c>
      <c r="J1269" s="80" t="s">
        <v>331</v>
      </c>
      <c r="K1269" s="96">
        <v>0.625</v>
      </c>
      <c r="L1269" s="96">
        <v>0.70833333333333337</v>
      </c>
      <c r="M1269" s="80">
        <v>1</v>
      </c>
      <c r="N1269" s="80">
        <f t="shared" si="76"/>
        <v>0</v>
      </c>
      <c r="O1269" s="97">
        <f t="shared" si="78"/>
        <v>0</v>
      </c>
      <c r="P1269" s="97">
        <f t="shared" si="79"/>
        <v>0</v>
      </c>
      <c r="Q1269" s="97">
        <f t="shared" si="77"/>
        <v>0</v>
      </c>
    </row>
    <row r="1270" spans="5:17" x14ac:dyDescent="0.25">
      <c r="E1270" s="81" t="str">
        <f xml:space="preserve"> IF( VLOOKUP( F1270, 'Gepland transport - SD tabel'!$E$14:$F$9013, 2, FALSE ) = "", "OverNight (ON)", "SameDay (SD)" )</f>
        <v>OverNight (ON)</v>
      </c>
      <c r="F1270" s="94">
        <v>3118</v>
      </c>
      <c r="G1270" s="80" t="s">
        <v>703</v>
      </c>
      <c r="H1270" s="80" t="s">
        <v>88</v>
      </c>
      <c r="I1270" s="95">
        <v>44882</v>
      </c>
      <c r="J1270" s="80" t="s">
        <v>331</v>
      </c>
      <c r="K1270" s="96">
        <v>0.625</v>
      </c>
      <c r="L1270" s="96">
        <v>0.70833333333333337</v>
      </c>
      <c r="M1270" s="80">
        <v>1</v>
      </c>
      <c r="N1270" s="80">
        <f t="shared" si="76"/>
        <v>0</v>
      </c>
      <c r="O1270" s="97">
        <f t="shared" si="78"/>
        <v>0</v>
      </c>
      <c r="P1270" s="97">
        <f t="shared" si="79"/>
        <v>0</v>
      </c>
      <c r="Q1270" s="97">
        <f t="shared" si="77"/>
        <v>0</v>
      </c>
    </row>
    <row r="1271" spans="5:17" x14ac:dyDescent="0.25">
      <c r="E1271" s="81" t="str">
        <f xml:space="preserve"> IF( VLOOKUP( F1271, 'Gepland transport - SD tabel'!$E$14:$F$9013, 2, FALSE ) = "", "OverNight (ON)", "SameDay (SD)" )</f>
        <v>OverNight (ON)</v>
      </c>
      <c r="F1271" s="94">
        <v>3227</v>
      </c>
      <c r="G1271" s="80" t="s">
        <v>398</v>
      </c>
      <c r="H1271" s="80" t="s">
        <v>800</v>
      </c>
      <c r="I1271" s="95">
        <v>44882</v>
      </c>
      <c r="J1271" s="80" t="s">
        <v>331</v>
      </c>
      <c r="K1271" s="96">
        <v>0.75</v>
      </c>
      <c r="L1271" s="96">
        <v>0.83333333333333337</v>
      </c>
      <c r="M1271" s="80">
        <v>1</v>
      </c>
      <c r="N1271" s="80">
        <f t="shared" si="76"/>
        <v>0</v>
      </c>
      <c r="O1271" s="97">
        <f t="shared" si="78"/>
        <v>0</v>
      </c>
      <c r="P1271" s="97">
        <f t="shared" si="79"/>
        <v>0</v>
      </c>
      <c r="Q1271" s="97">
        <f t="shared" si="77"/>
        <v>0</v>
      </c>
    </row>
    <row r="1272" spans="5:17" x14ac:dyDescent="0.25">
      <c r="E1272" s="81" t="str">
        <f xml:space="preserve"> IF( VLOOKUP( F1272, 'Gepland transport - SD tabel'!$E$14:$F$9013, 2, FALSE ) = "", "OverNight (ON)", "SameDay (SD)" )</f>
        <v>OverNight (ON)</v>
      </c>
      <c r="F1272" s="94">
        <v>2721</v>
      </c>
      <c r="G1272" s="80" t="s">
        <v>188</v>
      </c>
      <c r="H1272" s="80" t="s">
        <v>127</v>
      </c>
      <c r="I1272" s="95">
        <v>44882</v>
      </c>
      <c r="J1272" s="80" t="s">
        <v>331</v>
      </c>
      <c r="K1272" s="96">
        <v>0.625</v>
      </c>
      <c r="L1272" s="96">
        <v>0.70833333333333337</v>
      </c>
      <c r="M1272" s="80">
        <v>1</v>
      </c>
      <c r="N1272" s="80">
        <f t="shared" si="76"/>
        <v>0</v>
      </c>
      <c r="O1272" s="97">
        <f t="shared" si="78"/>
        <v>0</v>
      </c>
      <c r="P1272" s="97">
        <f t="shared" si="79"/>
        <v>0</v>
      </c>
      <c r="Q1272" s="97">
        <f t="shared" si="77"/>
        <v>0</v>
      </c>
    </row>
    <row r="1273" spans="5:17" x14ac:dyDescent="0.25">
      <c r="E1273" s="81" t="str">
        <f xml:space="preserve"> IF( VLOOKUP( F1273, 'Gepland transport - SD tabel'!$E$14:$F$9013, 2, FALSE ) = "", "OverNight (ON)", "SameDay (SD)" )</f>
        <v>OverNight (ON)</v>
      </c>
      <c r="F1273" s="94">
        <v>5683</v>
      </c>
      <c r="G1273" s="80" t="s">
        <v>77</v>
      </c>
      <c r="H1273" s="80" t="s">
        <v>801</v>
      </c>
      <c r="I1273" s="95">
        <v>44882</v>
      </c>
      <c r="J1273" s="80" t="s">
        <v>331</v>
      </c>
      <c r="K1273" s="96">
        <v>0.75</v>
      </c>
      <c r="L1273" s="96">
        <v>0.83333333333333337</v>
      </c>
      <c r="M1273" s="80">
        <v>2</v>
      </c>
      <c r="N1273" s="80">
        <f t="shared" si="76"/>
        <v>1</v>
      </c>
      <c r="O1273" s="97">
        <f t="shared" si="78"/>
        <v>0</v>
      </c>
      <c r="P1273" s="97">
        <f t="shared" si="79"/>
        <v>0</v>
      </c>
      <c r="Q1273" s="97">
        <f t="shared" si="77"/>
        <v>0</v>
      </c>
    </row>
    <row r="1274" spans="5:17" x14ac:dyDescent="0.25">
      <c r="E1274" s="81" t="str">
        <f xml:space="preserve"> IF( VLOOKUP( F1274, 'Gepland transport - SD tabel'!$E$14:$F$9013, 2, FALSE ) = "", "OverNight (ON)", "SameDay (SD)" )</f>
        <v>OverNight (ON)</v>
      </c>
      <c r="F1274" s="94">
        <v>2907</v>
      </c>
      <c r="G1274" s="80" t="s">
        <v>458</v>
      </c>
      <c r="H1274" s="80" t="s">
        <v>115</v>
      </c>
      <c r="I1274" s="95">
        <v>44882</v>
      </c>
      <c r="J1274" s="80" t="s">
        <v>331</v>
      </c>
      <c r="K1274" s="96">
        <v>0.625</v>
      </c>
      <c r="L1274" s="96">
        <v>0.70833333333333337</v>
      </c>
      <c r="M1274" s="80">
        <v>1</v>
      </c>
      <c r="N1274" s="80">
        <f t="shared" si="76"/>
        <v>0</v>
      </c>
      <c r="O1274" s="97">
        <f t="shared" si="78"/>
        <v>0</v>
      </c>
      <c r="P1274" s="97">
        <f t="shared" si="79"/>
        <v>0</v>
      </c>
      <c r="Q1274" s="97">
        <f t="shared" si="77"/>
        <v>0</v>
      </c>
    </row>
    <row r="1275" spans="5:17" x14ac:dyDescent="0.25">
      <c r="E1275" s="81" t="str">
        <f xml:space="preserve"> IF( VLOOKUP( F1275, 'Gepland transport - SD tabel'!$E$14:$F$9013, 2, FALSE ) = "", "OverNight (ON)", "SameDay (SD)" )</f>
        <v>OverNight (ON)</v>
      </c>
      <c r="F1275" s="94">
        <v>3073</v>
      </c>
      <c r="G1275" s="80" t="s">
        <v>410</v>
      </c>
      <c r="H1275" s="80" t="s">
        <v>86</v>
      </c>
      <c r="I1275" s="95">
        <v>44882</v>
      </c>
      <c r="J1275" s="80" t="s">
        <v>331</v>
      </c>
      <c r="K1275" s="96">
        <v>0.625</v>
      </c>
      <c r="L1275" s="96">
        <v>0.70833333333333337</v>
      </c>
      <c r="M1275" s="80">
        <v>1</v>
      </c>
      <c r="N1275" s="80">
        <f t="shared" si="76"/>
        <v>0</v>
      </c>
      <c r="O1275" s="97">
        <f t="shared" si="78"/>
        <v>0</v>
      </c>
      <c r="P1275" s="97">
        <f t="shared" si="79"/>
        <v>0</v>
      </c>
      <c r="Q1275" s="97">
        <f t="shared" si="77"/>
        <v>0</v>
      </c>
    </row>
    <row r="1276" spans="5:17" x14ac:dyDescent="0.25">
      <c r="E1276" s="81" t="str">
        <f xml:space="preserve"> IF( VLOOKUP( F1276, 'Gepland transport - SD tabel'!$E$14:$F$9013, 2, FALSE ) = "", "OverNight (ON)", "SameDay (SD)" )</f>
        <v>OverNight (ON)</v>
      </c>
      <c r="F1276" s="94">
        <v>6691</v>
      </c>
      <c r="G1276" s="80" t="s">
        <v>355</v>
      </c>
      <c r="H1276" s="80" t="s">
        <v>736</v>
      </c>
      <c r="I1276" s="95">
        <v>44882</v>
      </c>
      <c r="J1276" s="80" t="s">
        <v>331</v>
      </c>
      <c r="K1276" s="96">
        <v>0.625</v>
      </c>
      <c r="L1276" s="96">
        <v>0.70833333333333337</v>
      </c>
      <c r="M1276" s="80">
        <v>1</v>
      </c>
      <c r="N1276" s="80">
        <f t="shared" si="76"/>
        <v>0</v>
      </c>
      <c r="O1276" s="97">
        <f t="shared" si="78"/>
        <v>0</v>
      </c>
      <c r="P1276" s="97">
        <f t="shared" si="79"/>
        <v>0</v>
      </c>
      <c r="Q1276" s="97">
        <f t="shared" si="77"/>
        <v>0</v>
      </c>
    </row>
    <row r="1277" spans="5:17" x14ac:dyDescent="0.25">
      <c r="E1277" s="81" t="str">
        <f xml:space="preserve"> IF( VLOOKUP( F1277, 'Gepland transport - SD tabel'!$E$14:$F$9013, 2, FALSE ) = "", "OverNight (ON)", "SameDay (SD)" )</f>
        <v>OverNight (ON)</v>
      </c>
      <c r="F1277" s="94">
        <v>3315</v>
      </c>
      <c r="G1277" s="80" t="s">
        <v>652</v>
      </c>
      <c r="H1277" s="80" t="s">
        <v>78</v>
      </c>
      <c r="I1277" s="95">
        <v>44882</v>
      </c>
      <c r="J1277" s="80" t="s">
        <v>331</v>
      </c>
      <c r="K1277" s="96">
        <v>0.75</v>
      </c>
      <c r="L1277" s="96">
        <v>0.83333333333333337</v>
      </c>
      <c r="M1277" s="80">
        <v>1</v>
      </c>
      <c r="N1277" s="80">
        <f t="shared" si="76"/>
        <v>0</v>
      </c>
      <c r="O1277" s="97">
        <f t="shared" si="78"/>
        <v>0</v>
      </c>
      <c r="P1277" s="97">
        <f t="shared" si="79"/>
        <v>0</v>
      </c>
      <c r="Q1277" s="97">
        <f t="shared" si="77"/>
        <v>0</v>
      </c>
    </row>
    <row r="1278" spans="5:17" x14ac:dyDescent="0.25">
      <c r="E1278" s="81" t="str">
        <f xml:space="preserve"> IF( VLOOKUP( F1278, 'Gepland transport - SD tabel'!$E$14:$F$9013, 2, FALSE ) = "", "OverNight (ON)", "SameDay (SD)" )</f>
        <v>OverNight (ON)</v>
      </c>
      <c r="F1278" s="94">
        <v>3079</v>
      </c>
      <c r="G1278" s="80" t="s">
        <v>433</v>
      </c>
      <c r="H1278" s="80" t="s">
        <v>86</v>
      </c>
      <c r="I1278" s="95">
        <v>44882</v>
      </c>
      <c r="J1278" s="80" t="s">
        <v>331</v>
      </c>
      <c r="K1278" s="96">
        <v>0.75</v>
      </c>
      <c r="L1278" s="96">
        <v>0.83333333333333337</v>
      </c>
      <c r="M1278" s="80">
        <v>1</v>
      </c>
      <c r="N1278" s="80">
        <f t="shared" si="76"/>
        <v>0</v>
      </c>
      <c r="O1278" s="97">
        <f t="shared" si="78"/>
        <v>0</v>
      </c>
      <c r="P1278" s="97">
        <f t="shared" si="79"/>
        <v>0</v>
      </c>
      <c r="Q1278" s="97">
        <f t="shared" si="77"/>
        <v>0</v>
      </c>
    </row>
    <row r="1279" spans="5:17" x14ac:dyDescent="0.25">
      <c r="E1279" s="81" t="str">
        <f xml:space="preserve"> IF( VLOOKUP( F1279, 'Gepland transport - SD tabel'!$E$14:$F$9013, 2, FALSE ) = "", "OverNight (ON)", "SameDay (SD)" )</f>
        <v>OverNight (ON)</v>
      </c>
      <c r="F1279" s="94">
        <v>1616</v>
      </c>
      <c r="G1279" s="80" t="s">
        <v>92</v>
      </c>
      <c r="H1279" s="80" t="s">
        <v>802</v>
      </c>
      <c r="I1279" s="95">
        <v>44882</v>
      </c>
      <c r="J1279" s="80" t="s">
        <v>331</v>
      </c>
      <c r="K1279" s="96">
        <v>0.75</v>
      </c>
      <c r="L1279" s="96">
        <v>0.83333333333333337</v>
      </c>
      <c r="M1279" s="80">
        <v>1</v>
      </c>
      <c r="N1279" s="80">
        <f t="shared" si="76"/>
        <v>0</v>
      </c>
      <c r="O1279" s="97">
        <f t="shared" si="78"/>
        <v>0</v>
      </c>
      <c r="P1279" s="97">
        <f t="shared" si="79"/>
        <v>0</v>
      </c>
      <c r="Q1279" s="97">
        <f t="shared" si="77"/>
        <v>0</v>
      </c>
    </row>
    <row r="1280" spans="5:17" x14ac:dyDescent="0.25">
      <c r="E1280" s="81" t="str">
        <f xml:space="preserve"> IF( VLOOKUP( F1280, 'Gepland transport - SD tabel'!$E$14:$F$9013, 2, FALSE ) = "", "OverNight (ON)", "SameDay (SD)" )</f>
        <v>OverNight (ON)</v>
      </c>
      <c r="F1280" s="94">
        <v>4554</v>
      </c>
      <c r="G1280" s="80" t="s">
        <v>300</v>
      </c>
      <c r="H1280" s="80" t="s">
        <v>491</v>
      </c>
      <c r="I1280" s="95">
        <v>44882</v>
      </c>
      <c r="J1280" s="80" t="s">
        <v>331</v>
      </c>
      <c r="K1280" s="96">
        <v>0.41666666666666669</v>
      </c>
      <c r="L1280" s="96">
        <v>0.5</v>
      </c>
      <c r="M1280" s="80">
        <v>1</v>
      </c>
      <c r="N1280" s="80">
        <f t="shared" si="76"/>
        <v>0</v>
      </c>
      <c r="O1280" s="97">
        <f t="shared" si="78"/>
        <v>0</v>
      </c>
      <c r="P1280" s="97">
        <f t="shared" si="79"/>
        <v>0</v>
      </c>
      <c r="Q1280" s="97">
        <f t="shared" si="77"/>
        <v>0</v>
      </c>
    </row>
    <row r="1281" spans="5:17" x14ac:dyDescent="0.25">
      <c r="E1281" s="81" t="str">
        <f xml:space="preserve"> IF( VLOOKUP( F1281, 'Gepland transport - SD tabel'!$E$14:$F$9013, 2, FALSE ) = "", "OverNight (ON)", "SameDay (SD)" )</f>
        <v>OverNight (ON)</v>
      </c>
      <c r="F1281" s="94">
        <v>1741</v>
      </c>
      <c r="G1281" s="80" t="s">
        <v>693</v>
      </c>
      <c r="H1281" s="80" t="s">
        <v>784</v>
      </c>
      <c r="I1281" s="95">
        <v>44882</v>
      </c>
      <c r="J1281" s="80" t="s">
        <v>331</v>
      </c>
      <c r="K1281" s="96">
        <v>0.625</v>
      </c>
      <c r="L1281" s="96">
        <v>0.70833333333333337</v>
      </c>
      <c r="M1281" s="80">
        <v>1</v>
      </c>
      <c r="N1281" s="80">
        <f t="shared" si="76"/>
        <v>0</v>
      </c>
      <c r="O1281" s="97">
        <f t="shared" si="78"/>
        <v>0</v>
      </c>
      <c r="P1281" s="97">
        <f t="shared" si="79"/>
        <v>0</v>
      </c>
      <c r="Q1281" s="97">
        <f t="shared" si="77"/>
        <v>0</v>
      </c>
    </row>
    <row r="1282" spans="5:17" x14ac:dyDescent="0.25">
      <c r="E1282" s="81" t="str">
        <f xml:space="preserve"> IF( VLOOKUP( F1282, 'Gepland transport - SD tabel'!$E$14:$F$9013, 2, FALSE ) = "", "OverNight (ON)", "SameDay (SD)" )</f>
        <v>OverNight (ON)</v>
      </c>
      <c r="F1282" s="94">
        <v>2811</v>
      </c>
      <c r="G1282" s="80" t="s">
        <v>230</v>
      </c>
      <c r="H1282" s="80" t="s">
        <v>224</v>
      </c>
      <c r="I1282" s="95">
        <v>44882</v>
      </c>
      <c r="J1282" s="80" t="s">
        <v>331</v>
      </c>
      <c r="K1282" s="96">
        <v>0.70833333333333337</v>
      </c>
      <c r="L1282" s="96">
        <v>0.79166666666666674</v>
      </c>
      <c r="M1282" s="80">
        <v>1</v>
      </c>
      <c r="N1282" s="80">
        <f t="shared" si="76"/>
        <v>0</v>
      </c>
      <c r="O1282" s="97">
        <f t="shared" si="78"/>
        <v>0</v>
      </c>
      <c r="P1282" s="97">
        <f t="shared" si="79"/>
        <v>0</v>
      </c>
      <c r="Q1282" s="97">
        <f t="shared" si="77"/>
        <v>0</v>
      </c>
    </row>
    <row r="1283" spans="5:17" x14ac:dyDescent="0.25">
      <c r="E1283" s="81" t="str">
        <f xml:space="preserve"> IF( VLOOKUP( F1283, 'Gepland transport - SD tabel'!$E$14:$F$9013, 2, FALSE ) = "", "OverNight (ON)", "SameDay (SD)" )</f>
        <v>OverNight (ON)</v>
      </c>
      <c r="F1283" s="94">
        <v>3318</v>
      </c>
      <c r="G1283" s="80" t="s">
        <v>385</v>
      </c>
      <c r="H1283" s="80" t="s">
        <v>78</v>
      </c>
      <c r="I1283" s="95">
        <v>44882</v>
      </c>
      <c r="J1283" s="80" t="s">
        <v>331</v>
      </c>
      <c r="K1283" s="96">
        <v>0.625</v>
      </c>
      <c r="L1283" s="96">
        <v>0.70833333333333337</v>
      </c>
      <c r="M1283" s="80">
        <v>1</v>
      </c>
      <c r="N1283" s="80">
        <f t="shared" si="76"/>
        <v>0</v>
      </c>
      <c r="O1283" s="97">
        <f t="shared" si="78"/>
        <v>0</v>
      </c>
      <c r="P1283" s="97">
        <f t="shared" si="79"/>
        <v>0</v>
      </c>
      <c r="Q1283" s="97">
        <f t="shared" si="77"/>
        <v>0</v>
      </c>
    </row>
    <row r="1284" spans="5:17" x14ac:dyDescent="0.25">
      <c r="E1284" s="81" t="str">
        <f xml:space="preserve"> IF( VLOOKUP( F1284, 'Gepland transport - SD tabel'!$E$14:$F$9013, 2, FALSE ) = "", "OverNight (ON)", "SameDay (SD)" )</f>
        <v>OverNight (ON)</v>
      </c>
      <c r="F1284" s="94">
        <v>3067</v>
      </c>
      <c r="G1284" s="80" t="s">
        <v>420</v>
      </c>
      <c r="H1284" s="80" t="s">
        <v>86</v>
      </c>
      <c r="I1284" s="95">
        <v>44882</v>
      </c>
      <c r="J1284" s="80" t="s">
        <v>331</v>
      </c>
      <c r="K1284" s="96">
        <v>0.625</v>
      </c>
      <c r="L1284" s="96">
        <v>0.70833333333333337</v>
      </c>
      <c r="M1284" s="80">
        <v>1</v>
      </c>
      <c r="N1284" s="80">
        <f t="shared" si="76"/>
        <v>0</v>
      </c>
      <c r="O1284" s="97">
        <f t="shared" si="78"/>
        <v>0</v>
      </c>
      <c r="P1284" s="97">
        <f t="shared" si="79"/>
        <v>0</v>
      </c>
      <c r="Q1284" s="97">
        <f t="shared" si="77"/>
        <v>0</v>
      </c>
    </row>
    <row r="1285" spans="5:17" x14ac:dyDescent="0.25">
      <c r="E1285" s="81" t="str">
        <f xml:space="preserve"> IF( VLOOKUP( F1285, 'Gepland transport - SD tabel'!$E$14:$F$9013, 2, FALSE ) = "", "OverNight (ON)", "SameDay (SD)" )</f>
        <v>OverNight (ON)</v>
      </c>
      <c r="F1285" s="94">
        <v>2545</v>
      </c>
      <c r="G1285" s="80" t="s">
        <v>421</v>
      </c>
      <c r="H1285" s="80" t="s">
        <v>422</v>
      </c>
      <c r="I1285" s="95">
        <v>44882</v>
      </c>
      <c r="J1285" s="80" t="s">
        <v>331</v>
      </c>
      <c r="K1285" s="96">
        <v>0.625</v>
      </c>
      <c r="L1285" s="96">
        <v>0.70833333333333337</v>
      </c>
      <c r="M1285" s="80">
        <v>2</v>
      </c>
      <c r="N1285" s="80">
        <f t="shared" si="76"/>
        <v>1</v>
      </c>
      <c r="O1285" s="97">
        <f t="shared" si="78"/>
        <v>0</v>
      </c>
      <c r="P1285" s="97">
        <f t="shared" si="79"/>
        <v>0</v>
      </c>
      <c r="Q1285" s="97">
        <f t="shared" si="77"/>
        <v>0</v>
      </c>
    </row>
    <row r="1286" spans="5:17" x14ac:dyDescent="0.25">
      <c r="E1286" s="81" t="str">
        <f xml:space="preserve"> IF( VLOOKUP( F1286, 'Gepland transport - SD tabel'!$E$14:$F$9013, 2, FALSE ) = "", "OverNight (ON)", "SameDay (SD)" )</f>
        <v>OverNight (ON)</v>
      </c>
      <c r="F1286" s="94">
        <v>3295</v>
      </c>
      <c r="G1286" s="80" t="s">
        <v>423</v>
      </c>
      <c r="H1286" s="80" t="s">
        <v>424</v>
      </c>
      <c r="I1286" s="95">
        <v>44882</v>
      </c>
      <c r="J1286" s="80" t="s">
        <v>331</v>
      </c>
      <c r="K1286" s="96">
        <v>0.625</v>
      </c>
      <c r="L1286" s="96">
        <v>0.70833333333333337</v>
      </c>
      <c r="M1286" s="80">
        <v>1</v>
      </c>
      <c r="N1286" s="80">
        <f t="shared" si="76"/>
        <v>0</v>
      </c>
      <c r="O1286" s="97">
        <f t="shared" si="78"/>
        <v>0</v>
      </c>
      <c r="P1286" s="97">
        <f t="shared" si="79"/>
        <v>0</v>
      </c>
      <c r="Q1286" s="97">
        <f t="shared" si="77"/>
        <v>0</v>
      </c>
    </row>
    <row r="1287" spans="5:17" x14ac:dyDescent="0.25">
      <c r="E1287" s="81" t="str">
        <f xml:space="preserve"> IF( VLOOKUP( F1287, 'Gepland transport - SD tabel'!$E$14:$F$9013, 2, FALSE ) = "", "OverNight (ON)", "SameDay (SD)" )</f>
        <v>OverNight (ON)</v>
      </c>
      <c r="F1287" s="94">
        <v>2987</v>
      </c>
      <c r="G1287" s="80" t="s">
        <v>348</v>
      </c>
      <c r="H1287" s="80" t="s">
        <v>320</v>
      </c>
      <c r="I1287" s="95">
        <v>44882</v>
      </c>
      <c r="J1287" s="80" t="s">
        <v>331</v>
      </c>
      <c r="K1287" s="96">
        <v>0.625</v>
      </c>
      <c r="L1287" s="96">
        <v>0.70833333333333337</v>
      </c>
      <c r="M1287" s="80">
        <v>2</v>
      </c>
      <c r="N1287" s="80">
        <f t="shared" si="76"/>
        <v>1</v>
      </c>
      <c r="O1287" s="97">
        <f t="shared" si="78"/>
        <v>0</v>
      </c>
      <c r="P1287" s="97">
        <f t="shared" si="79"/>
        <v>0</v>
      </c>
      <c r="Q1287" s="97">
        <f t="shared" si="77"/>
        <v>0</v>
      </c>
    </row>
    <row r="1288" spans="5:17" x14ac:dyDescent="0.25">
      <c r="E1288" s="81" t="str">
        <f xml:space="preserve"> IF( VLOOKUP( F1288, 'Gepland transport - SD tabel'!$E$14:$F$9013, 2, FALSE ) = "", "OverNight (ON)", "SameDay (SD)" )</f>
        <v>OverNight (ON)</v>
      </c>
      <c r="F1288" s="94">
        <v>3068</v>
      </c>
      <c r="G1288" s="80" t="s">
        <v>261</v>
      </c>
      <c r="H1288" s="80" t="s">
        <v>86</v>
      </c>
      <c r="I1288" s="95">
        <v>44882</v>
      </c>
      <c r="J1288" s="80" t="s">
        <v>331</v>
      </c>
      <c r="K1288" s="96">
        <v>0.625</v>
      </c>
      <c r="L1288" s="96">
        <v>0.70833333333333337</v>
      </c>
      <c r="M1288" s="80">
        <v>1</v>
      </c>
      <c r="N1288" s="80">
        <f t="shared" si="76"/>
        <v>0</v>
      </c>
      <c r="O1288" s="97">
        <f t="shared" si="78"/>
        <v>0</v>
      </c>
      <c r="P1288" s="97">
        <f t="shared" si="79"/>
        <v>0</v>
      </c>
      <c r="Q1288" s="97">
        <f t="shared" si="77"/>
        <v>0</v>
      </c>
    </row>
    <row r="1289" spans="5:17" x14ac:dyDescent="0.25">
      <c r="E1289" s="81" t="str">
        <f xml:space="preserve"> IF( VLOOKUP( F1289, 'Gepland transport - SD tabel'!$E$14:$F$9013, 2, FALSE ) = "", "OverNight (ON)", "SameDay (SD)" )</f>
        <v>OverNight (ON)</v>
      </c>
      <c r="F1289" s="94">
        <v>4695</v>
      </c>
      <c r="G1289" s="80" t="s">
        <v>309</v>
      </c>
      <c r="H1289" s="80" t="s">
        <v>803</v>
      </c>
      <c r="I1289" s="95">
        <v>44882</v>
      </c>
      <c r="J1289" s="80" t="s">
        <v>331</v>
      </c>
      <c r="K1289" s="96">
        <v>0.625</v>
      </c>
      <c r="L1289" s="96">
        <v>0.70833333333333337</v>
      </c>
      <c r="M1289" s="80">
        <v>1</v>
      </c>
      <c r="N1289" s="80">
        <f t="shared" si="76"/>
        <v>0</v>
      </c>
      <c r="O1289" s="97">
        <f t="shared" si="78"/>
        <v>0</v>
      </c>
      <c r="P1289" s="97">
        <f t="shared" si="79"/>
        <v>0</v>
      </c>
      <c r="Q1289" s="97">
        <f t="shared" si="77"/>
        <v>0</v>
      </c>
    </row>
    <row r="1290" spans="5:17" x14ac:dyDescent="0.25">
      <c r="E1290" s="81" t="str">
        <f xml:space="preserve"> IF( VLOOKUP( F1290, 'Gepland transport - SD tabel'!$E$14:$F$9013, 2, FALSE ) = "", "OverNight (ON)", "SameDay (SD)" )</f>
        <v>OverNight (ON)</v>
      </c>
      <c r="F1290" s="94">
        <v>2741</v>
      </c>
      <c r="G1290" s="80" t="s">
        <v>108</v>
      </c>
      <c r="H1290" s="80" t="s">
        <v>109</v>
      </c>
      <c r="I1290" s="95">
        <v>44882</v>
      </c>
      <c r="J1290" s="80" t="s">
        <v>331</v>
      </c>
      <c r="K1290" s="96">
        <v>0.625</v>
      </c>
      <c r="L1290" s="96">
        <v>0.70833333333333337</v>
      </c>
      <c r="M1290" s="80">
        <v>1</v>
      </c>
      <c r="N1290" s="80">
        <f t="shared" si="76"/>
        <v>0</v>
      </c>
      <c r="O1290" s="97">
        <f t="shared" si="78"/>
        <v>0</v>
      </c>
      <c r="P1290" s="97">
        <f t="shared" si="79"/>
        <v>0</v>
      </c>
      <c r="Q1290" s="97">
        <f t="shared" si="77"/>
        <v>0</v>
      </c>
    </row>
    <row r="1291" spans="5:17" x14ac:dyDescent="0.25">
      <c r="E1291" s="81" t="str">
        <f xml:space="preserve"> IF( VLOOKUP( F1291, 'Gepland transport - SD tabel'!$E$14:$F$9013, 2, FALSE ) = "", "OverNight (ON)", "SameDay (SD)" )</f>
        <v>OverNight (ON)</v>
      </c>
      <c r="F1291" s="94">
        <v>4645</v>
      </c>
      <c r="G1291" s="80" t="s">
        <v>759</v>
      </c>
      <c r="H1291" s="80" t="s">
        <v>804</v>
      </c>
      <c r="I1291" s="95">
        <v>44882</v>
      </c>
      <c r="J1291" s="80" t="s">
        <v>331</v>
      </c>
      <c r="K1291" s="96">
        <v>0.41666666666666669</v>
      </c>
      <c r="L1291" s="96">
        <v>0.5</v>
      </c>
      <c r="M1291" s="80">
        <v>1</v>
      </c>
      <c r="N1291" s="80">
        <f t="shared" si="76"/>
        <v>0</v>
      </c>
      <c r="O1291" s="97">
        <f t="shared" si="78"/>
        <v>0</v>
      </c>
      <c r="P1291" s="97">
        <f t="shared" si="79"/>
        <v>0</v>
      </c>
      <c r="Q1291" s="97">
        <f t="shared" si="77"/>
        <v>0</v>
      </c>
    </row>
    <row r="1292" spans="5:17" x14ac:dyDescent="0.25">
      <c r="E1292" s="81" t="str">
        <f xml:space="preserve"> IF( VLOOKUP( F1292, 'Gepland transport - SD tabel'!$E$14:$F$9013, 2, FALSE ) = "", "OverNight (ON)", "SameDay (SD)" )</f>
        <v>OverNight (ON)</v>
      </c>
      <c r="F1292" s="94">
        <v>6006</v>
      </c>
      <c r="G1292" s="80" t="s">
        <v>677</v>
      </c>
      <c r="H1292" s="80" t="s">
        <v>805</v>
      </c>
      <c r="I1292" s="95">
        <v>44882</v>
      </c>
      <c r="J1292" s="80" t="s">
        <v>331</v>
      </c>
      <c r="K1292" s="96">
        <v>0.625</v>
      </c>
      <c r="L1292" s="96">
        <v>0.70833333333333337</v>
      </c>
      <c r="M1292" s="80">
        <v>1</v>
      </c>
      <c r="N1292" s="80">
        <f t="shared" si="76"/>
        <v>0</v>
      </c>
      <c r="O1292" s="97">
        <f t="shared" si="78"/>
        <v>0</v>
      </c>
      <c r="P1292" s="97">
        <f t="shared" si="79"/>
        <v>0</v>
      </c>
      <c r="Q1292" s="97">
        <f t="shared" si="77"/>
        <v>0</v>
      </c>
    </row>
    <row r="1293" spans="5:17" x14ac:dyDescent="0.25">
      <c r="E1293" s="81" t="str">
        <f xml:space="preserve"> IF( VLOOKUP( F1293, 'Gepland transport - SD tabel'!$E$14:$F$9013, 2, FALSE ) = "", "OverNight (ON)", "SameDay (SD)" )</f>
        <v>OverNight (ON)</v>
      </c>
      <c r="F1293" s="94">
        <v>2516</v>
      </c>
      <c r="G1293" s="80" t="s">
        <v>262</v>
      </c>
      <c r="H1293" s="80" t="s">
        <v>102</v>
      </c>
      <c r="I1293" s="95">
        <v>44882</v>
      </c>
      <c r="J1293" s="80" t="s">
        <v>331</v>
      </c>
      <c r="K1293" s="96">
        <v>0.625</v>
      </c>
      <c r="L1293" s="96">
        <v>0.70833333333333337</v>
      </c>
      <c r="M1293" s="80">
        <v>1</v>
      </c>
      <c r="N1293" s="80">
        <f t="shared" si="76"/>
        <v>0</v>
      </c>
      <c r="O1293" s="97">
        <f t="shared" si="78"/>
        <v>0</v>
      </c>
      <c r="P1293" s="97">
        <f t="shared" si="79"/>
        <v>0</v>
      </c>
      <c r="Q1293" s="97">
        <f t="shared" si="77"/>
        <v>0</v>
      </c>
    </row>
    <row r="1294" spans="5:17" x14ac:dyDescent="0.25">
      <c r="E1294" s="81" t="str">
        <f xml:space="preserve"> IF( VLOOKUP( F1294, 'Gepland transport - SD tabel'!$E$14:$F$9013, 2, FALSE ) = "", "OverNight (ON)", "SameDay (SD)" )</f>
        <v>OverNight (ON)</v>
      </c>
      <c r="F1294" s="94">
        <v>4131</v>
      </c>
      <c r="G1294" s="80" t="s">
        <v>285</v>
      </c>
      <c r="H1294" s="80" t="s">
        <v>806</v>
      </c>
      <c r="I1294" s="95">
        <v>44882</v>
      </c>
      <c r="J1294" s="80" t="s">
        <v>331</v>
      </c>
      <c r="K1294" s="96">
        <v>0.625</v>
      </c>
      <c r="L1294" s="96">
        <v>0.70833333333333337</v>
      </c>
      <c r="M1294" s="80">
        <v>1</v>
      </c>
      <c r="N1294" s="80">
        <f t="shared" si="76"/>
        <v>0</v>
      </c>
      <c r="O1294" s="97">
        <f t="shared" si="78"/>
        <v>0</v>
      </c>
      <c r="P1294" s="97">
        <f t="shared" si="79"/>
        <v>0</v>
      </c>
      <c r="Q1294" s="97">
        <f t="shared" si="77"/>
        <v>0</v>
      </c>
    </row>
    <row r="1295" spans="5:17" x14ac:dyDescent="0.25">
      <c r="E1295" s="81" t="str">
        <f xml:space="preserve"> IF( VLOOKUP( F1295, 'Gepland transport - SD tabel'!$E$14:$F$9013, 2, FALSE ) = "", "OverNight (ON)", "SameDay (SD)" )</f>
        <v>OverNight (ON)</v>
      </c>
      <c r="F1295" s="94">
        <v>6006</v>
      </c>
      <c r="G1295" s="80" t="s">
        <v>677</v>
      </c>
      <c r="H1295" s="80" t="s">
        <v>805</v>
      </c>
      <c r="I1295" s="95">
        <v>44882</v>
      </c>
      <c r="J1295" s="80" t="s">
        <v>331</v>
      </c>
      <c r="K1295" s="96">
        <v>0.625</v>
      </c>
      <c r="L1295" s="96">
        <v>0.70833333333333337</v>
      </c>
      <c r="M1295" s="80">
        <v>1</v>
      </c>
      <c r="N1295" s="80">
        <f t="shared" si="76"/>
        <v>0</v>
      </c>
      <c r="O1295" s="97">
        <f t="shared" si="78"/>
        <v>0</v>
      </c>
      <c r="P1295" s="97">
        <f t="shared" si="79"/>
        <v>0</v>
      </c>
      <c r="Q1295" s="97">
        <f t="shared" si="77"/>
        <v>0</v>
      </c>
    </row>
    <row r="1296" spans="5:17" x14ac:dyDescent="0.25">
      <c r="E1296" s="81" t="str">
        <f xml:space="preserve"> IF( VLOOKUP( F1296, 'Gepland transport - SD tabel'!$E$14:$F$9013, 2, FALSE ) = "", "OverNight (ON)", "SameDay (SD)" )</f>
        <v>OverNight (ON)</v>
      </c>
      <c r="F1296" s="94">
        <v>2861</v>
      </c>
      <c r="G1296" s="80" t="s">
        <v>423</v>
      </c>
      <c r="H1296" s="80" t="s">
        <v>362</v>
      </c>
      <c r="I1296" s="95">
        <v>44883</v>
      </c>
      <c r="J1296" s="80" t="s">
        <v>430</v>
      </c>
      <c r="K1296" s="96">
        <v>0.75</v>
      </c>
      <c r="L1296" s="96">
        <v>0.83333333333333337</v>
      </c>
      <c r="M1296" s="80">
        <v>1</v>
      </c>
      <c r="N1296" s="80">
        <f t="shared" si="76"/>
        <v>0</v>
      </c>
      <c r="O1296" s="97">
        <f t="shared" si="78"/>
        <v>0</v>
      </c>
      <c r="P1296" s="97">
        <f t="shared" si="79"/>
        <v>0</v>
      </c>
      <c r="Q1296" s="97">
        <f t="shared" si="77"/>
        <v>0</v>
      </c>
    </row>
    <row r="1297" spans="5:17" x14ac:dyDescent="0.25">
      <c r="E1297" s="81" t="str">
        <f xml:space="preserve"> IF( VLOOKUP( F1297, 'Gepland transport - SD tabel'!$E$14:$F$9013, 2, FALSE ) = "", "OverNight (ON)", "SameDay (SD)" )</f>
        <v>OverNight (ON)</v>
      </c>
      <c r="F1297" s="94">
        <v>2665</v>
      </c>
      <c r="G1297" s="80" t="s">
        <v>807</v>
      </c>
      <c r="H1297" s="80" t="s">
        <v>174</v>
      </c>
      <c r="I1297" s="95">
        <v>44883</v>
      </c>
      <c r="J1297" s="80" t="s">
        <v>430</v>
      </c>
      <c r="K1297" s="96">
        <v>0.375</v>
      </c>
      <c r="L1297" s="96">
        <v>0.45833333333333331</v>
      </c>
      <c r="M1297" s="80">
        <v>1</v>
      </c>
      <c r="N1297" s="80">
        <f t="shared" si="76"/>
        <v>0</v>
      </c>
      <c r="O1297" s="97">
        <f t="shared" si="78"/>
        <v>0</v>
      </c>
      <c r="P1297" s="97">
        <f t="shared" si="79"/>
        <v>0</v>
      </c>
      <c r="Q1297" s="97">
        <f t="shared" si="77"/>
        <v>0</v>
      </c>
    </row>
    <row r="1298" spans="5:17" x14ac:dyDescent="0.25">
      <c r="E1298" s="81" t="str">
        <f xml:space="preserve"> IF( VLOOKUP( F1298, 'Gepland transport - SD tabel'!$E$14:$F$9013, 2, FALSE ) = "", "OverNight (ON)", "SameDay (SD)" )</f>
        <v>OverNight (ON)</v>
      </c>
      <c r="F1298" s="94">
        <v>6851</v>
      </c>
      <c r="G1298" s="80" t="s">
        <v>126</v>
      </c>
      <c r="H1298" s="80" t="s">
        <v>808</v>
      </c>
      <c r="I1298" s="95">
        <v>44883</v>
      </c>
      <c r="J1298" s="80" t="s">
        <v>430</v>
      </c>
      <c r="K1298" s="96">
        <v>0.33333333333333331</v>
      </c>
      <c r="L1298" s="96">
        <v>0.41666666666666663</v>
      </c>
      <c r="M1298" s="80">
        <v>1</v>
      </c>
      <c r="N1298" s="80">
        <f t="shared" si="76"/>
        <v>0</v>
      </c>
      <c r="O1298" s="97">
        <f t="shared" si="78"/>
        <v>0</v>
      </c>
      <c r="P1298" s="97">
        <f t="shared" si="79"/>
        <v>0</v>
      </c>
      <c r="Q1298" s="97">
        <f t="shared" si="77"/>
        <v>0</v>
      </c>
    </row>
    <row r="1299" spans="5:17" x14ac:dyDescent="0.25">
      <c r="E1299" s="81" t="str">
        <f xml:space="preserve"> IF( VLOOKUP( F1299, 'Gepland transport - SD tabel'!$E$14:$F$9013, 2, FALSE ) = "", "OverNight (ON)", "SameDay (SD)" )</f>
        <v>OverNight (ON)</v>
      </c>
      <c r="F1299" s="94">
        <v>5051</v>
      </c>
      <c r="G1299" s="80" t="s">
        <v>183</v>
      </c>
      <c r="H1299" s="80" t="s">
        <v>593</v>
      </c>
      <c r="I1299" s="95">
        <v>44883</v>
      </c>
      <c r="J1299" s="80" t="s">
        <v>430</v>
      </c>
      <c r="K1299" s="96">
        <v>0.375</v>
      </c>
      <c r="L1299" s="96">
        <v>0.45833333333333331</v>
      </c>
      <c r="M1299" s="80">
        <v>1</v>
      </c>
      <c r="N1299" s="80">
        <f t="shared" si="76"/>
        <v>0</v>
      </c>
      <c r="O1299" s="97">
        <f t="shared" si="78"/>
        <v>0</v>
      </c>
      <c r="P1299" s="97">
        <f t="shared" si="79"/>
        <v>0</v>
      </c>
      <c r="Q1299" s="97">
        <f t="shared" si="77"/>
        <v>0</v>
      </c>
    </row>
    <row r="1300" spans="5:17" x14ac:dyDescent="0.25">
      <c r="E1300" s="81" t="str">
        <f xml:space="preserve"> IF( VLOOKUP( F1300, 'Gepland transport - SD tabel'!$E$14:$F$9013, 2, FALSE ) = "", "OverNight (ON)", "SameDay (SD)" )</f>
        <v>OverNight (ON)</v>
      </c>
      <c r="F1300" s="94">
        <v>6709</v>
      </c>
      <c r="G1300" s="80" t="s">
        <v>153</v>
      </c>
      <c r="H1300" s="80" t="s">
        <v>182</v>
      </c>
      <c r="I1300" s="95">
        <v>44883</v>
      </c>
      <c r="J1300" s="80" t="s">
        <v>430</v>
      </c>
      <c r="K1300" s="96">
        <v>0.75</v>
      </c>
      <c r="L1300" s="96">
        <v>0.83333333333333337</v>
      </c>
      <c r="M1300" s="80">
        <v>1</v>
      </c>
      <c r="N1300" s="80">
        <f t="shared" si="76"/>
        <v>0</v>
      </c>
      <c r="O1300" s="97">
        <f t="shared" si="78"/>
        <v>0</v>
      </c>
      <c r="P1300" s="97">
        <f t="shared" si="79"/>
        <v>0</v>
      </c>
      <c r="Q1300" s="97">
        <f t="shared" si="77"/>
        <v>0</v>
      </c>
    </row>
    <row r="1301" spans="5:17" x14ac:dyDescent="0.25">
      <c r="E1301" s="81" t="str">
        <f xml:space="preserve"> IF( VLOOKUP( F1301, 'Gepland transport - SD tabel'!$E$14:$F$9013, 2, FALSE ) = "", "OverNight (ON)", "SameDay (SD)" )</f>
        <v>OverNight (ON)</v>
      </c>
      <c r="F1301" s="94">
        <v>1021</v>
      </c>
      <c r="G1301" s="80" t="s">
        <v>403</v>
      </c>
      <c r="H1301" s="80" t="s">
        <v>256</v>
      </c>
      <c r="I1301" s="95">
        <v>44883</v>
      </c>
      <c r="J1301" s="80" t="s">
        <v>430</v>
      </c>
      <c r="K1301" s="96">
        <v>0.75</v>
      </c>
      <c r="L1301" s="96">
        <v>0.83333333333333337</v>
      </c>
      <c r="M1301" s="80">
        <v>1</v>
      </c>
      <c r="N1301" s="80">
        <f t="shared" si="76"/>
        <v>0</v>
      </c>
      <c r="O1301" s="97">
        <f t="shared" si="78"/>
        <v>0</v>
      </c>
      <c r="P1301" s="97">
        <f t="shared" si="79"/>
        <v>0</v>
      </c>
      <c r="Q1301" s="97">
        <f t="shared" si="77"/>
        <v>0</v>
      </c>
    </row>
    <row r="1302" spans="5:17" x14ac:dyDescent="0.25">
      <c r="E1302" s="81" t="str">
        <f xml:space="preserve"> IF( VLOOKUP( F1302, 'Gepland transport - SD tabel'!$E$14:$F$9013, 2, FALSE ) = "", "OverNight (ON)", "SameDay (SD)" )</f>
        <v>OverNight (ON)</v>
      </c>
      <c r="F1302" s="94">
        <v>3224</v>
      </c>
      <c r="G1302" s="80" t="s">
        <v>614</v>
      </c>
      <c r="H1302" s="80" t="s">
        <v>367</v>
      </c>
      <c r="I1302" s="95">
        <v>44883</v>
      </c>
      <c r="J1302" s="80" t="s">
        <v>430</v>
      </c>
      <c r="K1302" s="96">
        <v>0.75</v>
      </c>
      <c r="L1302" s="96">
        <v>0.83333333333333337</v>
      </c>
      <c r="M1302" s="80">
        <v>1</v>
      </c>
      <c r="N1302" s="80">
        <f t="shared" ref="N1302:N1365" si="80" xml:space="preserve"> M1302 - 1</f>
        <v>0</v>
      </c>
      <c r="O1302" s="97">
        <f t="shared" si="78"/>
        <v>0</v>
      </c>
      <c r="P1302" s="97">
        <f t="shared" si="79"/>
        <v>0</v>
      </c>
      <c r="Q1302" s="97">
        <f t="shared" ref="Q1302:Q1365" si="81" xml:space="preserve"> O1302 + P1302</f>
        <v>0</v>
      </c>
    </row>
    <row r="1303" spans="5:17" x14ac:dyDescent="0.25">
      <c r="E1303" s="81" t="str">
        <f xml:space="preserve"> IF( VLOOKUP( F1303, 'Gepland transport - SD tabel'!$E$14:$F$9013, 2, FALSE ) = "", "OverNight (ON)", "SameDay (SD)" )</f>
        <v>OverNight (ON)</v>
      </c>
      <c r="F1303" s="94">
        <v>4882</v>
      </c>
      <c r="G1303" s="80" t="s">
        <v>94</v>
      </c>
      <c r="H1303" s="80" t="s">
        <v>588</v>
      </c>
      <c r="I1303" s="95">
        <v>44883</v>
      </c>
      <c r="J1303" s="80" t="s">
        <v>430</v>
      </c>
      <c r="K1303" s="96">
        <v>0.41666666666666669</v>
      </c>
      <c r="L1303" s="96">
        <v>0.5</v>
      </c>
      <c r="M1303" s="80">
        <v>1</v>
      </c>
      <c r="N1303" s="80">
        <f t="shared" si="80"/>
        <v>0</v>
      </c>
      <c r="O1303" s="97">
        <f t="shared" ref="O1303:O1366" si="82" xml:space="preserve"> N1303 * $F$16</f>
        <v>0</v>
      </c>
      <c r="P1303" s="97">
        <f t="shared" si="79"/>
        <v>0</v>
      </c>
      <c r="Q1303" s="97">
        <f t="shared" si="81"/>
        <v>0</v>
      </c>
    </row>
    <row r="1304" spans="5:17" x14ac:dyDescent="0.25">
      <c r="E1304" s="81" t="str">
        <f xml:space="preserve"> IF( VLOOKUP( F1304, 'Gepland transport - SD tabel'!$E$14:$F$9013, 2, FALSE ) = "", "OverNight (ON)", "SameDay (SD)" )</f>
        <v>OverNight (ON)</v>
      </c>
      <c r="F1304" s="94">
        <v>2741</v>
      </c>
      <c r="G1304" s="80" t="s">
        <v>672</v>
      </c>
      <c r="H1304" s="80" t="s">
        <v>109</v>
      </c>
      <c r="I1304" s="95">
        <v>44883</v>
      </c>
      <c r="J1304" s="80" t="s">
        <v>430</v>
      </c>
      <c r="K1304" s="96">
        <v>0.41666666666666669</v>
      </c>
      <c r="L1304" s="96">
        <v>0.5</v>
      </c>
      <c r="M1304" s="80">
        <v>1</v>
      </c>
      <c r="N1304" s="80">
        <f t="shared" si="80"/>
        <v>0</v>
      </c>
      <c r="O1304" s="97">
        <f t="shared" si="82"/>
        <v>0</v>
      </c>
      <c r="P1304" s="97">
        <f t="shared" ref="P1304:P1367" si="83" xml:space="preserve"> IF( E1304 = "SameDay (SD)", $F$12, $F$14 )</f>
        <v>0</v>
      </c>
      <c r="Q1304" s="97">
        <f t="shared" si="81"/>
        <v>0</v>
      </c>
    </row>
    <row r="1305" spans="5:17" x14ac:dyDescent="0.25">
      <c r="E1305" s="81" t="str">
        <f xml:space="preserve"> IF( VLOOKUP( F1305, 'Gepland transport - SD tabel'!$E$14:$F$9013, 2, FALSE ) = "", "OverNight (ON)", "SameDay (SD)" )</f>
        <v>OverNight (ON)</v>
      </c>
      <c r="F1305" s="94">
        <v>2641</v>
      </c>
      <c r="G1305" s="80" t="s">
        <v>94</v>
      </c>
      <c r="H1305" s="80" t="s">
        <v>191</v>
      </c>
      <c r="I1305" s="95">
        <v>44883</v>
      </c>
      <c r="J1305" s="80" t="s">
        <v>430</v>
      </c>
      <c r="K1305" s="96">
        <v>0.375</v>
      </c>
      <c r="L1305" s="96">
        <v>0.45833333333333331</v>
      </c>
      <c r="M1305" s="80">
        <v>1</v>
      </c>
      <c r="N1305" s="80">
        <f t="shared" si="80"/>
        <v>0</v>
      </c>
      <c r="O1305" s="97">
        <f t="shared" si="82"/>
        <v>0</v>
      </c>
      <c r="P1305" s="97">
        <f t="shared" si="83"/>
        <v>0</v>
      </c>
      <c r="Q1305" s="97">
        <f t="shared" si="81"/>
        <v>0</v>
      </c>
    </row>
    <row r="1306" spans="5:17" x14ac:dyDescent="0.25">
      <c r="E1306" s="81" t="str">
        <f xml:space="preserve"> IF( VLOOKUP( F1306, 'Gepland transport - SD tabel'!$E$14:$F$9013, 2, FALSE ) = "", "OverNight (ON)", "SameDay (SD)" )</f>
        <v>OverNight (ON)</v>
      </c>
      <c r="F1306" s="94">
        <v>3235</v>
      </c>
      <c r="G1306" s="80" t="s">
        <v>138</v>
      </c>
      <c r="H1306" s="80" t="s">
        <v>227</v>
      </c>
      <c r="I1306" s="95">
        <v>44883</v>
      </c>
      <c r="J1306" s="80" t="s">
        <v>430</v>
      </c>
      <c r="K1306" s="96">
        <v>0.75</v>
      </c>
      <c r="L1306" s="96">
        <v>0.83333333333333337</v>
      </c>
      <c r="M1306" s="80">
        <v>1</v>
      </c>
      <c r="N1306" s="80">
        <f t="shared" si="80"/>
        <v>0</v>
      </c>
      <c r="O1306" s="97">
        <f t="shared" si="82"/>
        <v>0</v>
      </c>
      <c r="P1306" s="97">
        <f t="shared" si="83"/>
        <v>0</v>
      </c>
      <c r="Q1306" s="97">
        <f t="shared" si="81"/>
        <v>0</v>
      </c>
    </row>
    <row r="1307" spans="5:17" x14ac:dyDescent="0.25">
      <c r="E1307" s="81" t="str">
        <f xml:space="preserve"> IF( VLOOKUP( F1307, 'Gepland transport - SD tabel'!$E$14:$F$9013, 2, FALSE ) = "", "OverNight (ON)", "SameDay (SD)" )</f>
        <v>OverNight (ON)</v>
      </c>
      <c r="F1307" s="94">
        <v>2841</v>
      </c>
      <c r="G1307" s="80" t="s">
        <v>609</v>
      </c>
      <c r="H1307" s="80" t="s">
        <v>446</v>
      </c>
      <c r="I1307" s="95">
        <v>44883</v>
      </c>
      <c r="J1307" s="80" t="s">
        <v>430</v>
      </c>
      <c r="K1307" s="96">
        <v>0.375</v>
      </c>
      <c r="L1307" s="96">
        <v>0.45833333333333331</v>
      </c>
      <c r="M1307" s="80">
        <v>1</v>
      </c>
      <c r="N1307" s="80">
        <f t="shared" si="80"/>
        <v>0</v>
      </c>
      <c r="O1307" s="97">
        <f t="shared" si="82"/>
        <v>0</v>
      </c>
      <c r="P1307" s="97">
        <f t="shared" si="83"/>
        <v>0</v>
      </c>
      <c r="Q1307" s="97">
        <f t="shared" si="81"/>
        <v>0</v>
      </c>
    </row>
    <row r="1308" spans="5:17" x14ac:dyDescent="0.25">
      <c r="E1308" s="81" t="str">
        <f xml:space="preserve"> IF( VLOOKUP( F1308, 'Gepland transport - SD tabel'!$E$14:$F$9013, 2, FALSE ) = "", "OverNight (ON)", "SameDay (SD)" )</f>
        <v>OverNight (ON)</v>
      </c>
      <c r="F1308" s="94">
        <v>3362</v>
      </c>
      <c r="G1308" s="80" t="s">
        <v>157</v>
      </c>
      <c r="H1308" s="80" t="s">
        <v>219</v>
      </c>
      <c r="I1308" s="95">
        <v>44883</v>
      </c>
      <c r="J1308" s="80" t="s">
        <v>430</v>
      </c>
      <c r="K1308" s="96">
        <v>0.625</v>
      </c>
      <c r="L1308" s="96">
        <v>0.70833333333333337</v>
      </c>
      <c r="M1308" s="80">
        <v>1</v>
      </c>
      <c r="N1308" s="80">
        <f t="shared" si="80"/>
        <v>0</v>
      </c>
      <c r="O1308" s="97">
        <f t="shared" si="82"/>
        <v>0</v>
      </c>
      <c r="P1308" s="97">
        <f t="shared" si="83"/>
        <v>0</v>
      </c>
      <c r="Q1308" s="97">
        <f t="shared" si="81"/>
        <v>0</v>
      </c>
    </row>
    <row r="1309" spans="5:17" x14ac:dyDescent="0.25">
      <c r="E1309" s="81" t="str">
        <f xml:space="preserve"> IF( VLOOKUP( F1309, 'Gepland transport - SD tabel'!$E$14:$F$9013, 2, FALSE ) = "", "OverNight (ON)", "SameDay (SD)" )</f>
        <v>OverNight (ON)</v>
      </c>
      <c r="F1309" s="94">
        <v>3034</v>
      </c>
      <c r="G1309" s="80" t="s">
        <v>338</v>
      </c>
      <c r="H1309" s="80" t="s">
        <v>86</v>
      </c>
      <c r="I1309" s="95">
        <v>44883</v>
      </c>
      <c r="J1309" s="80" t="s">
        <v>430</v>
      </c>
      <c r="K1309" s="96">
        <v>0.33333333333333331</v>
      </c>
      <c r="L1309" s="96">
        <v>0.41666666666666663</v>
      </c>
      <c r="M1309" s="80">
        <v>1</v>
      </c>
      <c r="N1309" s="80">
        <f t="shared" si="80"/>
        <v>0</v>
      </c>
      <c r="O1309" s="97">
        <f t="shared" si="82"/>
        <v>0</v>
      </c>
      <c r="P1309" s="97">
        <f t="shared" si="83"/>
        <v>0</v>
      </c>
      <c r="Q1309" s="97">
        <f t="shared" si="81"/>
        <v>0</v>
      </c>
    </row>
    <row r="1310" spans="5:17" x14ac:dyDescent="0.25">
      <c r="E1310" s="81" t="str">
        <f xml:space="preserve"> IF( VLOOKUP( F1310, 'Gepland transport - SD tabel'!$E$14:$F$9013, 2, FALSE ) = "", "OverNight (ON)", "SameDay (SD)" )</f>
        <v>OverNight (ON)</v>
      </c>
      <c r="F1310" s="94">
        <v>3261</v>
      </c>
      <c r="G1310" s="80" t="s">
        <v>555</v>
      </c>
      <c r="H1310" s="80" t="s">
        <v>809</v>
      </c>
      <c r="I1310" s="95">
        <v>44883</v>
      </c>
      <c r="J1310" s="80" t="s">
        <v>430</v>
      </c>
      <c r="K1310" s="96">
        <v>0.75</v>
      </c>
      <c r="L1310" s="96">
        <v>0.83333333333333337</v>
      </c>
      <c r="M1310" s="80">
        <v>1</v>
      </c>
      <c r="N1310" s="80">
        <f t="shared" si="80"/>
        <v>0</v>
      </c>
      <c r="O1310" s="97">
        <f t="shared" si="82"/>
        <v>0</v>
      </c>
      <c r="P1310" s="97">
        <f t="shared" si="83"/>
        <v>0</v>
      </c>
      <c r="Q1310" s="97">
        <f t="shared" si="81"/>
        <v>0</v>
      </c>
    </row>
    <row r="1311" spans="5:17" x14ac:dyDescent="0.25">
      <c r="E1311" s="81" t="str">
        <f xml:space="preserve"> IF( VLOOKUP( F1311, 'Gepland transport - SD tabel'!$E$14:$F$9013, 2, FALSE ) = "", "OverNight (ON)", "SameDay (SD)" )</f>
        <v>OverNight (ON)</v>
      </c>
      <c r="F1311" s="94">
        <v>3231</v>
      </c>
      <c r="G1311" s="80" t="s">
        <v>226</v>
      </c>
      <c r="H1311" s="80" t="s">
        <v>279</v>
      </c>
      <c r="I1311" s="95">
        <v>44883</v>
      </c>
      <c r="J1311" s="80" t="s">
        <v>430</v>
      </c>
      <c r="K1311" s="96">
        <v>0.75</v>
      </c>
      <c r="L1311" s="96">
        <v>0.83333333333333337</v>
      </c>
      <c r="M1311" s="80">
        <v>1</v>
      </c>
      <c r="N1311" s="80">
        <f t="shared" si="80"/>
        <v>0</v>
      </c>
      <c r="O1311" s="97">
        <f t="shared" si="82"/>
        <v>0</v>
      </c>
      <c r="P1311" s="97">
        <f t="shared" si="83"/>
        <v>0</v>
      </c>
      <c r="Q1311" s="97">
        <f t="shared" si="81"/>
        <v>0</v>
      </c>
    </row>
    <row r="1312" spans="5:17" x14ac:dyDescent="0.25">
      <c r="E1312" s="81" t="str">
        <f xml:space="preserve"> IF( VLOOKUP( F1312, 'Gepland transport - SD tabel'!$E$14:$F$9013, 2, FALSE ) = "", "OverNight (ON)", "SameDay (SD)" )</f>
        <v>OverNight (ON)</v>
      </c>
      <c r="F1312" s="94">
        <v>2405</v>
      </c>
      <c r="G1312" s="80" t="s">
        <v>591</v>
      </c>
      <c r="H1312" s="80" t="s">
        <v>379</v>
      </c>
      <c r="I1312" s="95">
        <v>44883</v>
      </c>
      <c r="J1312" s="80" t="s">
        <v>430</v>
      </c>
      <c r="K1312" s="96">
        <v>0.75</v>
      </c>
      <c r="L1312" s="96">
        <v>0.83333333333333337</v>
      </c>
      <c r="M1312" s="80">
        <v>1</v>
      </c>
      <c r="N1312" s="80">
        <f t="shared" si="80"/>
        <v>0</v>
      </c>
      <c r="O1312" s="97">
        <f t="shared" si="82"/>
        <v>0</v>
      </c>
      <c r="P1312" s="97">
        <f t="shared" si="83"/>
        <v>0</v>
      </c>
      <c r="Q1312" s="97">
        <f t="shared" si="81"/>
        <v>0</v>
      </c>
    </row>
    <row r="1313" spans="5:17" x14ac:dyDescent="0.25">
      <c r="E1313" s="81" t="str">
        <f xml:space="preserve"> IF( VLOOKUP( F1313, 'Gepland transport - SD tabel'!$E$14:$F$9013, 2, FALSE ) = "", "OverNight (ON)", "SameDay (SD)" )</f>
        <v>OverNight (ON)</v>
      </c>
      <c r="F1313" s="94">
        <v>2985</v>
      </c>
      <c r="G1313" s="80" t="s">
        <v>566</v>
      </c>
      <c r="H1313" s="80" t="s">
        <v>320</v>
      </c>
      <c r="I1313" s="95">
        <v>44883</v>
      </c>
      <c r="J1313" s="80" t="s">
        <v>430</v>
      </c>
      <c r="K1313" s="96">
        <v>0.75</v>
      </c>
      <c r="L1313" s="96">
        <v>0.83333333333333337</v>
      </c>
      <c r="M1313" s="80">
        <v>1</v>
      </c>
      <c r="N1313" s="80">
        <f t="shared" si="80"/>
        <v>0</v>
      </c>
      <c r="O1313" s="97">
        <f t="shared" si="82"/>
        <v>0</v>
      </c>
      <c r="P1313" s="97">
        <f t="shared" si="83"/>
        <v>0</v>
      </c>
      <c r="Q1313" s="97">
        <f t="shared" si="81"/>
        <v>0</v>
      </c>
    </row>
    <row r="1314" spans="5:17" x14ac:dyDescent="0.25">
      <c r="E1314" s="81" t="str">
        <f xml:space="preserve"> IF( VLOOKUP( F1314, 'Gepland transport - SD tabel'!$E$14:$F$9013, 2, FALSE ) = "", "OverNight (ON)", "SameDay (SD)" )</f>
        <v>OverNight (ON)</v>
      </c>
      <c r="F1314" s="94">
        <v>6882</v>
      </c>
      <c r="G1314" s="80" t="s">
        <v>341</v>
      </c>
      <c r="H1314" s="80" t="s">
        <v>810</v>
      </c>
      <c r="I1314" s="95">
        <v>44883</v>
      </c>
      <c r="J1314" s="80" t="s">
        <v>430</v>
      </c>
      <c r="K1314" s="96">
        <v>0.75</v>
      </c>
      <c r="L1314" s="96">
        <v>0.83333333333333337</v>
      </c>
      <c r="M1314" s="80">
        <v>1</v>
      </c>
      <c r="N1314" s="80">
        <f t="shared" si="80"/>
        <v>0</v>
      </c>
      <c r="O1314" s="97">
        <f t="shared" si="82"/>
        <v>0</v>
      </c>
      <c r="P1314" s="97">
        <f t="shared" si="83"/>
        <v>0</v>
      </c>
      <c r="Q1314" s="97">
        <f t="shared" si="81"/>
        <v>0</v>
      </c>
    </row>
    <row r="1315" spans="5:17" x14ac:dyDescent="0.25">
      <c r="E1315" s="81" t="str">
        <f xml:space="preserve"> IF( VLOOKUP( F1315, 'Gepland transport - SD tabel'!$E$14:$F$9013, 2, FALSE ) = "", "OverNight (ON)", "SameDay (SD)" )</f>
        <v>OverNight (ON)</v>
      </c>
      <c r="F1315" s="94">
        <v>4285</v>
      </c>
      <c r="G1315" s="80" t="s">
        <v>119</v>
      </c>
      <c r="H1315" s="80" t="s">
        <v>598</v>
      </c>
      <c r="I1315" s="95">
        <v>44883</v>
      </c>
      <c r="J1315" s="80" t="s">
        <v>430</v>
      </c>
      <c r="K1315" s="96">
        <v>0.625</v>
      </c>
      <c r="L1315" s="96">
        <v>0.70833333333333337</v>
      </c>
      <c r="M1315" s="80">
        <v>1</v>
      </c>
      <c r="N1315" s="80">
        <f t="shared" si="80"/>
        <v>0</v>
      </c>
      <c r="O1315" s="97">
        <f t="shared" si="82"/>
        <v>0</v>
      </c>
      <c r="P1315" s="97">
        <f t="shared" si="83"/>
        <v>0</v>
      </c>
      <c r="Q1315" s="97">
        <f t="shared" si="81"/>
        <v>0</v>
      </c>
    </row>
    <row r="1316" spans="5:17" x14ac:dyDescent="0.25">
      <c r="E1316" s="81" t="str">
        <f xml:space="preserve"> IF( VLOOKUP( F1316, 'Gepland transport - SD tabel'!$E$14:$F$9013, 2, FALSE ) = "", "OverNight (ON)", "SameDay (SD)" )</f>
        <v>OverNight (ON)</v>
      </c>
      <c r="F1316" s="94">
        <v>3073</v>
      </c>
      <c r="G1316" s="80" t="s">
        <v>536</v>
      </c>
      <c r="H1316" s="80" t="s">
        <v>86</v>
      </c>
      <c r="I1316" s="95">
        <v>44883</v>
      </c>
      <c r="J1316" s="80" t="s">
        <v>430</v>
      </c>
      <c r="K1316" s="96">
        <v>0.625</v>
      </c>
      <c r="L1316" s="96">
        <v>0.70833333333333337</v>
      </c>
      <c r="M1316" s="80">
        <v>1</v>
      </c>
      <c r="N1316" s="80">
        <f t="shared" si="80"/>
        <v>0</v>
      </c>
      <c r="O1316" s="97">
        <f t="shared" si="82"/>
        <v>0</v>
      </c>
      <c r="P1316" s="97">
        <f t="shared" si="83"/>
        <v>0</v>
      </c>
      <c r="Q1316" s="97">
        <f t="shared" si="81"/>
        <v>0</v>
      </c>
    </row>
    <row r="1317" spans="5:17" x14ac:dyDescent="0.25">
      <c r="E1317" s="81" t="str">
        <f xml:space="preserve"> IF( VLOOKUP( F1317, 'Gepland transport - SD tabel'!$E$14:$F$9013, 2, FALSE ) = "", "OverNight (ON)", "SameDay (SD)" )</f>
        <v>OverNight (ON)</v>
      </c>
      <c r="F1317" s="94">
        <v>3218</v>
      </c>
      <c r="G1317" s="80" t="s">
        <v>811</v>
      </c>
      <c r="H1317" s="80" t="s">
        <v>812</v>
      </c>
      <c r="I1317" s="95">
        <v>44883</v>
      </c>
      <c r="J1317" s="80" t="s">
        <v>430</v>
      </c>
      <c r="K1317" s="96">
        <v>0.625</v>
      </c>
      <c r="L1317" s="96">
        <v>0.70833333333333337</v>
      </c>
      <c r="M1317" s="80">
        <v>2</v>
      </c>
      <c r="N1317" s="80">
        <f t="shared" si="80"/>
        <v>1</v>
      </c>
      <c r="O1317" s="97">
        <f t="shared" si="82"/>
        <v>0</v>
      </c>
      <c r="P1317" s="97">
        <f t="shared" si="83"/>
        <v>0</v>
      </c>
      <c r="Q1317" s="97">
        <f t="shared" si="81"/>
        <v>0</v>
      </c>
    </row>
    <row r="1318" spans="5:17" x14ac:dyDescent="0.25">
      <c r="E1318" s="81" t="str">
        <f xml:space="preserve"> IF( VLOOKUP( F1318, 'Gepland transport - SD tabel'!$E$14:$F$9013, 2, FALSE ) = "", "OverNight (ON)", "SameDay (SD)" )</f>
        <v>OverNight (ON)</v>
      </c>
      <c r="F1318" s="94">
        <v>2987</v>
      </c>
      <c r="G1318" s="80" t="s">
        <v>155</v>
      </c>
      <c r="H1318" s="80" t="s">
        <v>320</v>
      </c>
      <c r="I1318" s="95">
        <v>44883</v>
      </c>
      <c r="J1318" s="80" t="s">
        <v>430</v>
      </c>
      <c r="K1318" s="96">
        <v>0.75</v>
      </c>
      <c r="L1318" s="96">
        <v>0.83333333333333337</v>
      </c>
      <c r="M1318" s="80">
        <v>1</v>
      </c>
      <c r="N1318" s="80">
        <f t="shared" si="80"/>
        <v>0</v>
      </c>
      <c r="O1318" s="97">
        <f t="shared" si="82"/>
        <v>0</v>
      </c>
      <c r="P1318" s="97">
        <f t="shared" si="83"/>
        <v>0</v>
      </c>
      <c r="Q1318" s="97">
        <f t="shared" si="81"/>
        <v>0</v>
      </c>
    </row>
    <row r="1319" spans="5:17" x14ac:dyDescent="0.25">
      <c r="E1319" s="81" t="str">
        <f xml:space="preserve"> IF( VLOOKUP( F1319, 'Gepland transport - SD tabel'!$E$14:$F$9013, 2, FALSE ) = "", "OverNight (ON)", "SameDay (SD)" )</f>
        <v>OverNight (ON)</v>
      </c>
      <c r="F1319" s="94">
        <v>6846</v>
      </c>
      <c r="G1319" s="80" t="s">
        <v>671</v>
      </c>
      <c r="H1319" s="80" t="s">
        <v>544</v>
      </c>
      <c r="I1319" s="95">
        <v>44883</v>
      </c>
      <c r="J1319" s="80" t="s">
        <v>430</v>
      </c>
      <c r="K1319" s="96">
        <v>0.33333333333333331</v>
      </c>
      <c r="L1319" s="96">
        <v>0.41666666666666663</v>
      </c>
      <c r="M1319" s="80">
        <v>1</v>
      </c>
      <c r="N1319" s="80">
        <f t="shared" si="80"/>
        <v>0</v>
      </c>
      <c r="O1319" s="97">
        <f t="shared" si="82"/>
        <v>0</v>
      </c>
      <c r="P1319" s="97">
        <f t="shared" si="83"/>
        <v>0</v>
      </c>
      <c r="Q1319" s="97">
        <f t="shared" si="81"/>
        <v>0</v>
      </c>
    </row>
    <row r="1320" spans="5:17" x14ac:dyDescent="0.25">
      <c r="E1320" s="81" t="str">
        <f xml:space="preserve"> IF( VLOOKUP( F1320, 'Gepland transport - SD tabel'!$E$14:$F$9013, 2, FALSE ) = "", "OverNight (ON)", "SameDay (SD)" )</f>
        <v>OverNight (ON)</v>
      </c>
      <c r="F1320" s="94">
        <v>3137</v>
      </c>
      <c r="G1320" s="80" t="s">
        <v>411</v>
      </c>
      <c r="H1320" s="80" t="s">
        <v>277</v>
      </c>
      <c r="I1320" s="95">
        <v>44883</v>
      </c>
      <c r="J1320" s="80" t="s">
        <v>430</v>
      </c>
      <c r="K1320" s="96">
        <v>0.75</v>
      </c>
      <c r="L1320" s="96">
        <v>0.83333333333333337</v>
      </c>
      <c r="M1320" s="80">
        <v>1</v>
      </c>
      <c r="N1320" s="80">
        <f t="shared" si="80"/>
        <v>0</v>
      </c>
      <c r="O1320" s="97">
        <f t="shared" si="82"/>
        <v>0</v>
      </c>
      <c r="P1320" s="97">
        <f t="shared" si="83"/>
        <v>0</v>
      </c>
      <c r="Q1320" s="97">
        <f t="shared" si="81"/>
        <v>0</v>
      </c>
    </row>
    <row r="1321" spans="5:17" x14ac:dyDescent="0.25">
      <c r="E1321" s="81" t="str">
        <f xml:space="preserve"> IF( VLOOKUP( F1321, 'Gepland transport - SD tabel'!$E$14:$F$9013, 2, FALSE ) = "", "OverNight (ON)", "SameDay (SD)" )</f>
        <v>OverNight (ON)</v>
      </c>
      <c r="F1321" s="94">
        <v>3078</v>
      </c>
      <c r="G1321" s="80" t="s">
        <v>644</v>
      </c>
      <c r="H1321" s="80" t="s">
        <v>86</v>
      </c>
      <c r="I1321" s="95">
        <v>44883</v>
      </c>
      <c r="J1321" s="80" t="s">
        <v>430</v>
      </c>
      <c r="K1321" s="96">
        <v>0.75</v>
      </c>
      <c r="L1321" s="96">
        <v>0.83333333333333337</v>
      </c>
      <c r="M1321" s="80">
        <v>1</v>
      </c>
      <c r="N1321" s="80">
        <f t="shared" si="80"/>
        <v>0</v>
      </c>
      <c r="O1321" s="97">
        <f t="shared" si="82"/>
        <v>0</v>
      </c>
      <c r="P1321" s="97">
        <f t="shared" si="83"/>
        <v>0</v>
      </c>
      <c r="Q1321" s="97">
        <f t="shared" si="81"/>
        <v>0</v>
      </c>
    </row>
    <row r="1322" spans="5:17" x14ac:dyDescent="0.25">
      <c r="E1322" s="81" t="str">
        <f xml:space="preserve"> IF( VLOOKUP( F1322, 'Gepland transport - SD tabel'!$E$14:$F$9013, 2, FALSE ) = "", "OverNight (ON)", "SameDay (SD)" )</f>
        <v>OverNight (ON)</v>
      </c>
      <c r="F1322" s="94">
        <v>3344</v>
      </c>
      <c r="G1322" s="80" t="s">
        <v>96</v>
      </c>
      <c r="H1322" s="80" t="s">
        <v>233</v>
      </c>
      <c r="I1322" s="95">
        <v>44883</v>
      </c>
      <c r="J1322" s="80" t="s">
        <v>430</v>
      </c>
      <c r="K1322" s="96">
        <v>0.33333333333333331</v>
      </c>
      <c r="L1322" s="96">
        <v>0.41666666666666663</v>
      </c>
      <c r="M1322" s="80">
        <v>1</v>
      </c>
      <c r="N1322" s="80">
        <f t="shared" si="80"/>
        <v>0</v>
      </c>
      <c r="O1322" s="97">
        <f t="shared" si="82"/>
        <v>0</v>
      </c>
      <c r="P1322" s="97">
        <f t="shared" si="83"/>
        <v>0</v>
      </c>
      <c r="Q1322" s="97">
        <f t="shared" si="81"/>
        <v>0</v>
      </c>
    </row>
    <row r="1323" spans="5:17" x14ac:dyDescent="0.25">
      <c r="E1323" s="81" t="str">
        <f xml:space="preserve"> IF( VLOOKUP( F1323, 'Gepland transport - SD tabel'!$E$14:$F$9013, 2, FALSE ) = "", "OverNight (ON)", "SameDay (SD)" )</f>
        <v>OverNight (ON)</v>
      </c>
      <c r="F1323" s="94">
        <v>2631</v>
      </c>
      <c r="G1323" s="80" t="s">
        <v>359</v>
      </c>
      <c r="H1323" s="80" t="s">
        <v>511</v>
      </c>
      <c r="I1323" s="95">
        <v>44883</v>
      </c>
      <c r="J1323" s="80" t="s">
        <v>430</v>
      </c>
      <c r="K1323" s="96">
        <v>0.75</v>
      </c>
      <c r="L1323" s="96">
        <v>0.83333333333333337</v>
      </c>
      <c r="M1323" s="80">
        <v>1</v>
      </c>
      <c r="N1323" s="80">
        <f t="shared" si="80"/>
        <v>0</v>
      </c>
      <c r="O1323" s="97">
        <f t="shared" si="82"/>
        <v>0</v>
      </c>
      <c r="P1323" s="97">
        <f t="shared" si="83"/>
        <v>0</v>
      </c>
      <c r="Q1323" s="97">
        <f t="shared" si="81"/>
        <v>0</v>
      </c>
    </row>
    <row r="1324" spans="5:17" x14ac:dyDescent="0.25">
      <c r="E1324" s="81" t="str">
        <f xml:space="preserve"> IF( VLOOKUP( F1324, 'Gepland transport - SD tabel'!$E$14:$F$9013, 2, FALSE ) = "", "OverNight (ON)", "SameDay (SD)" )</f>
        <v>OverNight (ON)</v>
      </c>
      <c r="F1324" s="94">
        <v>5051</v>
      </c>
      <c r="G1324" s="80" t="s">
        <v>591</v>
      </c>
      <c r="H1324" s="80" t="s">
        <v>593</v>
      </c>
      <c r="I1324" s="95">
        <v>44883</v>
      </c>
      <c r="J1324" s="80" t="s">
        <v>430</v>
      </c>
      <c r="K1324" s="96">
        <v>0.625</v>
      </c>
      <c r="L1324" s="96">
        <v>0.70833333333333337</v>
      </c>
      <c r="M1324" s="80">
        <v>1</v>
      </c>
      <c r="N1324" s="80">
        <f t="shared" si="80"/>
        <v>0</v>
      </c>
      <c r="O1324" s="97">
        <f t="shared" si="82"/>
        <v>0</v>
      </c>
      <c r="P1324" s="97">
        <f t="shared" si="83"/>
        <v>0</v>
      </c>
      <c r="Q1324" s="97">
        <f t="shared" si="81"/>
        <v>0</v>
      </c>
    </row>
    <row r="1325" spans="5:17" x14ac:dyDescent="0.25">
      <c r="E1325" s="81" t="str">
        <f xml:space="preserve"> IF( VLOOKUP( F1325, 'Gepland transport - SD tabel'!$E$14:$F$9013, 2, FALSE ) = "", "OverNight (ON)", "SameDay (SD)" )</f>
        <v>OverNight (ON)</v>
      </c>
      <c r="F1325" s="94">
        <v>9063</v>
      </c>
      <c r="G1325" s="80" t="s">
        <v>135</v>
      </c>
      <c r="H1325" s="80" t="s">
        <v>136</v>
      </c>
      <c r="I1325" s="95">
        <v>44883</v>
      </c>
      <c r="J1325" s="80" t="s">
        <v>430</v>
      </c>
      <c r="K1325" s="96">
        <v>0.41666666666666669</v>
      </c>
      <c r="L1325" s="96">
        <v>0.5</v>
      </c>
      <c r="M1325" s="80">
        <v>1</v>
      </c>
      <c r="N1325" s="80">
        <f t="shared" si="80"/>
        <v>0</v>
      </c>
      <c r="O1325" s="97">
        <f t="shared" si="82"/>
        <v>0</v>
      </c>
      <c r="P1325" s="97">
        <f t="shared" si="83"/>
        <v>0</v>
      </c>
      <c r="Q1325" s="97">
        <f t="shared" si="81"/>
        <v>0</v>
      </c>
    </row>
    <row r="1326" spans="5:17" x14ac:dyDescent="0.25">
      <c r="E1326" s="81" t="str">
        <f xml:space="preserve"> IF( VLOOKUP( F1326, 'Gepland transport - SD tabel'!$E$14:$F$9013, 2, FALSE ) = "", "OverNight (ON)", "SameDay (SD)" )</f>
        <v>OverNight (ON)</v>
      </c>
      <c r="F1326" s="94">
        <v>2719</v>
      </c>
      <c r="G1326" s="80" t="s">
        <v>813</v>
      </c>
      <c r="H1326" s="80" t="s">
        <v>127</v>
      </c>
      <c r="I1326" s="95">
        <v>44883</v>
      </c>
      <c r="J1326" s="80" t="s">
        <v>430</v>
      </c>
      <c r="K1326" s="96">
        <v>0.33333333333333331</v>
      </c>
      <c r="L1326" s="96">
        <v>0.41666666666666663</v>
      </c>
      <c r="M1326" s="80">
        <v>1</v>
      </c>
      <c r="N1326" s="80">
        <f t="shared" si="80"/>
        <v>0</v>
      </c>
      <c r="O1326" s="97">
        <f t="shared" si="82"/>
        <v>0</v>
      </c>
      <c r="P1326" s="97">
        <f t="shared" si="83"/>
        <v>0</v>
      </c>
      <c r="Q1326" s="97">
        <f t="shared" si="81"/>
        <v>0</v>
      </c>
    </row>
    <row r="1327" spans="5:17" x14ac:dyDescent="0.25">
      <c r="E1327" s="81" t="str">
        <f xml:space="preserve"> IF( VLOOKUP( F1327, 'Gepland transport - SD tabel'!$E$14:$F$9013, 2, FALSE ) = "", "OverNight (ON)", "SameDay (SD)" )</f>
        <v>OverNight (ON)</v>
      </c>
      <c r="F1327" s="94">
        <v>2548</v>
      </c>
      <c r="G1327" s="80" t="s">
        <v>314</v>
      </c>
      <c r="H1327" s="80" t="s">
        <v>102</v>
      </c>
      <c r="I1327" s="95">
        <v>44883</v>
      </c>
      <c r="J1327" s="80" t="s">
        <v>430</v>
      </c>
      <c r="K1327" s="96">
        <v>0.625</v>
      </c>
      <c r="L1327" s="96">
        <v>0.70833333333333337</v>
      </c>
      <c r="M1327" s="80">
        <v>1</v>
      </c>
      <c r="N1327" s="80">
        <f t="shared" si="80"/>
        <v>0</v>
      </c>
      <c r="O1327" s="97">
        <f t="shared" si="82"/>
        <v>0</v>
      </c>
      <c r="P1327" s="97">
        <f t="shared" si="83"/>
        <v>0</v>
      </c>
      <c r="Q1327" s="97">
        <f t="shared" si="81"/>
        <v>0</v>
      </c>
    </row>
    <row r="1328" spans="5:17" x14ac:dyDescent="0.25">
      <c r="E1328" s="81" t="str">
        <f xml:space="preserve"> IF( VLOOKUP( F1328, 'Gepland transport - SD tabel'!$E$14:$F$9013, 2, FALSE ) = "", "OverNight (ON)", "SameDay (SD)" )</f>
        <v>OverNight (ON)</v>
      </c>
      <c r="F1328" s="94">
        <v>2613</v>
      </c>
      <c r="G1328" s="80" t="s">
        <v>314</v>
      </c>
      <c r="H1328" s="80" t="s">
        <v>315</v>
      </c>
      <c r="I1328" s="95">
        <v>44883</v>
      </c>
      <c r="J1328" s="80" t="s">
        <v>430</v>
      </c>
      <c r="K1328" s="96">
        <v>0.625</v>
      </c>
      <c r="L1328" s="96">
        <v>0.70833333333333337</v>
      </c>
      <c r="M1328" s="80">
        <v>2</v>
      </c>
      <c r="N1328" s="80">
        <f t="shared" si="80"/>
        <v>1</v>
      </c>
      <c r="O1328" s="97">
        <f t="shared" si="82"/>
        <v>0</v>
      </c>
      <c r="P1328" s="97">
        <f t="shared" si="83"/>
        <v>0</v>
      </c>
      <c r="Q1328" s="97">
        <f t="shared" si="81"/>
        <v>0</v>
      </c>
    </row>
    <row r="1329" spans="5:17" x14ac:dyDescent="0.25">
      <c r="E1329" s="81" t="str">
        <f xml:space="preserve"> IF( VLOOKUP( F1329, 'Gepland transport - SD tabel'!$E$14:$F$9013, 2, FALSE ) = "", "OverNight (ON)", "SameDay (SD)" )</f>
        <v>OverNight (ON)</v>
      </c>
      <c r="F1329" s="94">
        <v>3055</v>
      </c>
      <c r="G1329" s="80" t="s">
        <v>485</v>
      </c>
      <c r="H1329" s="80" t="s">
        <v>86</v>
      </c>
      <c r="I1329" s="95">
        <v>44883</v>
      </c>
      <c r="J1329" s="80" t="s">
        <v>430</v>
      </c>
      <c r="K1329" s="96">
        <v>0.75</v>
      </c>
      <c r="L1329" s="96">
        <v>0.83333333333333337</v>
      </c>
      <c r="M1329" s="80">
        <v>1</v>
      </c>
      <c r="N1329" s="80">
        <f t="shared" si="80"/>
        <v>0</v>
      </c>
      <c r="O1329" s="97">
        <f t="shared" si="82"/>
        <v>0</v>
      </c>
      <c r="P1329" s="97">
        <f t="shared" si="83"/>
        <v>0</v>
      </c>
      <c r="Q1329" s="97">
        <f t="shared" si="81"/>
        <v>0</v>
      </c>
    </row>
    <row r="1330" spans="5:17" x14ac:dyDescent="0.25">
      <c r="E1330" s="81" t="str">
        <f xml:space="preserve"> IF( VLOOKUP( F1330, 'Gepland transport - SD tabel'!$E$14:$F$9013, 2, FALSE ) = "", "OverNight (ON)", "SameDay (SD)" )</f>
        <v>OverNight (ON)</v>
      </c>
      <c r="F1330" s="94">
        <v>4881</v>
      </c>
      <c r="G1330" s="80" t="s">
        <v>439</v>
      </c>
      <c r="H1330" s="80" t="s">
        <v>295</v>
      </c>
      <c r="I1330" s="95">
        <v>44883</v>
      </c>
      <c r="J1330" s="80" t="s">
        <v>430</v>
      </c>
      <c r="K1330" s="96">
        <v>0.75</v>
      </c>
      <c r="L1330" s="96">
        <v>0.83333333333333337</v>
      </c>
      <c r="M1330" s="80">
        <v>1</v>
      </c>
      <c r="N1330" s="80">
        <f t="shared" si="80"/>
        <v>0</v>
      </c>
      <c r="O1330" s="97">
        <f t="shared" si="82"/>
        <v>0</v>
      </c>
      <c r="P1330" s="97">
        <f t="shared" si="83"/>
        <v>0</v>
      </c>
      <c r="Q1330" s="97">
        <f t="shared" si="81"/>
        <v>0</v>
      </c>
    </row>
    <row r="1331" spans="5:17" x14ac:dyDescent="0.25">
      <c r="E1331" s="81" t="str">
        <f xml:space="preserve"> IF( VLOOKUP( F1331, 'Gepland transport - SD tabel'!$E$14:$F$9013, 2, FALSE ) = "", "OverNight (ON)", "SameDay (SD)" )</f>
        <v>OverNight (ON)</v>
      </c>
      <c r="F1331" s="94">
        <v>1412</v>
      </c>
      <c r="G1331" s="80" t="s">
        <v>75</v>
      </c>
      <c r="H1331" s="80" t="s">
        <v>814</v>
      </c>
      <c r="I1331" s="95">
        <v>44883</v>
      </c>
      <c r="J1331" s="80" t="s">
        <v>430</v>
      </c>
      <c r="K1331" s="96">
        <v>0.75</v>
      </c>
      <c r="L1331" s="96">
        <v>0.83333333333333337</v>
      </c>
      <c r="M1331" s="80">
        <v>1</v>
      </c>
      <c r="N1331" s="80">
        <f t="shared" si="80"/>
        <v>0</v>
      </c>
      <c r="O1331" s="97">
        <f t="shared" si="82"/>
        <v>0</v>
      </c>
      <c r="P1331" s="97">
        <f t="shared" si="83"/>
        <v>0</v>
      </c>
      <c r="Q1331" s="97">
        <f t="shared" si="81"/>
        <v>0</v>
      </c>
    </row>
    <row r="1332" spans="5:17" x14ac:dyDescent="0.25">
      <c r="E1332" s="81" t="str">
        <f xml:space="preserve"> IF( VLOOKUP( F1332, 'Gepland transport - SD tabel'!$E$14:$F$9013, 2, FALSE ) = "", "OverNight (ON)", "SameDay (SD)" )</f>
        <v>OverNight (ON)</v>
      </c>
      <c r="F1332" s="94">
        <v>3261</v>
      </c>
      <c r="G1332" s="80" t="s">
        <v>178</v>
      </c>
      <c r="H1332" s="80" t="s">
        <v>203</v>
      </c>
      <c r="I1332" s="95">
        <v>44883</v>
      </c>
      <c r="J1332" s="80" t="s">
        <v>430</v>
      </c>
      <c r="K1332" s="96">
        <v>0.75</v>
      </c>
      <c r="L1332" s="96">
        <v>0.83333333333333337</v>
      </c>
      <c r="M1332" s="80">
        <v>1</v>
      </c>
      <c r="N1332" s="80">
        <f t="shared" si="80"/>
        <v>0</v>
      </c>
      <c r="O1332" s="97">
        <f t="shared" si="82"/>
        <v>0</v>
      </c>
      <c r="P1332" s="97">
        <f t="shared" si="83"/>
        <v>0</v>
      </c>
      <c r="Q1332" s="97">
        <f t="shared" si="81"/>
        <v>0</v>
      </c>
    </row>
    <row r="1333" spans="5:17" x14ac:dyDescent="0.25">
      <c r="E1333" s="81" t="str">
        <f xml:space="preserve"> IF( VLOOKUP( F1333, 'Gepland transport - SD tabel'!$E$14:$F$9013, 2, FALSE ) = "", "OverNight (ON)", "SameDay (SD)" )</f>
        <v>OverNight (ON)</v>
      </c>
      <c r="F1333" s="94">
        <v>3151</v>
      </c>
      <c r="G1333" s="80" t="s">
        <v>130</v>
      </c>
      <c r="H1333" s="80" t="s">
        <v>815</v>
      </c>
      <c r="I1333" s="95">
        <v>44883</v>
      </c>
      <c r="J1333" s="80" t="s">
        <v>430</v>
      </c>
      <c r="K1333" s="96">
        <v>0.41666666666666669</v>
      </c>
      <c r="L1333" s="96">
        <v>0.5</v>
      </c>
      <c r="M1333" s="80">
        <v>1</v>
      </c>
      <c r="N1333" s="80">
        <f t="shared" si="80"/>
        <v>0</v>
      </c>
      <c r="O1333" s="97">
        <f t="shared" si="82"/>
        <v>0</v>
      </c>
      <c r="P1333" s="97">
        <f t="shared" si="83"/>
        <v>0</v>
      </c>
      <c r="Q1333" s="97">
        <f t="shared" si="81"/>
        <v>0</v>
      </c>
    </row>
    <row r="1334" spans="5:17" x14ac:dyDescent="0.25">
      <c r="E1334" s="81" t="str">
        <f xml:space="preserve"> IF( VLOOKUP( F1334, 'Gepland transport - SD tabel'!$E$14:$F$9013, 2, FALSE ) = "", "OverNight (ON)", "SameDay (SD)" )</f>
        <v>OverNight (ON)</v>
      </c>
      <c r="F1334" s="94">
        <v>3137</v>
      </c>
      <c r="G1334" s="80" t="s">
        <v>170</v>
      </c>
      <c r="H1334" s="80" t="s">
        <v>277</v>
      </c>
      <c r="I1334" s="95">
        <v>44883</v>
      </c>
      <c r="J1334" s="80" t="s">
        <v>430</v>
      </c>
      <c r="K1334" s="96">
        <v>0.41666666666666669</v>
      </c>
      <c r="L1334" s="96">
        <v>0.5</v>
      </c>
      <c r="M1334" s="80">
        <v>1</v>
      </c>
      <c r="N1334" s="80">
        <f t="shared" si="80"/>
        <v>0</v>
      </c>
      <c r="O1334" s="97">
        <f t="shared" si="82"/>
        <v>0</v>
      </c>
      <c r="P1334" s="97">
        <f t="shared" si="83"/>
        <v>0</v>
      </c>
      <c r="Q1334" s="97">
        <f t="shared" si="81"/>
        <v>0</v>
      </c>
    </row>
    <row r="1335" spans="5:17" x14ac:dyDescent="0.25">
      <c r="E1335" s="81" t="str">
        <f xml:space="preserve"> IF( VLOOKUP( F1335, 'Gepland transport - SD tabel'!$E$14:$F$9013, 2, FALSE ) = "", "OverNight (ON)", "SameDay (SD)" )</f>
        <v>OverNight (ON)</v>
      </c>
      <c r="F1335" s="94">
        <v>7417</v>
      </c>
      <c r="G1335" s="80" t="s">
        <v>816</v>
      </c>
      <c r="H1335" s="80" t="s">
        <v>817</v>
      </c>
      <c r="I1335" s="95">
        <v>44883</v>
      </c>
      <c r="J1335" s="80" t="s">
        <v>430</v>
      </c>
      <c r="K1335" s="96">
        <v>0.625</v>
      </c>
      <c r="L1335" s="96">
        <v>0.70833333333333337</v>
      </c>
      <c r="M1335" s="80">
        <v>1</v>
      </c>
      <c r="N1335" s="80">
        <f t="shared" si="80"/>
        <v>0</v>
      </c>
      <c r="O1335" s="97">
        <f t="shared" si="82"/>
        <v>0</v>
      </c>
      <c r="P1335" s="97">
        <f t="shared" si="83"/>
        <v>0</v>
      </c>
      <c r="Q1335" s="97">
        <f t="shared" si="81"/>
        <v>0</v>
      </c>
    </row>
    <row r="1336" spans="5:17" x14ac:dyDescent="0.25">
      <c r="E1336" s="81" t="str">
        <f xml:space="preserve"> IF( VLOOKUP( F1336, 'Gepland transport - SD tabel'!$E$14:$F$9013, 2, FALSE ) = "", "OverNight (ON)", "SameDay (SD)" )</f>
        <v>OverNight (ON)</v>
      </c>
      <c r="F1336" s="94">
        <v>2313</v>
      </c>
      <c r="G1336" s="80" t="s">
        <v>570</v>
      </c>
      <c r="H1336" s="80" t="s">
        <v>402</v>
      </c>
      <c r="I1336" s="95">
        <v>44883</v>
      </c>
      <c r="J1336" s="80" t="s">
        <v>430</v>
      </c>
      <c r="K1336" s="96">
        <v>0.41666666666666669</v>
      </c>
      <c r="L1336" s="96">
        <v>0.5</v>
      </c>
      <c r="M1336" s="80">
        <v>1</v>
      </c>
      <c r="N1336" s="80">
        <f t="shared" si="80"/>
        <v>0</v>
      </c>
      <c r="O1336" s="97">
        <f t="shared" si="82"/>
        <v>0</v>
      </c>
      <c r="P1336" s="97">
        <f t="shared" si="83"/>
        <v>0</v>
      </c>
      <c r="Q1336" s="97">
        <f t="shared" si="81"/>
        <v>0</v>
      </c>
    </row>
    <row r="1337" spans="5:17" x14ac:dyDescent="0.25">
      <c r="E1337" s="81" t="str">
        <f xml:space="preserve"> IF( VLOOKUP( F1337, 'Gepland transport - SD tabel'!$E$14:$F$9013, 2, FALSE ) = "", "OverNight (ON)", "SameDay (SD)" )</f>
        <v>OverNight (ON)</v>
      </c>
      <c r="F1337" s="94">
        <v>4844</v>
      </c>
      <c r="G1337" s="80" t="s">
        <v>205</v>
      </c>
      <c r="H1337" s="80" t="s">
        <v>798</v>
      </c>
      <c r="I1337" s="95">
        <v>44883</v>
      </c>
      <c r="J1337" s="80" t="s">
        <v>430</v>
      </c>
      <c r="K1337" s="96">
        <v>0.41666666666666669</v>
      </c>
      <c r="L1337" s="96">
        <v>0.5</v>
      </c>
      <c r="M1337" s="80">
        <v>1</v>
      </c>
      <c r="N1337" s="80">
        <f t="shared" si="80"/>
        <v>0</v>
      </c>
      <c r="O1337" s="97">
        <f t="shared" si="82"/>
        <v>0</v>
      </c>
      <c r="P1337" s="97">
        <f t="shared" si="83"/>
        <v>0</v>
      </c>
      <c r="Q1337" s="97">
        <f t="shared" si="81"/>
        <v>0</v>
      </c>
    </row>
    <row r="1338" spans="5:17" x14ac:dyDescent="0.25">
      <c r="E1338" s="81" t="str">
        <f xml:space="preserve"> IF( VLOOKUP( F1338, 'Gepland transport - SD tabel'!$E$14:$F$9013, 2, FALSE ) = "", "OverNight (ON)", "SameDay (SD)" )</f>
        <v>OverNight (ON)</v>
      </c>
      <c r="F1338" s="94">
        <v>2951</v>
      </c>
      <c r="G1338" s="80" t="s">
        <v>631</v>
      </c>
      <c r="H1338" s="80" t="s">
        <v>679</v>
      </c>
      <c r="I1338" s="95">
        <v>44883</v>
      </c>
      <c r="J1338" s="80" t="s">
        <v>430</v>
      </c>
      <c r="K1338" s="96">
        <v>0.75</v>
      </c>
      <c r="L1338" s="96">
        <v>0.83333333333333337</v>
      </c>
      <c r="M1338" s="80">
        <v>1</v>
      </c>
      <c r="N1338" s="80">
        <f t="shared" si="80"/>
        <v>0</v>
      </c>
      <c r="O1338" s="97">
        <f t="shared" si="82"/>
        <v>0</v>
      </c>
      <c r="P1338" s="97">
        <f t="shared" si="83"/>
        <v>0</v>
      </c>
      <c r="Q1338" s="97">
        <f t="shared" si="81"/>
        <v>0</v>
      </c>
    </row>
    <row r="1339" spans="5:17" x14ac:dyDescent="0.25">
      <c r="E1339" s="81" t="str">
        <f xml:space="preserve"> IF( VLOOKUP( F1339, 'Gepland transport - SD tabel'!$E$14:$F$9013, 2, FALSE ) = "", "OverNight (ON)", "SameDay (SD)" )</f>
        <v>OverNight (ON)</v>
      </c>
      <c r="F1339" s="94">
        <v>2951</v>
      </c>
      <c r="G1339" s="80" t="s">
        <v>631</v>
      </c>
      <c r="H1339" s="80" t="s">
        <v>679</v>
      </c>
      <c r="I1339" s="95">
        <v>44883</v>
      </c>
      <c r="J1339" s="80" t="s">
        <v>430</v>
      </c>
      <c r="K1339" s="96">
        <v>0.75</v>
      </c>
      <c r="L1339" s="96">
        <v>0.83333333333333337</v>
      </c>
      <c r="M1339" s="80">
        <v>6</v>
      </c>
      <c r="N1339" s="80">
        <f t="shared" si="80"/>
        <v>5</v>
      </c>
      <c r="O1339" s="97">
        <f t="shared" si="82"/>
        <v>0</v>
      </c>
      <c r="P1339" s="97">
        <f t="shared" si="83"/>
        <v>0</v>
      </c>
      <c r="Q1339" s="97">
        <f t="shared" si="81"/>
        <v>0</v>
      </c>
    </row>
    <row r="1340" spans="5:17" x14ac:dyDescent="0.25">
      <c r="E1340" s="81" t="str">
        <f xml:space="preserve"> IF( VLOOKUP( F1340, 'Gepland transport - SD tabel'!$E$14:$F$9013, 2, FALSE ) = "", "OverNight (ON)", "SameDay (SD)" )</f>
        <v>OverNight (ON)</v>
      </c>
      <c r="F1340" s="94">
        <v>3363</v>
      </c>
      <c r="G1340" s="80" t="s">
        <v>371</v>
      </c>
      <c r="H1340" s="80" t="s">
        <v>219</v>
      </c>
      <c r="I1340" s="95">
        <v>44883</v>
      </c>
      <c r="J1340" s="80" t="s">
        <v>430</v>
      </c>
      <c r="K1340" s="96">
        <v>0.75</v>
      </c>
      <c r="L1340" s="96">
        <v>0.83333333333333337</v>
      </c>
      <c r="M1340" s="80">
        <v>1</v>
      </c>
      <c r="N1340" s="80">
        <f t="shared" si="80"/>
        <v>0</v>
      </c>
      <c r="O1340" s="97">
        <f t="shared" si="82"/>
        <v>0</v>
      </c>
      <c r="P1340" s="97">
        <f t="shared" si="83"/>
        <v>0</v>
      </c>
      <c r="Q1340" s="97">
        <f t="shared" si="81"/>
        <v>0</v>
      </c>
    </row>
    <row r="1341" spans="5:17" x14ac:dyDescent="0.25">
      <c r="E1341" s="81" t="str">
        <f xml:space="preserve"> IF( VLOOKUP( F1341, 'Gepland transport - SD tabel'!$E$14:$F$9013, 2, FALSE ) = "", "OverNight (ON)", "SameDay (SD)" )</f>
        <v>OverNight (ON)</v>
      </c>
      <c r="F1341" s="94">
        <v>2951</v>
      </c>
      <c r="G1341" s="80" t="s">
        <v>631</v>
      </c>
      <c r="H1341" s="80" t="s">
        <v>679</v>
      </c>
      <c r="I1341" s="95">
        <v>44883</v>
      </c>
      <c r="J1341" s="80" t="s">
        <v>430</v>
      </c>
      <c r="K1341" s="96">
        <v>0.75</v>
      </c>
      <c r="L1341" s="96">
        <v>0.83333333333333337</v>
      </c>
      <c r="M1341" s="80">
        <v>1</v>
      </c>
      <c r="N1341" s="80">
        <f t="shared" si="80"/>
        <v>0</v>
      </c>
      <c r="O1341" s="97">
        <f t="shared" si="82"/>
        <v>0</v>
      </c>
      <c r="P1341" s="97">
        <f t="shared" si="83"/>
        <v>0</v>
      </c>
      <c r="Q1341" s="97">
        <f t="shared" si="81"/>
        <v>0</v>
      </c>
    </row>
    <row r="1342" spans="5:17" x14ac:dyDescent="0.25">
      <c r="E1342" s="81" t="str">
        <f xml:space="preserve"> IF( VLOOKUP( F1342, 'Gepland transport - SD tabel'!$E$14:$F$9013, 2, FALSE ) = "", "OverNight (ON)", "SameDay (SD)" )</f>
        <v>OverNight (ON)</v>
      </c>
      <c r="F1342" s="94">
        <v>3201</v>
      </c>
      <c r="G1342" s="80" t="s">
        <v>326</v>
      </c>
      <c r="H1342" s="80" t="s">
        <v>134</v>
      </c>
      <c r="I1342" s="95">
        <v>44883</v>
      </c>
      <c r="J1342" s="80" t="s">
        <v>430</v>
      </c>
      <c r="K1342" s="96">
        <v>0.625</v>
      </c>
      <c r="L1342" s="96">
        <v>0.70833333333333337</v>
      </c>
      <c r="M1342" s="80">
        <v>1</v>
      </c>
      <c r="N1342" s="80">
        <f t="shared" si="80"/>
        <v>0</v>
      </c>
      <c r="O1342" s="97">
        <f t="shared" si="82"/>
        <v>0</v>
      </c>
      <c r="P1342" s="97">
        <f t="shared" si="83"/>
        <v>0</v>
      </c>
      <c r="Q1342" s="97">
        <f t="shared" si="81"/>
        <v>0</v>
      </c>
    </row>
    <row r="1343" spans="5:17" x14ac:dyDescent="0.25">
      <c r="E1343" s="81" t="str">
        <f xml:space="preserve"> IF( VLOOKUP( F1343, 'Gepland transport - SD tabel'!$E$14:$F$9013, 2, FALSE ) = "", "OverNight (ON)", "SameDay (SD)" )</f>
        <v>OverNight (ON)</v>
      </c>
      <c r="F1343" s="94">
        <v>4461</v>
      </c>
      <c r="G1343" s="80" t="s">
        <v>343</v>
      </c>
      <c r="H1343" s="80" t="s">
        <v>129</v>
      </c>
      <c r="I1343" s="95">
        <v>44883</v>
      </c>
      <c r="J1343" s="80" t="s">
        <v>430</v>
      </c>
      <c r="K1343" s="96">
        <v>0.33333333333333331</v>
      </c>
      <c r="L1343" s="96">
        <v>0.41666666666666663</v>
      </c>
      <c r="M1343" s="80">
        <v>2</v>
      </c>
      <c r="N1343" s="80">
        <f t="shared" si="80"/>
        <v>1</v>
      </c>
      <c r="O1343" s="97">
        <f t="shared" si="82"/>
        <v>0</v>
      </c>
      <c r="P1343" s="97">
        <f t="shared" si="83"/>
        <v>0</v>
      </c>
      <c r="Q1343" s="97">
        <f t="shared" si="81"/>
        <v>0</v>
      </c>
    </row>
    <row r="1344" spans="5:17" x14ac:dyDescent="0.25">
      <c r="E1344" s="81" t="str">
        <f xml:space="preserve"> IF( VLOOKUP( F1344, 'Gepland transport - SD tabel'!$E$14:$F$9013, 2, FALSE ) = "", "OverNight (ON)", "SameDay (SD)" )</f>
        <v>OverNight (ON)</v>
      </c>
      <c r="F1344" s="94">
        <v>2611</v>
      </c>
      <c r="G1344" s="80" t="s">
        <v>167</v>
      </c>
      <c r="H1344" s="80" t="s">
        <v>315</v>
      </c>
      <c r="I1344" s="95">
        <v>44883</v>
      </c>
      <c r="J1344" s="80" t="s">
        <v>430</v>
      </c>
      <c r="K1344" s="96">
        <v>0.375</v>
      </c>
      <c r="L1344" s="96">
        <v>0.45833333333333331</v>
      </c>
      <c r="M1344" s="80">
        <v>2</v>
      </c>
      <c r="N1344" s="80">
        <f t="shared" si="80"/>
        <v>1</v>
      </c>
      <c r="O1344" s="97">
        <f t="shared" si="82"/>
        <v>0</v>
      </c>
      <c r="P1344" s="97">
        <f t="shared" si="83"/>
        <v>0</v>
      </c>
      <c r="Q1344" s="97">
        <f t="shared" si="81"/>
        <v>0</v>
      </c>
    </row>
    <row r="1345" spans="5:17" x14ac:dyDescent="0.25">
      <c r="E1345" s="81" t="str">
        <f xml:space="preserve"> IF( VLOOKUP( F1345, 'Gepland transport - SD tabel'!$E$14:$F$9013, 2, FALSE ) = "", "OverNight (ON)", "SameDay (SD)" )</f>
        <v>OverNight (ON)</v>
      </c>
      <c r="F1345" s="94">
        <v>5664</v>
      </c>
      <c r="G1345" s="80" t="s">
        <v>487</v>
      </c>
      <c r="H1345" s="80" t="s">
        <v>519</v>
      </c>
      <c r="I1345" s="95">
        <v>44883</v>
      </c>
      <c r="J1345" s="80" t="s">
        <v>430</v>
      </c>
      <c r="K1345" s="96">
        <v>0.41666666666666669</v>
      </c>
      <c r="L1345" s="96">
        <v>0.5</v>
      </c>
      <c r="M1345" s="80">
        <v>1</v>
      </c>
      <c r="N1345" s="80">
        <f t="shared" si="80"/>
        <v>0</v>
      </c>
      <c r="O1345" s="97">
        <f t="shared" si="82"/>
        <v>0</v>
      </c>
      <c r="P1345" s="97">
        <f t="shared" si="83"/>
        <v>0</v>
      </c>
      <c r="Q1345" s="97">
        <f t="shared" si="81"/>
        <v>0</v>
      </c>
    </row>
    <row r="1346" spans="5:17" x14ac:dyDescent="0.25">
      <c r="E1346" s="81" t="str">
        <f xml:space="preserve"> IF( VLOOKUP( F1346, 'Gepland transport - SD tabel'!$E$14:$F$9013, 2, FALSE ) = "", "OverNight (ON)", "SameDay (SD)" )</f>
        <v>OverNight (ON)</v>
      </c>
      <c r="F1346" s="94">
        <v>4811</v>
      </c>
      <c r="G1346" s="80" t="s">
        <v>465</v>
      </c>
      <c r="H1346" s="80" t="s">
        <v>818</v>
      </c>
      <c r="I1346" s="95">
        <v>44883</v>
      </c>
      <c r="J1346" s="80" t="s">
        <v>430</v>
      </c>
      <c r="K1346" s="96">
        <v>0.41666666666666669</v>
      </c>
      <c r="L1346" s="96">
        <v>0.5</v>
      </c>
      <c r="M1346" s="80">
        <v>1</v>
      </c>
      <c r="N1346" s="80">
        <f t="shared" si="80"/>
        <v>0</v>
      </c>
      <c r="O1346" s="97">
        <f t="shared" si="82"/>
        <v>0</v>
      </c>
      <c r="P1346" s="97">
        <f t="shared" si="83"/>
        <v>0</v>
      </c>
      <c r="Q1346" s="97">
        <f t="shared" si="81"/>
        <v>0</v>
      </c>
    </row>
    <row r="1347" spans="5:17" x14ac:dyDescent="0.25">
      <c r="E1347" s="81" t="str">
        <f xml:space="preserve"> IF( VLOOKUP( F1347, 'Gepland transport - SD tabel'!$E$14:$F$9013, 2, FALSE ) = "", "OverNight (ON)", "SameDay (SD)" )</f>
        <v>OverNight (ON)</v>
      </c>
      <c r="F1347" s="94">
        <v>4671</v>
      </c>
      <c r="G1347" s="80" t="s">
        <v>448</v>
      </c>
      <c r="H1347" s="80" t="s">
        <v>525</v>
      </c>
      <c r="I1347" s="95">
        <v>44883</v>
      </c>
      <c r="J1347" s="80" t="s">
        <v>430</v>
      </c>
      <c r="K1347" s="96">
        <v>0.625</v>
      </c>
      <c r="L1347" s="96">
        <v>0.70833333333333337</v>
      </c>
      <c r="M1347" s="80">
        <v>3</v>
      </c>
      <c r="N1347" s="80">
        <f t="shared" si="80"/>
        <v>2</v>
      </c>
      <c r="O1347" s="97">
        <f t="shared" si="82"/>
        <v>0</v>
      </c>
      <c r="P1347" s="97">
        <f t="shared" si="83"/>
        <v>0</v>
      </c>
      <c r="Q1347" s="97">
        <f t="shared" si="81"/>
        <v>0</v>
      </c>
    </row>
    <row r="1348" spans="5:17" x14ac:dyDescent="0.25">
      <c r="E1348" s="81" t="str">
        <f xml:space="preserve"> IF( VLOOKUP( F1348, 'Gepland transport - SD tabel'!$E$14:$F$9013, 2, FALSE ) = "", "OverNight (ON)", "SameDay (SD)" )</f>
        <v>OverNight (ON)</v>
      </c>
      <c r="F1348" s="94">
        <v>4724</v>
      </c>
      <c r="G1348" s="80" t="s">
        <v>509</v>
      </c>
      <c r="H1348" s="80" t="s">
        <v>819</v>
      </c>
      <c r="I1348" s="95">
        <v>44883</v>
      </c>
      <c r="J1348" s="80" t="s">
        <v>430</v>
      </c>
      <c r="K1348" s="96">
        <v>0.375</v>
      </c>
      <c r="L1348" s="96">
        <v>0.45833333333333331</v>
      </c>
      <c r="M1348" s="80">
        <v>2</v>
      </c>
      <c r="N1348" s="80">
        <f t="shared" si="80"/>
        <v>1</v>
      </c>
      <c r="O1348" s="97">
        <f t="shared" si="82"/>
        <v>0</v>
      </c>
      <c r="P1348" s="97">
        <f t="shared" si="83"/>
        <v>0</v>
      </c>
      <c r="Q1348" s="97">
        <f t="shared" si="81"/>
        <v>0</v>
      </c>
    </row>
    <row r="1349" spans="5:17" x14ac:dyDescent="0.25">
      <c r="E1349" s="81" t="str">
        <f xml:space="preserve"> IF( VLOOKUP( F1349, 'Gepland transport - SD tabel'!$E$14:$F$9013, 2, FALSE ) = "", "OverNight (ON)", "SameDay (SD)" )</f>
        <v>OverNight (ON)</v>
      </c>
      <c r="F1349" s="94">
        <v>4285</v>
      </c>
      <c r="G1349" s="80" t="s">
        <v>387</v>
      </c>
      <c r="H1349" s="80" t="s">
        <v>598</v>
      </c>
      <c r="I1349" s="95">
        <v>44883</v>
      </c>
      <c r="J1349" s="80" t="s">
        <v>430</v>
      </c>
      <c r="K1349" s="96">
        <v>0.375</v>
      </c>
      <c r="L1349" s="96">
        <v>0.45833333333333331</v>
      </c>
      <c r="M1349" s="80">
        <v>1</v>
      </c>
      <c r="N1349" s="80">
        <f t="shared" si="80"/>
        <v>0</v>
      </c>
      <c r="O1349" s="97">
        <f t="shared" si="82"/>
        <v>0</v>
      </c>
      <c r="P1349" s="97">
        <f t="shared" si="83"/>
        <v>0</v>
      </c>
      <c r="Q1349" s="97">
        <f t="shared" si="81"/>
        <v>0</v>
      </c>
    </row>
    <row r="1350" spans="5:17" x14ac:dyDescent="0.25">
      <c r="E1350" s="81" t="str">
        <f xml:space="preserve"> IF( VLOOKUP( F1350, 'Gepland transport - SD tabel'!$E$14:$F$9013, 2, FALSE ) = "", "OverNight (ON)", "SameDay (SD)" )</f>
        <v>OverNight (ON)</v>
      </c>
      <c r="F1350" s="94">
        <v>3137</v>
      </c>
      <c r="G1350" s="80" t="s">
        <v>380</v>
      </c>
      <c r="H1350" s="80" t="s">
        <v>277</v>
      </c>
      <c r="I1350" s="95">
        <v>44883</v>
      </c>
      <c r="J1350" s="80" t="s">
        <v>430</v>
      </c>
      <c r="K1350" s="96">
        <v>0.41666666666666669</v>
      </c>
      <c r="L1350" s="96">
        <v>0.5</v>
      </c>
      <c r="M1350" s="80">
        <v>2</v>
      </c>
      <c r="N1350" s="80">
        <f t="shared" si="80"/>
        <v>1</v>
      </c>
      <c r="O1350" s="97">
        <f t="shared" si="82"/>
        <v>0</v>
      </c>
      <c r="P1350" s="97">
        <f t="shared" si="83"/>
        <v>0</v>
      </c>
      <c r="Q1350" s="97">
        <f t="shared" si="81"/>
        <v>0</v>
      </c>
    </row>
    <row r="1351" spans="5:17" x14ac:dyDescent="0.25">
      <c r="E1351" s="81" t="str">
        <f xml:space="preserve"> IF( VLOOKUP( F1351, 'Gepland transport - SD tabel'!$E$14:$F$9013, 2, FALSE ) = "", "OverNight (ON)", "SameDay (SD)" )</f>
        <v>OverNight (ON)</v>
      </c>
      <c r="F1351" s="94">
        <v>4835</v>
      </c>
      <c r="G1351" s="80" t="s">
        <v>218</v>
      </c>
      <c r="H1351" s="80" t="s">
        <v>80</v>
      </c>
      <c r="I1351" s="95">
        <v>44883</v>
      </c>
      <c r="J1351" s="80" t="s">
        <v>430</v>
      </c>
      <c r="K1351" s="96">
        <v>0.41666666666666669</v>
      </c>
      <c r="L1351" s="96">
        <v>0.5</v>
      </c>
      <c r="M1351" s="80">
        <v>1</v>
      </c>
      <c r="N1351" s="80">
        <f t="shared" si="80"/>
        <v>0</v>
      </c>
      <c r="O1351" s="97">
        <f t="shared" si="82"/>
        <v>0</v>
      </c>
      <c r="P1351" s="97">
        <f t="shared" si="83"/>
        <v>0</v>
      </c>
      <c r="Q1351" s="97">
        <f t="shared" si="81"/>
        <v>0</v>
      </c>
    </row>
    <row r="1352" spans="5:17" x14ac:dyDescent="0.25">
      <c r="E1352" s="81" t="str">
        <f xml:space="preserve"> IF( VLOOKUP( F1352, 'Gepland transport - SD tabel'!$E$14:$F$9013, 2, FALSE ) = "", "OverNight (ON)", "SameDay (SD)" )</f>
        <v>OverNight (ON)</v>
      </c>
      <c r="F1352" s="94">
        <v>3271</v>
      </c>
      <c r="G1352" s="80" t="s">
        <v>81</v>
      </c>
      <c r="H1352" s="80" t="s">
        <v>552</v>
      </c>
      <c r="I1352" s="95">
        <v>44883</v>
      </c>
      <c r="J1352" s="80" t="s">
        <v>430</v>
      </c>
      <c r="K1352" s="96">
        <v>0.625</v>
      </c>
      <c r="L1352" s="96">
        <v>0.70833333333333337</v>
      </c>
      <c r="M1352" s="80">
        <v>1</v>
      </c>
      <c r="N1352" s="80">
        <f t="shared" si="80"/>
        <v>0</v>
      </c>
      <c r="O1352" s="97">
        <f t="shared" si="82"/>
        <v>0</v>
      </c>
      <c r="P1352" s="97">
        <f t="shared" si="83"/>
        <v>0</v>
      </c>
      <c r="Q1352" s="97">
        <f t="shared" si="81"/>
        <v>0</v>
      </c>
    </row>
    <row r="1353" spans="5:17" x14ac:dyDescent="0.25">
      <c r="E1353" s="81" t="str">
        <f xml:space="preserve"> IF( VLOOKUP( F1353, 'Gepland transport - SD tabel'!$E$14:$F$9013, 2, FALSE ) = "", "OverNight (ON)", "SameDay (SD)" )</f>
        <v>OverNight (ON)</v>
      </c>
      <c r="F1353" s="94">
        <v>3331</v>
      </c>
      <c r="G1353" s="80" t="s">
        <v>387</v>
      </c>
      <c r="H1353" s="80" t="s">
        <v>91</v>
      </c>
      <c r="I1353" s="95">
        <v>44883</v>
      </c>
      <c r="J1353" s="80" t="s">
        <v>430</v>
      </c>
      <c r="K1353" s="96">
        <v>0.625</v>
      </c>
      <c r="L1353" s="96">
        <v>0.70833333333333337</v>
      </c>
      <c r="M1353" s="80">
        <v>1</v>
      </c>
      <c r="N1353" s="80">
        <f t="shared" si="80"/>
        <v>0</v>
      </c>
      <c r="O1353" s="97">
        <f t="shared" si="82"/>
        <v>0</v>
      </c>
      <c r="P1353" s="97">
        <f t="shared" si="83"/>
        <v>0</v>
      </c>
      <c r="Q1353" s="97">
        <f t="shared" si="81"/>
        <v>0</v>
      </c>
    </row>
    <row r="1354" spans="5:17" x14ac:dyDescent="0.25">
      <c r="E1354" s="81" t="str">
        <f xml:space="preserve"> IF( VLOOKUP( F1354, 'Gepland transport - SD tabel'!$E$14:$F$9013, 2, FALSE ) = "", "OverNight (ON)", "SameDay (SD)" )</f>
        <v>OverNight (ON)</v>
      </c>
      <c r="F1354" s="94">
        <v>4942</v>
      </c>
      <c r="G1354" s="80" t="s">
        <v>140</v>
      </c>
      <c r="H1354" s="80" t="s">
        <v>185</v>
      </c>
      <c r="I1354" s="95">
        <v>44883</v>
      </c>
      <c r="J1354" s="80" t="s">
        <v>430</v>
      </c>
      <c r="K1354" s="96">
        <v>0.41666666666666669</v>
      </c>
      <c r="L1354" s="96">
        <v>0.5</v>
      </c>
      <c r="M1354" s="80">
        <v>1</v>
      </c>
      <c r="N1354" s="80">
        <f t="shared" si="80"/>
        <v>0</v>
      </c>
      <c r="O1354" s="97">
        <f t="shared" si="82"/>
        <v>0</v>
      </c>
      <c r="P1354" s="97">
        <f t="shared" si="83"/>
        <v>0</v>
      </c>
      <c r="Q1354" s="97">
        <f t="shared" si="81"/>
        <v>0</v>
      </c>
    </row>
    <row r="1355" spans="5:17" x14ac:dyDescent="0.25">
      <c r="E1355" s="81" t="str">
        <f xml:space="preserve"> IF( VLOOKUP( F1355, 'Gepland transport - SD tabel'!$E$14:$F$9013, 2, FALSE ) = "", "OverNight (ON)", "SameDay (SD)" )</f>
        <v>OverNight (ON)</v>
      </c>
      <c r="F1355" s="94">
        <v>3194</v>
      </c>
      <c r="G1355" s="80" t="s">
        <v>435</v>
      </c>
      <c r="H1355" s="80" t="s">
        <v>86</v>
      </c>
      <c r="I1355" s="95">
        <v>44883</v>
      </c>
      <c r="J1355" s="80" t="s">
        <v>430</v>
      </c>
      <c r="K1355" s="96">
        <v>0.625</v>
      </c>
      <c r="L1355" s="96">
        <v>0.70833333333333337</v>
      </c>
      <c r="M1355" s="80">
        <v>1</v>
      </c>
      <c r="N1355" s="80">
        <f t="shared" si="80"/>
        <v>0</v>
      </c>
      <c r="O1355" s="97">
        <f t="shared" si="82"/>
        <v>0</v>
      </c>
      <c r="P1355" s="97">
        <f t="shared" si="83"/>
        <v>0</v>
      </c>
      <c r="Q1355" s="97">
        <f t="shared" si="81"/>
        <v>0</v>
      </c>
    </row>
    <row r="1356" spans="5:17" x14ac:dyDescent="0.25">
      <c r="E1356" s="81" t="str">
        <f xml:space="preserve"> IF( VLOOKUP( F1356, 'Gepland transport - SD tabel'!$E$14:$F$9013, 2, FALSE ) = "", "OverNight (ON)", "SameDay (SD)" )</f>
        <v>OverNight (ON)</v>
      </c>
      <c r="F1356" s="94">
        <v>4241</v>
      </c>
      <c r="G1356" s="80" t="s">
        <v>138</v>
      </c>
      <c r="H1356" s="80" t="s">
        <v>820</v>
      </c>
      <c r="I1356" s="95">
        <v>44883</v>
      </c>
      <c r="J1356" s="80" t="s">
        <v>430</v>
      </c>
      <c r="K1356" s="96">
        <v>0.625</v>
      </c>
      <c r="L1356" s="96">
        <v>0.70833333333333337</v>
      </c>
      <c r="M1356" s="80">
        <v>1</v>
      </c>
      <c r="N1356" s="80">
        <f t="shared" si="80"/>
        <v>0</v>
      </c>
      <c r="O1356" s="97">
        <f t="shared" si="82"/>
        <v>0</v>
      </c>
      <c r="P1356" s="97">
        <f t="shared" si="83"/>
        <v>0</v>
      </c>
      <c r="Q1356" s="97">
        <f t="shared" si="81"/>
        <v>0</v>
      </c>
    </row>
    <row r="1357" spans="5:17" x14ac:dyDescent="0.25">
      <c r="E1357" s="81" t="str">
        <f xml:space="preserve"> IF( VLOOKUP( F1357, 'Gepland transport - SD tabel'!$E$14:$F$9013, 2, FALSE ) = "", "OverNight (ON)", "SameDay (SD)" )</f>
        <v>OverNight (ON)</v>
      </c>
      <c r="F1357" s="94">
        <v>4331</v>
      </c>
      <c r="G1357" s="80" t="s">
        <v>220</v>
      </c>
      <c r="H1357" s="80" t="s">
        <v>272</v>
      </c>
      <c r="I1357" s="95">
        <v>44883</v>
      </c>
      <c r="J1357" s="80" t="s">
        <v>430</v>
      </c>
      <c r="K1357" s="96">
        <v>0.625</v>
      </c>
      <c r="L1357" s="96">
        <v>0.70833333333333337</v>
      </c>
      <c r="M1357" s="80">
        <v>1</v>
      </c>
      <c r="N1357" s="80">
        <f t="shared" si="80"/>
        <v>0</v>
      </c>
      <c r="O1357" s="97">
        <f t="shared" si="82"/>
        <v>0</v>
      </c>
      <c r="P1357" s="97">
        <f t="shared" si="83"/>
        <v>0</v>
      </c>
      <c r="Q1357" s="97">
        <f t="shared" si="81"/>
        <v>0</v>
      </c>
    </row>
    <row r="1358" spans="5:17" x14ac:dyDescent="0.25">
      <c r="E1358" s="81" t="str">
        <f xml:space="preserve"> IF( VLOOKUP( F1358, 'Gepland transport - SD tabel'!$E$14:$F$9013, 2, FALSE ) = "", "OverNight (ON)", "SameDay (SD)" )</f>
        <v>OverNight (ON)</v>
      </c>
      <c r="F1358" s="94">
        <v>2951</v>
      </c>
      <c r="G1358" s="80" t="s">
        <v>265</v>
      </c>
      <c r="H1358" s="80" t="s">
        <v>679</v>
      </c>
      <c r="I1358" s="95">
        <v>44883</v>
      </c>
      <c r="J1358" s="80" t="s">
        <v>430</v>
      </c>
      <c r="K1358" s="96">
        <v>0.75</v>
      </c>
      <c r="L1358" s="96">
        <v>0.83333333333333337</v>
      </c>
      <c r="M1358" s="80">
        <v>2</v>
      </c>
      <c r="N1358" s="80">
        <f t="shared" si="80"/>
        <v>1</v>
      </c>
      <c r="O1358" s="97">
        <f t="shared" si="82"/>
        <v>0</v>
      </c>
      <c r="P1358" s="97">
        <f t="shared" si="83"/>
        <v>0</v>
      </c>
      <c r="Q1358" s="97">
        <f t="shared" si="81"/>
        <v>0</v>
      </c>
    </row>
    <row r="1359" spans="5:17" x14ac:dyDescent="0.25">
      <c r="E1359" s="81" t="str">
        <f xml:space="preserve"> IF( VLOOKUP( F1359, 'Gepland transport - SD tabel'!$E$14:$F$9013, 2, FALSE ) = "", "OverNight (ON)", "SameDay (SD)" )</f>
        <v>OverNight (ON)</v>
      </c>
      <c r="F1359" s="94">
        <v>4416</v>
      </c>
      <c r="G1359" s="80" t="s">
        <v>181</v>
      </c>
      <c r="H1359" s="80" t="s">
        <v>432</v>
      </c>
      <c r="I1359" s="95">
        <v>44883</v>
      </c>
      <c r="J1359" s="80" t="s">
        <v>430</v>
      </c>
      <c r="K1359" s="96">
        <v>0.41666666666666669</v>
      </c>
      <c r="L1359" s="96">
        <v>0.5</v>
      </c>
      <c r="M1359" s="80">
        <v>1</v>
      </c>
      <c r="N1359" s="80">
        <f t="shared" si="80"/>
        <v>0</v>
      </c>
      <c r="O1359" s="97">
        <f t="shared" si="82"/>
        <v>0</v>
      </c>
      <c r="P1359" s="97">
        <f t="shared" si="83"/>
        <v>0</v>
      </c>
      <c r="Q1359" s="97">
        <f t="shared" si="81"/>
        <v>0</v>
      </c>
    </row>
    <row r="1360" spans="5:17" x14ac:dyDescent="0.25">
      <c r="E1360" s="81" t="str">
        <f xml:space="preserve"> IF( VLOOKUP( F1360, 'Gepland transport - SD tabel'!$E$14:$F$9013, 2, FALSE ) = "", "OverNight (ON)", "SameDay (SD)" )</f>
        <v>OverNight (ON)</v>
      </c>
      <c r="F1360" s="94">
        <v>3201</v>
      </c>
      <c r="G1360" s="80" t="s">
        <v>642</v>
      </c>
      <c r="H1360" s="80" t="s">
        <v>134</v>
      </c>
      <c r="I1360" s="95">
        <v>44883</v>
      </c>
      <c r="J1360" s="80" t="s">
        <v>430</v>
      </c>
      <c r="K1360" s="96">
        <v>0.625</v>
      </c>
      <c r="L1360" s="96">
        <v>0.70833333333333337</v>
      </c>
      <c r="M1360" s="80">
        <v>1</v>
      </c>
      <c r="N1360" s="80">
        <f t="shared" si="80"/>
        <v>0</v>
      </c>
      <c r="O1360" s="97">
        <f t="shared" si="82"/>
        <v>0</v>
      </c>
      <c r="P1360" s="97">
        <f t="shared" si="83"/>
        <v>0</v>
      </c>
      <c r="Q1360" s="97">
        <f t="shared" si="81"/>
        <v>0</v>
      </c>
    </row>
    <row r="1361" spans="5:17" x14ac:dyDescent="0.25">
      <c r="E1361" s="81" t="str">
        <f xml:space="preserve"> IF( VLOOKUP( F1361, 'Gepland transport - SD tabel'!$E$14:$F$9013, 2, FALSE ) = "", "OverNight (ON)", "SameDay (SD)" )</f>
        <v>OverNight (ON)</v>
      </c>
      <c r="F1361" s="94">
        <v>2991</v>
      </c>
      <c r="G1361" s="80" t="s">
        <v>90</v>
      </c>
      <c r="H1361" s="80" t="s">
        <v>196</v>
      </c>
      <c r="I1361" s="95">
        <v>44883</v>
      </c>
      <c r="J1361" s="80" t="s">
        <v>430</v>
      </c>
      <c r="K1361" s="96">
        <v>0.75</v>
      </c>
      <c r="L1361" s="96">
        <v>0.83333333333333337</v>
      </c>
      <c r="M1361" s="80">
        <v>1</v>
      </c>
      <c r="N1361" s="80">
        <f t="shared" si="80"/>
        <v>0</v>
      </c>
      <c r="O1361" s="97">
        <f t="shared" si="82"/>
        <v>0</v>
      </c>
      <c r="P1361" s="97">
        <f t="shared" si="83"/>
        <v>0</v>
      </c>
      <c r="Q1361" s="97">
        <f t="shared" si="81"/>
        <v>0</v>
      </c>
    </row>
    <row r="1362" spans="5:17" x14ac:dyDescent="0.25">
      <c r="E1362" s="81" t="str">
        <f xml:space="preserve"> IF( VLOOKUP( F1362, 'Gepland transport - SD tabel'!$E$14:$F$9013, 2, FALSE ) = "", "OverNight (ON)", "SameDay (SD)" )</f>
        <v>OverNight (ON)</v>
      </c>
      <c r="F1362" s="94">
        <v>4214</v>
      </c>
      <c r="G1362" s="80" t="s">
        <v>475</v>
      </c>
      <c r="H1362" s="80" t="s">
        <v>529</v>
      </c>
      <c r="I1362" s="95">
        <v>44883</v>
      </c>
      <c r="J1362" s="80" t="s">
        <v>430</v>
      </c>
      <c r="K1362" s="96">
        <v>0.41666666666666669</v>
      </c>
      <c r="L1362" s="96">
        <v>0.5</v>
      </c>
      <c r="M1362" s="80">
        <v>1</v>
      </c>
      <c r="N1362" s="80">
        <f t="shared" si="80"/>
        <v>0</v>
      </c>
      <c r="O1362" s="97">
        <f t="shared" si="82"/>
        <v>0</v>
      </c>
      <c r="P1362" s="97">
        <f t="shared" si="83"/>
        <v>0</v>
      </c>
      <c r="Q1362" s="97">
        <f t="shared" si="81"/>
        <v>0</v>
      </c>
    </row>
    <row r="1363" spans="5:17" x14ac:dyDescent="0.25">
      <c r="E1363" s="81" t="str">
        <f xml:space="preserve"> IF( VLOOKUP( F1363, 'Gepland transport - SD tabel'!$E$14:$F$9013, 2, FALSE ) = "", "OverNight (ON)", "SameDay (SD)" )</f>
        <v>OverNight (ON)</v>
      </c>
      <c r="F1363" s="94">
        <v>2941</v>
      </c>
      <c r="G1363" s="80" t="s">
        <v>265</v>
      </c>
      <c r="H1363" s="80" t="s">
        <v>344</v>
      </c>
      <c r="I1363" s="95">
        <v>44883</v>
      </c>
      <c r="J1363" s="80" t="s">
        <v>430</v>
      </c>
      <c r="K1363" s="96">
        <v>0.625</v>
      </c>
      <c r="L1363" s="96">
        <v>0.70833333333333337</v>
      </c>
      <c r="M1363" s="80">
        <v>1</v>
      </c>
      <c r="N1363" s="80">
        <f t="shared" si="80"/>
        <v>0</v>
      </c>
      <c r="O1363" s="97">
        <f t="shared" si="82"/>
        <v>0</v>
      </c>
      <c r="P1363" s="97">
        <f t="shared" si="83"/>
        <v>0</v>
      </c>
      <c r="Q1363" s="97">
        <f t="shared" si="81"/>
        <v>0</v>
      </c>
    </row>
    <row r="1364" spans="5:17" x14ac:dyDescent="0.25">
      <c r="E1364" s="81" t="str">
        <f xml:space="preserve"> IF( VLOOKUP( F1364, 'Gepland transport - SD tabel'!$E$14:$F$9013, 2, FALSE ) = "", "OverNight (ON)", "SameDay (SD)" )</f>
        <v>OverNight (ON)</v>
      </c>
      <c r="F1364" s="94">
        <v>2974</v>
      </c>
      <c r="G1364" s="80" t="s">
        <v>423</v>
      </c>
      <c r="H1364" s="80" t="s">
        <v>821</v>
      </c>
      <c r="I1364" s="95">
        <v>44883</v>
      </c>
      <c r="J1364" s="80" t="s">
        <v>430</v>
      </c>
      <c r="K1364" s="96">
        <v>0.625</v>
      </c>
      <c r="L1364" s="96">
        <v>0.70833333333333337</v>
      </c>
      <c r="M1364" s="80">
        <v>1</v>
      </c>
      <c r="N1364" s="80">
        <f t="shared" si="80"/>
        <v>0</v>
      </c>
      <c r="O1364" s="97">
        <f t="shared" si="82"/>
        <v>0</v>
      </c>
      <c r="P1364" s="97">
        <f t="shared" si="83"/>
        <v>0</v>
      </c>
      <c r="Q1364" s="97">
        <f t="shared" si="81"/>
        <v>0</v>
      </c>
    </row>
    <row r="1365" spans="5:17" x14ac:dyDescent="0.25">
      <c r="E1365" s="81" t="str">
        <f xml:space="preserve"> IF( VLOOKUP( F1365, 'Gepland transport - SD tabel'!$E$14:$F$9013, 2, FALSE ) = "", "OverNight (ON)", "SameDay (SD)" )</f>
        <v>OverNight (ON)</v>
      </c>
      <c r="F1365" s="94">
        <v>4333</v>
      </c>
      <c r="G1365" s="80" t="s">
        <v>334</v>
      </c>
      <c r="H1365" s="80" t="s">
        <v>272</v>
      </c>
      <c r="I1365" s="95">
        <v>44883</v>
      </c>
      <c r="J1365" s="80" t="s">
        <v>430</v>
      </c>
      <c r="K1365" s="96">
        <v>0.625</v>
      </c>
      <c r="L1365" s="96">
        <v>0.70833333333333337</v>
      </c>
      <c r="M1365" s="80">
        <v>1</v>
      </c>
      <c r="N1365" s="80">
        <f t="shared" si="80"/>
        <v>0</v>
      </c>
      <c r="O1365" s="97">
        <f t="shared" si="82"/>
        <v>0</v>
      </c>
      <c r="P1365" s="97">
        <f t="shared" si="83"/>
        <v>0</v>
      </c>
      <c r="Q1365" s="97">
        <f t="shared" si="81"/>
        <v>0</v>
      </c>
    </row>
    <row r="1366" spans="5:17" x14ac:dyDescent="0.25">
      <c r="E1366" s="81" t="str">
        <f xml:space="preserve"> IF( VLOOKUP( F1366, 'Gepland transport - SD tabel'!$E$14:$F$9013, 2, FALSE ) = "", "OverNight (ON)", "SameDay (SD)" )</f>
        <v>OverNight (ON)</v>
      </c>
      <c r="F1366" s="94">
        <v>4301</v>
      </c>
      <c r="G1366" s="80" t="s">
        <v>730</v>
      </c>
      <c r="H1366" s="80" t="s">
        <v>617</v>
      </c>
      <c r="I1366" s="95">
        <v>44883</v>
      </c>
      <c r="J1366" s="80" t="s">
        <v>430</v>
      </c>
      <c r="K1366" s="96">
        <v>0.75</v>
      </c>
      <c r="L1366" s="96">
        <v>0.83333333333333337</v>
      </c>
      <c r="M1366" s="80">
        <v>1</v>
      </c>
      <c r="N1366" s="80">
        <f t="shared" ref="N1366:N1429" si="84" xml:space="preserve"> M1366 - 1</f>
        <v>0</v>
      </c>
      <c r="O1366" s="97">
        <f t="shared" si="82"/>
        <v>0</v>
      </c>
      <c r="P1366" s="97">
        <f t="shared" si="83"/>
        <v>0</v>
      </c>
      <c r="Q1366" s="97">
        <f t="shared" ref="Q1366:Q1429" si="85" xml:space="preserve"> O1366 + P1366</f>
        <v>0</v>
      </c>
    </row>
    <row r="1367" spans="5:17" x14ac:dyDescent="0.25">
      <c r="E1367" s="81" t="str">
        <f xml:space="preserve"> IF( VLOOKUP( F1367, 'Gepland transport - SD tabel'!$E$14:$F$9013, 2, FALSE ) = "", "OverNight (ON)", "SameDay (SD)" )</f>
        <v>OverNight (ON)</v>
      </c>
      <c r="F1367" s="94">
        <v>4701</v>
      </c>
      <c r="G1367" s="80" t="s">
        <v>192</v>
      </c>
      <c r="H1367" s="80" t="s">
        <v>104</v>
      </c>
      <c r="I1367" s="95">
        <v>44883</v>
      </c>
      <c r="J1367" s="80" t="s">
        <v>430</v>
      </c>
      <c r="K1367" s="96">
        <v>0.625</v>
      </c>
      <c r="L1367" s="96">
        <v>0.70833333333333337</v>
      </c>
      <c r="M1367" s="80">
        <v>1</v>
      </c>
      <c r="N1367" s="80">
        <f t="shared" si="84"/>
        <v>0</v>
      </c>
      <c r="O1367" s="97">
        <f t="shared" ref="O1367:O1430" si="86" xml:space="preserve"> N1367 * $F$16</f>
        <v>0</v>
      </c>
      <c r="P1367" s="97">
        <f t="shared" si="83"/>
        <v>0</v>
      </c>
      <c r="Q1367" s="97">
        <f t="shared" si="85"/>
        <v>0</v>
      </c>
    </row>
    <row r="1368" spans="5:17" x14ac:dyDescent="0.25">
      <c r="E1368" s="81" t="str">
        <f xml:space="preserve"> IF( VLOOKUP( F1368, 'Gepland transport - SD tabel'!$E$14:$F$9013, 2, FALSE ) = "", "OverNight (ON)", "SameDay (SD)" )</f>
        <v>OverNight (ON)</v>
      </c>
      <c r="F1368" s="94">
        <v>2992</v>
      </c>
      <c r="G1368" s="80" t="s">
        <v>202</v>
      </c>
      <c r="H1368" s="80" t="s">
        <v>196</v>
      </c>
      <c r="I1368" s="95">
        <v>44883</v>
      </c>
      <c r="J1368" s="80" t="s">
        <v>430</v>
      </c>
      <c r="K1368" s="96">
        <v>0.75</v>
      </c>
      <c r="L1368" s="96">
        <v>0.83333333333333337</v>
      </c>
      <c r="M1368" s="80">
        <v>1</v>
      </c>
      <c r="N1368" s="80">
        <f t="shared" si="84"/>
        <v>0</v>
      </c>
      <c r="O1368" s="97">
        <f t="shared" si="86"/>
        <v>0</v>
      </c>
      <c r="P1368" s="97">
        <f t="shared" ref="P1368:P1431" si="87" xml:space="preserve"> IF( E1368 = "SameDay (SD)", $F$12, $F$14 )</f>
        <v>0</v>
      </c>
      <c r="Q1368" s="97">
        <f t="shared" si="85"/>
        <v>0</v>
      </c>
    </row>
    <row r="1369" spans="5:17" x14ac:dyDescent="0.25">
      <c r="E1369" s="81" t="str">
        <f xml:space="preserve"> IF( VLOOKUP( F1369, 'Gepland transport - SD tabel'!$E$14:$F$9013, 2, FALSE ) = "", "OverNight (ON)", "SameDay (SD)" )</f>
        <v>OverNight (ON)</v>
      </c>
      <c r="F1369" s="94">
        <v>3066</v>
      </c>
      <c r="G1369" s="80" t="s">
        <v>195</v>
      </c>
      <c r="H1369" s="80" t="s">
        <v>86</v>
      </c>
      <c r="I1369" s="95">
        <v>44883</v>
      </c>
      <c r="J1369" s="80" t="s">
        <v>430</v>
      </c>
      <c r="K1369" s="96">
        <v>0.625</v>
      </c>
      <c r="L1369" s="96">
        <v>0.70833333333333337</v>
      </c>
      <c r="M1369" s="80">
        <v>1</v>
      </c>
      <c r="N1369" s="80">
        <f t="shared" si="84"/>
        <v>0</v>
      </c>
      <c r="O1369" s="97">
        <f t="shared" si="86"/>
        <v>0</v>
      </c>
      <c r="P1369" s="97">
        <f t="shared" si="87"/>
        <v>0</v>
      </c>
      <c r="Q1369" s="97">
        <f t="shared" si="85"/>
        <v>0</v>
      </c>
    </row>
    <row r="1370" spans="5:17" x14ac:dyDescent="0.25">
      <c r="E1370" s="81" t="str">
        <f xml:space="preserve"> IF( VLOOKUP( F1370, 'Gepland transport - SD tabel'!$E$14:$F$9013, 2, FALSE ) = "", "OverNight (ON)", "SameDay (SD)" )</f>
        <v>OverNight (ON)</v>
      </c>
      <c r="F1370" s="94">
        <v>3083</v>
      </c>
      <c r="G1370" s="80" t="s">
        <v>382</v>
      </c>
      <c r="H1370" s="80" t="s">
        <v>86</v>
      </c>
      <c r="I1370" s="95">
        <v>44883</v>
      </c>
      <c r="J1370" s="80" t="s">
        <v>430</v>
      </c>
      <c r="K1370" s="96">
        <v>0.625</v>
      </c>
      <c r="L1370" s="96">
        <v>0.70833333333333337</v>
      </c>
      <c r="M1370" s="80">
        <v>1</v>
      </c>
      <c r="N1370" s="80">
        <f t="shared" si="84"/>
        <v>0</v>
      </c>
      <c r="O1370" s="97">
        <f t="shared" si="86"/>
        <v>0</v>
      </c>
      <c r="P1370" s="97">
        <f t="shared" si="87"/>
        <v>0</v>
      </c>
      <c r="Q1370" s="97">
        <f t="shared" si="85"/>
        <v>0</v>
      </c>
    </row>
    <row r="1371" spans="5:17" x14ac:dyDescent="0.25">
      <c r="E1371" s="81" t="str">
        <f xml:space="preserve"> IF( VLOOKUP( F1371, 'Gepland transport - SD tabel'!$E$14:$F$9013, 2, FALSE ) = "", "OverNight (ON)", "SameDay (SD)" )</f>
        <v>OverNight (ON)</v>
      </c>
      <c r="F1371" s="94">
        <v>4641</v>
      </c>
      <c r="G1371" s="80" t="s">
        <v>188</v>
      </c>
      <c r="H1371" s="80" t="s">
        <v>680</v>
      </c>
      <c r="I1371" s="95">
        <v>44883</v>
      </c>
      <c r="J1371" s="80" t="s">
        <v>430</v>
      </c>
      <c r="K1371" s="96">
        <v>0.75</v>
      </c>
      <c r="L1371" s="96">
        <v>0.83333333333333337</v>
      </c>
      <c r="M1371" s="80">
        <v>1</v>
      </c>
      <c r="N1371" s="80">
        <f t="shared" si="84"/>
        <v>0</v>
      </c>
      <c r="O1371" s="97">
        <f t="shared" si="86"/>
        <v>0</v>
      </c>
      <c r="P1371" s="97">
        <f t="shared" si="87"/>
        <v>0</v>
      </c>
      <c r="Q1371" s="97">
        <f t="shared" si="85"/>
        <v>0</v>
      </c>
    </row>
    <row r="1372" spans="5:17" x14ac:dyDescent="0.25">
      <c r="E1372" s="81" t="str">
        <f xml:space="preserve"> IF( VLOOKUP( F1372, 'Gepland transport - SD tabel'!$E$14:$F$9013, 2, FALSE ) = "", "OverNight (ON)", "SameDay (SD)" )</f>
        <v>OverNight (ON)</v>
      </c>
      <c r="F1372" s="94">
        <v>7443</v>
      </c>
      <c r="G1372" s="80" t="s">
        <v>778</v>
      </c>
      <c r="H1372" s="80" t="s">
        <v>822</v>
      </c>
      <c r="I1372" s="95">
        <v>44883</v>
      </c>
      <c r="J1372" s="80" t="s">
        <v>430</v>
      </c>
      <c r="K1372" s="96">
        <v>0.75</v>
      </c>
      <c r="L1372" s="96">
        <v>0.83333333333333337</v>
      </c>
      <c r="M1372" s="80">
        <v>1</v>
      </c>
      <c r="N1372" s="80">
        <f t="shared" si="84"/>
        <v>0</v>
      </c>
      <c r="O1372" s="97">
        <f t="shared" si="86"/>
        <v>0</v>
      </c>
      <c r="P1372" s="97">
        <f t="shared" si="87"/>
        <v>0</v>
      </c>
      <c r="Q1372" s="97">
        <f t="shared" si="85"/>
        <v>0</v>
      </c>
    </row>
    <row r="1373" spans="5:17" x14ac:dyDescent="0.25">
      <c r="E1373" s="81" t="str">
        <f xml:space="preserve"> IF( VLOOKUP( F1373, 'Gepland transport - SD tabel'!$E$14:$F$9013, 2, FALSE ) = "", "OverNight (ON)", "SameDay (SD)" )</f>
        <v>OverNight (ON)</v>
      </c>
      <c r="F1373" s="94">
        <v>3069</v>
      </c>
      <c r="G1373" s="80" t="s">
        <v>363</v>
      </c>
      <c r="H1373" s="80" t="s">
        <v>86</v>
      </c>
      <c r="I1373" s="95">
        <v>44883</v>
      </c>
      <c r="J1373" s="80" t="s">
        <v>430</v>
      </c>
      <c r="K1373" s="96">
        <v>0.625</v>
      </c>
      <c r="L1373" s="96">
        <v>0.70833333333333337</v>
      </c>
      <c r="M1373" s="80">
        <v>1</v>
      </c>
      <c r="N1373" s="80">
        <f t="shared" si="84"/>
        <v>0</v>
      </c>
      <c r="O1373" s="97">
        <f t="shared" si="86"/>
        <v>0</v>
      </c>
      <c r="P1373" s="97">
        <f t="shared" si="87"/>
        <v>0</v>
      </c>
      <c r="Q1373" s="97">
        <f t="shared" si="85"/>
        <v>0</v>
      </c>
    </row>
    <row r="1374" spans="5:17" x14ac:dyDescent="0.25">
      <c r="E1374" s="81" t="str">
        <f xml:space="preserve"> IF( VLOOKUP( F1374, 'Gepland transport - SD tabel'!$E$14:$F$9013, 2, FALSE ) = "", "OverNight (ON)", "SameDay (SD)" )</f>
        <v>OverNight (ON)</v>
      </c>
      <c r="F1374" s="94">
        <v>2584</v>
      </c>
      <c r="G1374" s="80" t="s">
        <v>474</v>
      </c>
      <c r="H1374" s="80" t="s">
        <v>164</v>
      </c>
      <c r="I1374" s="95">
        <v>44883</v>
      </c>
      <c r="J1374" s="80" t="s">
        <v>430</v>
      </c>
      <c r="K1374" s="96">
        <v>0.75</v>
      </c>
      <c r="L1374" s="96">
        <v>0.83333333333333337</v>
      </c>
      <c r="M1374" s="80">
        <v>1</v>
      </c>
      <c r="N1374" s="80">
        <f t="shared" si="84"/>
        <v>0</v>
      </c>
      <c r="O1374" s="97">
        <f t="shared" si="86"/>
        <v>0</v>
      </c>
      <c r="P1374" s="97">
        <f t="shared" si="87"/>
        <v>0</v>
      </c>
      <c r="Q1374" s="97">
        <f t="shared" si="85"/>
        <v>0</v>
      </c>
    </row>
    <row r="1375" spans="5:17" x14ac:dyDescent="0.25">
      <c r="E1375" s="81" t="str">
        <f xml:space="preserve"> IF( VLOOKUP( F1375, 'Gepland transport - SD tabel'!$E$14:$F$9013, 2, FALSE ) = "", "OverNight (ON)", "SameDay (SD)" )</f>
        <v>OverNight (ON)</v>
      </c>
      <c r="F1375" s="94">
        <v>4816</v>
      </c>
      <c r="G1375" s="80" t="s">
        <v>823</v>
      </c>
      <c r="H1375" s="80" t="s">
        <v>80</v>
      </c>
      <c r="I1375" s="95">
        <v>44883</v>
      </c>
      <c r="J1375" s="80" t="s">
        <v>430</v>
      </c>
      <c r="K1375" s="96">
        <v>0.625</v>
      </c>
      <c r="L1375" s="96">
        <v>0.70833333333333337</v>
      </c>
      <c r="M1375" s="80">
        <v>2</v>
      </c>
      <c r="N1375" s="80">
        <f t="shared" si="84"/>
        <v>1</v>
      </c>
      <c r="O1375" s="97">
        <f t="shared" si="86"/>
        <v>0</v>
      </c>
      <c r="P1375" s="97">
        <f t="shared" si="87"/>
        <v>0</v>
      </c>
      <c r="Q1375" s="97">
        <f t="shared" si="85"/>
        <v>0</v>
      </c>
    </row>
    <row r="1376" spans="5:17" x14ac:dyDescent="0.25">
      <c r="E1376" s="81" t="str">
        <f xml:space="preserve"> IF( VLOOKUP( F1376, 'Gepland transport - SD tabel'!$E$14:$F$9013, 2, FALSE ) = "", "OverNight (ON)", "SameDay (SD)" )</f>
        <v>OverNight (ON)</v>
      </c>
      <c r="F1376" s="94">
        <v>4461</v>
      </c>
      <c r="G1376" s="80" t="s">
        <v>366</v>
      </c>
      <c r="H1376" s="80" t="s">
        <v>129</v>
      </c>
      <c r="I1376" s="95">
        <v>44883</v>
      </c>
      <c r="J1376" s="80" t="s">
        <v>430</v>
      </c>
      <c r="K1376" s="96">
        <v>0.625</v>
      </c>
      <c r="L1376" s="96">
        <v>0.70833333333333337</v>
      </c>
      <c r="M1376" s="80">
        <v>1</v>
      </c>
      <c r="N1376" s="80">
        <f t="shared" si="84"/>
        <v>0</v>
      </c>
      <c r="O1376" s="97">
        <f t="shared" si="86"/>
        <v>0</v>
      </c>
      <c r="P1376" s="97">
        <f t="shared" si="87"/>
        <v>0</v>
      </c>
      <c r="Q1376" s="97">
        <f t="shared" si="85"/>
        <v>0</v>
      </c>
    </row>
    <row r="1377" spans="5:17" x14ac:dyDescent="0.25">
      <c r="E1377" s="81" t="str">
        <f xml:space="preserve"> IF( VLOOKUP( F1377, 'Gepland transport - SD tabel'!$E$14:$F$9013, 2, FALSE ) = "", "OverNight (ON)", "SameDay (SD)" )</f>
        <v>OverNight (ON)</v>
      </c>
      <c r="F1377" s="94">
        <v>3224</v>
      </c>
      <c r="G1377" s="80" t="s">
        <v>252</v>
      </c>
      <c r="H1377" s="80" t="s">
        <v>367</v>
      </c>
      <c r="I1377" s="95">
        <v>44883</v>
      </c>
      <c r="J1377" s="80" t="s">
        <v>430</v>
      </c>
      <c r="K1377" s="96">
        <v>0.625</v>
      </c>
      <c r="L1377" s="96">
        <v>0.70833333333333337</v>
      </c>
      <c r="M1377" s="80">
        <v>1</v>
      </c>
      <c r="N1377" s="80">
        <f t="shared" si="84"/>
        <v>0</v>
      </c>
      <c r="O1377" s="97">
        <f t="shared" si="86"/>
        <v>0</v>
      </c>
      <c r="P1377" s="97">
        <f t="shared" si="87"/>
        <v>0</v>
      </c>
      <c r="Q1377" s="97">
        <f t="shared" si="85"/>
        <v>0</v>
      </c>
    </row>
    <row r="1378" spans="5:17" x14ac:dyDescent="0.25">
      <c r="E1378" s="81" t="str">
        <f xml:space="preserve"> IF( VLOOKUP( F1378, 'Gepland transport - SD tabel'!$E$14:$F$9013, 2, FALSE ) = "", "OverNight (ON)", "SameDay (SD)" )</f>
        <v>OverNight (ON)</v>
      </c>
      <c r="F1378" s="94">
        <v>3071</v>
      </c>
      <c r="G1378" s="80" t="s">
        <v>690</v>
      </c>
      <c r="H1378" s="80" t="s">
        <v>86</v>
      </c>
      <c r="I1378" s="95">
        <v>44883</v>
      </c>
      <c r="J1378" s="80" t="s">
        <v>430</v>
      </c>
      <c r="K1378" s="96">
        <v>0.625</v>
      </c>
      <c r="L1378" s="96">
        <v>0.70833333333333337</v>
      </c>
      <c r="M1378" s="80">
        <v>1</v>
      </c>
      <c r="N1378" s="80">
        <f t="shared" si="84"/>
        <v>0</v>
      </c>
      <c r="O1378" s="97">
        <f t="shared" si="86"/>
        <v>0</v>
      </c>
      <c r="P1378" s="97">
        <f t="shared" si="87"/>
        <v>0</v>
      </c>
      <c r="Q1378" s="97">
        <f t="shared" si="85"/>
        <v>0</v>
      </c>
    </row>
    <row r="1379" spans="5:17" x14ac:dyDescent="0.25">
      <c r="E1379" s="81" t="str">
        <f xml:space="preserve"> IF( VLOOKUP( F1379, 'Gepland transport - SD tabel'!$E$14:$F$9013, 2, FALSE ) = "", "OverNight (ON)", "SameDay (SD)" )</f>
        <v>OverNight (ON)</v>
      </c>
      <c r="F1379" s="94">
        <v>2552</v>
      </c>
      <c r="G1379" s="80" t="s">
        <v>555</v>
      </c>
      <c r="H1379" s="80" t="s">
        <v>102</v>
      </c>
      <c r="I1379" s="95">
        <v>44883</v>
      </c>
      <c r="J1379" s="80" t="s">
        <v>430</v>
      </c>
      <c r="K1379" s="96">
        <v>0.625</v>
      </c>
      <c r="L1379" s="96">
        <v>0.70833333333333337</v>
      </c>
      <c r="M1379" s="80">
        <v>1</v>
      </c>
      <c r="N1379" s="80">
        <f t="shared" si="84"/>
        <v>0</v>
      </c>
      <c r="O1379" s="97">
        <f t="shared" si="86"/>
        <v>0</v>
      </c>
      <c r="P1379" s="97">
        <f t="shared" si="87"/>
        <v>0</v>
      </c>
      <c r="Q1379" s="97">
        <f t="shared" si="85"/>
        <v>0</v>
      </c>
    </row>
    <row r="1380" spans="5:17" x14ac:dyDescent="0.25">
      <c r="E1380" s="81" t="str">
        <f xml:space="preserve"> IF( VLOOKUP( F1380, 'Gepland transport - SD tabel'!$E$14:$F$9013, 2, FALSE ) = "", "OverNight (ON)", "SameDay (SD)" )</f>
        <v>OverNight (ON)</v>
      </c>
      <c r="F1380" s="94">
        <v>4621</v>
      </c>
      <c r="G1380" s="80" t="s">
        <v>202</v>
      </c>
      <c r="H1380" s="80" t="s">
        <v>298</v>
      </c>
      <c r="I1380" s="95">
        <v>44883</v>
      </c>
      <c r="J1380" s="80" t="s">
        <v>430</v>
      </c>
      <c r="K1380" s="96">
        <v>0.625</v>
      </c>
      <c r="L1380" s="96">
        <v>0.70833333333333337</v>
      </c>
      <c r="M1380" s="80">
        <v>1</v>
      </c>
      <c r="N1380" s="80">
        <f t="shared" si="84"/>
        <v>0</v>
      </c>
      <c r="O1380" s="97">
        <f t="shared" si="86"/>
        <v>0</v>
      </c>
      <c r="P1380" s="97">
        <f t="shared" si="87"/>
        <v>0</v>
      </c>
      <c r="Q1380" s="97">
        <f t="shared" si="85"/>
        <v>0</v>
      </c>
    </row>
    <row r="1381" spans="5:17" x14ac:dyDescent="0.25">
      <c r="E1381" s="81" t="str">
        <f xml:space="preserve"> IF( VLOOKUP( F1381, 'Gepland transport - SD tabel'!$E$14:$F$9013, 2, FALSE ) = "", "OverNight (ON)", "SameDay (SD)" )</f>
        <v>OverNight (ON)</v>
      </c>
      <c r="F1381" s="94">
        <v>2241</v>
      </c>
      <c r="G1381" s="80" t="s">
        <v>674</v>
      </c>
      <c r="H1381" s="80" t="s">
        <v>708</v>
      </c>
      <c r="I1381" s="95">
        <v>44883</v>
      </c>
      <c r="J1381" s="80" t="s">
        <v>430</v>
      </c>
      <c r="K1381" s="96">
        <v>0.75</v>
      </c>
      <c r="L1381" s="96">
        <v>0.83333333333333337</v>
      </c>
      <c r="M1381" s="80">
        <v>1</v>
      </c>
      <c r="N1381" s="80">
        <f t="shared" si="84"/>
        <v>0</v>
      </c>
      <c r="O1381" s="97">
        <f t="shared" si="86"/>
        <v>0</v>
      </c>
      <c r="P1381" s="97">
        <f t="shared" si="87"/>
        <v>0</v>
      </c>
      <c r="Q1381" s="97">
        <f t="shared" si="85"/>
        <v>0</v>
      </c>
    </row>
    <row r="1382" spans="5:17" x14ac:dyDescent="0.25">
      <c r="E1382" s="81" t="str">
        <f xml:space="preserve"> IF( VLOOKUP( F1382, 'Gepland transport - SD tabel'!$E$14:$F$9013, 2, FALSE ) = "", "OverNight (ON)", "SameDay (SD)" )</f>
        <v>OverNight (ON)</v>
      </c>
      <c r="F1382" s="94">
        <v>2652</v>
      </c>
      <c r="G1382" s="80" t="s">
        <v>123</v>
      </c>
      <c r="H1382" s="80" t="s">
        <v>437</v>
      </c>
      <c r="I1382" s="95">
        <v>44883</v>
      </c>
      <c r="J1382" s="80" t="s">
        <v>430</v>
      </c>
      <c r="K1382" s="96">
        <v>0.625</v>
      </c>
      <c r="L1382" s="96">
        <v>0.70833333333333337</v>
      </c>
      <c r="M1382" s="80">
        <v>2</v>
      </c>
      <c r="N1382" s="80">
        <f t="shared" si="84"/>
        <v>1</v>
      </c>
      <c r="O1382" s="97">
        <f t="shared" si="86"/>
        <v>0</v>
      </c>
      <c r="P1382" s="97">
        <f t="shared" si="87"/>
        <v>0</v>
      </c>
      <c r="Q1382" s="97">
        <f t="shared" si="85"/>
        <v>0</v>
      </c>
    </row>
    <row r="1383" spans="5:17" x14ac:dyDescent="0.25">
      <c r="E1383" s="81" t="str">
        <f xml:space="preserve"> IF( VLOOKUP( F1383, 'Gepland transport - SD tabel'!$E$14:$F$9013, 2, FALSE ) = "", "OverNight (ON)", "SameDay (SD)" )</f>
        <v>OverNight (ON)</v>
      </c>
      <c r="F1383" s="94">
        <v>2983</v>
      </c>
      <c r="G1383" s="80" t="s">
        <v>187</v>
      </c>
      <c r="H1383" s="80" t="s">
        <v>320</v>
      </c>
      <c r="I1383" s="95">
        <v>44883</v>
      </c>
      <c r="J1383" s="80" t="s">
        <v>430</v>
      </c>
      <c r="K1383" s="96">
        <v>0.75</v>
      </c>
      <c r="L1383" s="96">
        <v>0.83333333333333337</v>
      </c>
      <c r="M1383" s="80">
        <v>1</v>
      </c>
      <c r="N1383" s="80">
        <f t="shared" si="84"/>
        <v>0</v>
      </c>
      <c r="O1383" s="97">
        <f t="shared" si="86"/>
        <v>0</v>
      </c>
      <c r="P1383" s="97">
        <f t="shared" si="87"/>
        <v>0</v>
      </c>
      <c r="Q1383" s="97">
        <f t="shared" si="85"/>
        <v>0</v>
      </c>
    </row>
    <row r="1384" spans="5:17" x14ac:dyDescent="0.25">
      <c r="E1384" s="81" t="str">
        <f xml:space="preserve"> IF( VLOOKUP( F1384, 'Gepland transport - SD tabel'!$E$14:$F$9013, 2, FALSE ) = "", "OverNight (ON)", "SameDay (SD)" )</f>
        <v>OverNight (ON)</v>
      </c>
      <c r="F1384" s="94">
        <v>3434</v>
      </c>
      <c r="G1384" s="80" t="s">
        <v>384</v>
      </c>
      <c r="H1384" s="80" t="s">
        <v>198</v>
      </c>
      <c r="I1384" s="95">
        <v>44883</v>
      </c>
      <c r="J1384" s="80" t="s">
        <v>430</v>
      </c>
      <c r="K1384" s="96">
        <v>0.625</v>
      </c>
      <c r="L1384" s="96">
        <v>0.70833333333333337</v>
      </c>
      <c r="M1384" s="80">
        <v>1</v>
      </c>
      <c r="N1384" s="80">
        <f t="shared" si="84"/>
        <v>0</v>
      </c>
      <c r="O1384" s="97">
        <f t="shared" si="86"/>
        <v>0</v>
      </c>
      <c r="P1384" s="97">
        <f t="shared" si="87"/>
        <v>0</v>
      </c>
      <c r="Q1384" s="97">
        <f t="shared" si="85"/>
        <v>0</v>
      </c>
    </row>
    <row r="1385" spans="5:17" x14ac:dyDescent="0.25">
      <c r="E1385" s="81" t="str">
        <f xml:space="preserve"> IF( VLOOKUP( F1385, 'Gepland transport - SD tabel'!$E$14:$F$9013, 2, FALSE ) = "", "OverNight (ON)", "SameDay (SD)" )</f>
        <v>OverNight (ON)</v>
      </c>
      <c r="F1385" s="94">
        <v>2901</v>
      </c>
      <c r="G1385" s="80" t="s">
        <v>466</v>
      </c>
      <c r="H1385" s="80" t="s">
        <v>251</v>
      </c>
      <c r="I1385" s="95">
        <v>44883</v>
      </c>
      <c r="J1385" s="80" t="s">
        <v>430</v>
      </c>
      <c r="K1385" s="96">
        <v>0.625</v>
      </c>
      <c r="L1385" s="96">
        <v>0.70833333333333337</v>
      </c>
      <c r="M1385" s="80">
        <v>1</v>
      </c>
      <c r="N1385" s="80">
        <f t="shared" si="84"/>
        <v>0</v>
      </c>
      <c r="O1385" s="97">
        <f t="shared" si="86"/>
        <v>0</v>
      </c>
      <c r="P1385" s="97">
        <f t="shared" si="87"/>
        <v>0</v>
      </c>
      <c r="Q1385" s="97">
        <f t="shared" si="85"/>
        <v>0</v>
      </c>
    </row>
    <row r="1386" spans="5:17" x14ac:dyDescent="0.25">
      <c r="E1386" s="81" t="str">
        <f xml:space="preserve"> IF( VLOOKUP( F1386, 'Gepland transport - SD tabel'!$E$14:$F$9013, 2, FALSE ) = "", "OverNight (ON)", "SameDay (SD)" )</f>
        <v>OverNight (ON)</v>
      </c>
      <c r="F1386" s="94">
        <v>2987</v>
      </c>
      <c r="G1386" s="80" t="s">
        <v>138</v>
      </c>
      <c r="H1386" s="80" t="s">
        <v>320</v>
      </c>
      <c r="I1386" s="95">
        <v>44883</v>
      </c>
      <c r="J1386" s="80" t="s">
        <v>430</v>
      </c>
      <c r="K1386" s="96">
        <v>0.75</v>
      </c>
      <c r="L1386" s="96">
        <v>0.83333333333333337</v>
      </c>
      <c r="M1386" s="80">
        <v>1</v>
      </c>
      <c r="N1386" s="80">
        <f t="shared" si="84"/>
        <v>0</v>
      </c>
      <c r="O1386" s="97">
        <f t="shared" si="86"/>
        <v>0</v>
      </c>
      <c r="P1386" s="97">
        <f t="shared" si="87"/>
        <v>0</v>
      </c>
      <c r="Q1386" s="97">
        <f t="shared" si="85"/>
        <v>0</v>
      </c>
    </row>
    <row r="1387" spans="5:17" x14ac:dyDescent="0.25">
      <c r="E1387" s="81" t="str">
        <f xml:space="preserve"> IF( VLOOKUP( F1387, 'Gepland transport - SD tabel'!$E$14:$F$9013, 2, FALSE ) = "", "OverNight (ON)", "SameDay (SD)" )</f>
        <v>OverNight (ON)</v>
      </c>
      <c r="F1387" s="94">
        <v>2957</v>
      </c>
      <c r="G1387" s="80" t="s">
        <v>159</v>
      </c>
      <c r="H1387" s="80" t="s">
        <v>273</v>
      </c>
      <c r="I1387" s="95">
        <v>44884</v>
      </c>
      <c r="J1387" s="80" t="s">
        <v>514</v>
      </c>
      <c r="K1387" s="96">
        <v>0.33333333333333331</v>
      </c>
      <c r="L1387" s="96">
        <v>0.41666666666666663</v>
      </c>
      <c r="M1387" s="80">
        <v>1</v>
      </c>
      <c r="N1387" s="80">
        <f t="shared" si="84"/>
        <v>0</v>
      </c>
      <c r="O1387" s="97">
        <f t="shared" si="86"/>
        <v>0</v>
      </c>
      <c r="P1387" s="97">
        <f t="shared" si="87"/>
        <v>0</v>
      </c>
      <c r="Q1387" s="97">
        <f t="shared" si="85"/>
        <v>0</v>
      </c>
    </row>
    <row r="1388" spans="5:17" x14ac:dyDescent="0.25">
      <c r="E1388" s="81" t="str">
        <f xml:space="preserve"> IF( VLOOKUP( F1388, 'Gepland transport - SD tabel'!$E$14:$F$9013, 2, FALSE ) = "", "OverNight (ON)", "SameDay (SD)" )</f>
        <v>OverNight (ON)</v>
      </c>
      <c r="F1388" s="94">
        <v>2514</v>
      </c>
      <c r="G1388" s="80" t="s">
        <v>567</v>
      </c>
      <c r="H1388" s="80" t="s">
        <v>102</v>
      </c>
      <c r="I1388" s="95">
        <v>44884</v>
      </c>
      <c r="J1388" s="80" t="s">
        <v>514</v>
      </c>
      <c r="K1388" s="96">
        <v>0.33333333333333331</v>
      </c>
      <c r="L1388" s="96">
        <v>0.41666666666666663</v>
      </c>
      <c r="M1388" s="80">
        <v>1</v>
      </c>
      <c r="N1388" s="80">
        <f t="shared" si="84"/>
        <v>0</v>
      </c>
      <c r="O1388" s="97">
        <f t="shared" si="86"/>
        <v>0</v>
      </c>
      <c r="P1388" s="97">
        <f t="shared" si="87"/>
        <v>0</v>
      </c>
      <c r="Q1388" s="97">
        <f t="shared" si="85"/>
        <v>0</v>
      </c>
    </row>
    <row r="1389" spans="5:17" x14ac:dyDescent="0.25">
      <c r="E1389" s="81" t="str">
        <f xml:space="preserve"> IF( VLOOKUP( F1389, 'Gepland transport - SD tabel'!$E$14:$F$9013, 2, FALSE ) = "", "OverNight (ON)", "SameDay (SD)" )</f>
        <v>OverNight (ON)</v>
      </c>
      <c r="F1389" s="94">
        <v>4493</v>
      </c>
      <c r="G1389" s="80" t="s">
        <v>101</v>
      </c>
      <c r="H1389" s="80" t="s">
        <v>701</v>
      </c>
      <c r="I1389" s="95">
        <v>44884</v>
      </c>
      <c r="J1389" s="80" t="s">
        <v>514</v>
      </c>
      <c r="K1389" s="96">
        <v>0.33333333333333331</v>
      </c>
      <c r="L1389" s="96">
        <v>0.41666666666666663</v>
      </c>
      <c r="M1389" s="80">
        <v>1</v>
      </c>
      <c r="N1389" s="80">
        <f t="shared" si="84"/>
        <v>0</v>
      </c>
      <c r="O1389" s="97">
        <f t="shared" si="86"/>
        <v>0</v>
      </c>
      <c r="P1389" s="97">
        <f t="shared" si="87"/>
        <v>0</v>
      </c>
      <c r="Q1389" s="97">
        <f t="shared" si="85"/>
        <v>0</v>
      </c>
    </row>
    <row r="1390" spans="5:17" x14ac:dyDescent="0.25">
      <c r="E1390" s="81" t="str">
        <f xml:space="preserve"> IF( VLOOKUP( F1390, 'Gepland transport - SD tabel'!$E$14:$F$9013, 2, FALSE ) = "", "OverNight (ON)", "SameDay (SD)" )</f>
        <v>OverNight (ON)</v>
      </c>
      <c r="F1390" s="94">
        <v>4691</v>
      </c>
      <c r="G1390" s="80" t="s">
        <v>675</v>
      </c>
      <c r="H1390" s="80" t="s">
        <v>824</v>
      </c>
      <c r="I1390" s="95">
        <v>44884</v>
      </c>
      <c r="J1390" s="80" t="s">
        <v>514</v>
      </c>
      <c r="K1390" s="96">
        <v>0.33333333333333331</v>
      </c>
      <c r="L1390" s="96">
        <v>0.41666666666666663</v>
      </c>
      <c r="M1390" s="80">
        <v>1</v>
      </c>
      <c r="N1390" s="80">
        <f t="shared" si="84"/>
        <v>0</v>
      </c>
      <c r="O1390" s="97">
        <f t="shared" si="86"/>
        <v>0</v>
      </c>
      <c r="P1390" s="97">
        <f t="shared" si="87"/>
        <v>0</v>
      </c>
      <c r="Q1390" s="97">
        <f t="shared" si="85"/>
        <v>0</v>
      </c>
    </row>
    <row r="1391" spans="5:17" x14ac:dyDescent="0.25">
      <c r="E1391" s="81" t="str">
        <f xml:space="preserve"> IF( VLOOKUP( F1391, 'Gepland transport - SD tabel'!$E$14:$F$9013, 2, FALSE ) = "", "OverNight (ON)", "SameDay (SD)" )</f>
        <v>OverNight (ON)</v>
      </c>
      <c r="F1391" s="94">
        <v>2562</v>
      </c>
      <c r="G1391" s="80" t="s">
        <v>218</v>
      </c>
      <c r="H1391" s="80" t="s">
        <v>164</v>
      </c>
      <c r="I1391" s="95">
        <v>44884</v>
      </c>
      <c r="J1391" s="80" t="s">
        <v>514</v>
      </c>
      <c r="K1391" s="96">
        <v>0.41666666666666669</v>
      </c>
      <c r="L1391" s="96">
        <v>0.5</v>
      </c>
      <c r="M1391" s="80">
        <v>1</v>
      </c>
      <c r="N1391" s="80">
        <f t="shared" si="84"/>
        <v>0</v>
      </c>
      <c r="O1391" s="97">
        <f t="shared" si="86"/>
        <v>0</v>
      </c>
      <c r="P1391" s="97">
        <f t="shared" si="87"/>
        <v>0</v>
      </c>
      <c r="Q1391" s="97">
        <f t="shared" si="85"/>
        <v>0</v>
      </c>
    </row>
    <row r="1392" spans="5:17" x14ac:dyDescent="0.25">
      <c r="E1392" s="81" t="str">
        <f xml:space="preserve"> IF( VLOOKUP( F1392, 'Gepland transport - SD tabel'!$E$14:$F$9013, 2, FALSE ) = "", "OverNight (ON)", "SameDay (SD)" )</f>
        <v>OverNight (ON)</v>
      </c>
      <c r="F1392" s="94">
        <v>4417</v>
      </c>
      <c r="G1392" s="80" t="s">
        <v>244</v>
      </c>
      <c r="H1392" s="80" t="s">
        <v>825</v>
      </c>
      <c r="I1392" s="95">
        <v>44884</v>
      </c>
      <c r="J1392" s="80" t="s">
        <v>514</v>
      </c>
      <c r="K1392" s="96">
        <v>0.375</v>
      </c>
      <c r="L1392" s="96">
        <v>0.45833333333333331</v>
      </c>
      <c r="M1392" s="80">
        <v>1</v>
      </c>
      <c r="N1392" s="80">
        <f t="shared" si="84"/>
        <v>0</v>
      </c>
      <c r="O1392" s="97">
        <f t="shared" si="86"/>
        <v>0</v>
      </c>
      <c r="P1392" s="97">
        <f t="shared" si="87"/>
        <v>0</v>
      </c>
      <c r="Q1392" s="97">
        <f t="shared" si="85"/>
        <v>0</v>
      </c>
    </row>
    <row r="1393" spans="5:17" x14ac:dyDescent="0.25">
      <c r="E1393" s="81" t="str">
        <f xml:space="preserve"> IF( VLOOKUP( F1393, 'Gepland transport - SD tabel'!$E$14:$F$9013, 2, FALSE ) = "", "OverNight (ON)", "SameDay (SD)" )</f>
        <v>OverNight (ON)</v>
      </c>
      <c r="F1393" s="94">
        <v>2728</v>
      </c>
      <c r="G1393" s="80" t="s">
        <v>105</v>
      </c>
      <c r="H1393" s="80" t="s">
        <v>127</v>
      </c>
      <c r="I1393" s="95">
        <v>44884</v>
      </c>
      <c r="J1393" s="80" t="s">
        <v>514</v>
      </c>
      <c r="K1393" s="96">
        <v>0.375</v>
      </c>
      <c r="L1393" s="96">
        <v>0.45833333333333331</v>
      </c>
      <c r="M1393" s="80">
        <v>1</v>
      </c>
      <c r="N1393" s="80">
        <f t="shared" si="84"/>
        <v>0</v>
      </c>
      <c r="O1393" s="97">
        <f t="shared" si="86"/>
        <v>0</v>
      </c>
      <c r="P1393" s="97">
        <f t="shared" si="87"/>
        <v>0</v>
      </c>
      <c r="Q1393" s="97">
        <f t="shared" si="85"/>
        <v>0</v>
      </c>
    </row>
    <row r="1394" spans="5:17" x14ac:dyDescent="0.25">
      <c r="E1394" s="81" t="str">
        <f xml:space="preserve"> IF( VLOOKUP( F1394, 'Gepland transport - SD tabel'!$E$14:$F$9013, 2, FALSE ) = "", "OverNight (ON)", "SameDay (SD)" )</f>
        <v>OverNight (ON)</v>
      </c>
      <c r="F1394" s="94">
        <v>3361</v>
      </c>
      <c r="G1394" s="80" t="s">
        <v>204</v>
      </c>
      <c r="H1394" s="80" t="s">
        <v>219</v>
      </c>
      <c r="I1394" s="95">
        <v>44884</v>
      </c>
      <c r="J1394" s="80" t="s">
        <v>514</v>
      </c>
      <c r="K1394" s="96">
        <v>0.33333333333333331</v>
      </c>
      <c r="L1394" s="96">
        <v>0.41666666666666663</v>
      </c>
      <c r="M1394" s="80">
        <v>1</v>
      </c>
      <c r="N1394" s="80">
        <f t="shared" si="84"/>
        <v>0</v>
      </c>
      <c r="O1394" s="97">
        <f t="shared" si="86"/>
        <v>0</v>
      </c>
      <c r="P1394" s="97">
        <f t="shared" si="87"/>
        <v>0</v>
      </c>
      <c r="Q1394" s="97">
        <f t="shared" si="85"/>
        <v>0</v>
      </c>
    </row>
    <row r="1395" spans="5:17" x14ac:dyDescent="0.25">
      <c r="E1395" s="81" t="str">
        <f xml:space="preserve"> IF( VLOOKUP( F1395, 'Gepland transport - SD tabel'!$E$14:$F$9013, 2, FALSE ) = "", "OverNight (ON)", "SameDay (SD)" )</f>
        <v>OverNight (ON)</v>
      </c>
      <c r="F1395" s="94">
        <v>2905</v>
      </c>
      <c r="G1395" s="80" t="s">
        <v>244</v>
      </c>
      <c r="H1395" s="80" t="s">
        <v>251</v>
      </c>
      <c r="I1395" s="95">
        <v>44884</v>
      </c>
      <c r="J1395" s="80" t="s">
        <v>514</v>
      </c>
      <c r="K1395" s="96">
        <v>0.33333333333333331</v>
      </c>
      <c r="L1395" s="96">
        <v>0.41666666666666663</v>
      </c>
      <c r="M1395" s="80">
        <v>1</v>
      </c>
      <c r="N1395" s="80">
        <f t="shared" si="84"/>
        <v>0</v>
      </c>
      <c r="O1395" s="97">
        <f t="shared" si="86"/>
        <v>0</v>
      </c>
      <c r="P1395" s="97">
        <f t="shared" si="87"/>
        <v>0</v>
      </c>
      <c r="Q1395" s="97">
        <f t="shared" si="85"/>
        <v>0</v>
      </c>
    </row>
    <row r="1396" spans="5:17" x14ac:dyDescent="0.25">
      <c r="E1396" s="81" t="str">
        <f xml:space="preserve"> IF( VLOOKUP( F1396, 'Gepland transport - SD tabel'!$E$14:$F$9013, 2, FALSE ) = "", "OverNight (ON)", "SameDay (SD)" )</f>
        <v>OverNight (ON)</v>
      </c>
      <c r="F1396" s="94">
        <v>4613</v>
      </c>
      <c r="G1396" s="80" t="s">
        <v>291</v>
      </c>
      <c r="H1396" s="80" t="s">
        <v>275</v>
      </c>
      <c r="I1396" s="95">
        <v>44884</v>
      </c>
      <c r="J1396" s="80" t="s">
        <v>514</v>
      </c>
      <c r="K1396" s="96">
        <v>0.375</v>
      </c>
      <c r="L1396" s="96">
        <v>0.45833333333333331</v>
      </c>
      <c r="M1396" s="80">
        <v>1</v>
      </c>
      <c r="N1396" s="80">
        <f t="shared" si="84"/>
        <v>0</v>
      </c>
      <c r="O1396" s="97">
        <f t="shared" si="86"/>
        <v>0</v>
      </c>
      <c r="P1396" s="97">
        <f t="shared" si="87"/>
        <v>0</v>
      </c>
      <c r="Q1396" s="97">
        <f t="shared" si="85"/>
        <v>0</v>
      </c>
    </row>
    <row r="1397" spans="5:17" x14ac:dyDescent="0.25">
      <c r="E1397" s="81" t="str">
        <f xml:space="preserve"> IF( VLOOKUP( F1397, 'Gepland transport - SD tabel'!$E$14:$F$9013, 2, FALSE ) = "", "OverNight (ON)", "SameDay (SD)" )</f>
        <v>OverNight (ON)</v>
      </c>
      <c r="F1397" s="94">
        <v>9064</v>
      </c>
      <c r="G1397" s="80" t="s">
        <v>524</v>
      </c>
      <c r="H1397" s="80" t="s">
        <v>565</v>
      </c>
      <c r="I1397" s="95">
        <v>44884</v>
      </c>
      <c r="J1397" s="80" t="s">
        <v>514</v>
      </c>
      <c r="K1397" s="96">
        <v>0.33333333333333331</v>
      </c>
      <c r="L1397" s="96">
        <v>0.41666666666666663</v>
      </c>
      <c r="M1397" s="80">
        <v>1</v>
      </c>
      <c r="N1397" s="80">
        <f t="shared" si="84"/>
        <v>0</v>
      </c>
      <c r="O1397" s="97">
        <f t="shared" si="86"/>
        <v>0</v>
      </c>
      <c r="P1397" s="97">
        <f t="shared" si="87"/>
        <v>0</v>
      </c>
      <c r="Q1397" s="97">
        <f t="shared" si="85"/>
        <v>0</v>
      </c>
    </row>
    <row r="1398" spans="5:17" x14ac:dyDescent="0.25">
      <c r="E1398" s="81" t="str">
        <f xml:space="preserve"> IF( VLOOKUP( F1398, 'Gepland transport - SD tabel'!$E$14:$F$9013, 2, FALSE ) = "", "OverNight (ON)", "SameDay (SD)" )</f>
        <v>OverNight (ON)</v>
      </c>
      <c r="F1398" s="94">
        <v>4834</v>
      </c>
      <c r="G1398" s="80" t="s">
        <v>465</v>
      </c>
      <c r="H1398" s="80" t="s">
        <v>80</v>
      </c>
      <c r="I1398" s="95">
        <v>44884</v>
      </c>
      <c r="J1398" s="80" t="s">
        <v>514</v>
      </c>
      <c r="K1398" s="96">
        <v>0.33333333333333331</v>
      </c>
      <c r="L1398" s="96">
        <v>0.41666666666666663</v>
      </c>
      <c r="M1398" s="80">
        <v>1</v>
      </c>
      <c r="N1398" s="80">
        <f t="shared" si="84"/>
        <v>0</v>
      </c>
      <c r="O1398" s="97">
        <f t="shared" si="86"/>
        <v>0</v>
      </c>
      <c r="P1398" s="97">
        <f t="shared" si="87"/>
        <v>0</v>
      </c>
      <c r="Q1398" s="97">
        <f t="shared" si="85"/>
        <v>0</v>
      </c>
    </row>
    <row r="1399" spans="5:17" x14ac:dyDescent="0.25">
      <c r="E1399" s="81" t="str">
        <f xml:space="preserve"> IF( VLOOKUP( F1399, 'Gepland transport - SD tabel'!$E$14:$F$9013, 2, FALSE ) = "", "OverNight (ON)", "SameDay (SD)" )</f>
        <v>OverNight (ON)</v>
      </c>
      <c r="F1399" s="94">
        <v>4207</v>
      </c>
      <c r="G1399" s="80" t="s">
        <v>325</v>
      </c>
      <c r="H1399" s="80" t="s">
        <v>250</v>
      </c>
      <c r="I1399" s="95">
        <v>44884</v>
      </c>
      <c r="J1399" s="80" t="s">
        <v>514</v>
      </c>
      <c r="K1399" s="96">
        <v>0.33333333333333331</v>
      </c>
      <c r="L1399" s="96">
        <v>0.41666666666666663</v>
      </c>
      <c r="M1399" s="80">
        <v>1</v>
      </c>
      <c r="N1399" s="80">
        <f t="shared" si="84"/>
        <v>0</v>
      </c>
      <c r="O1399" s="97">
        <f t="shared" si="86"/>
        <v>0</v>
      </c>
      <c r="P1399" s="97">
        <f t="shared" si="87"/>
        <v>0</v>
      </c>
      <c r="Q1399" s="97">
        <f t="shared" si="85"/>
        <v>0</v>
      </c>
    </row>
    <row r="1400" spans="5:17" x14ac:dyDescent="0.25">
      <c r="E1400" s="81" t="str">
        <f xml:space="preserve"> IF( VLOOKUP( F1400, 'Gepland transport - SD tabel'!$E$14:$F$9013, 2, FALSE ) = "", "OverNight (ON)", "SameDay (SD)" )</f>
        <v>OverNight (ON)</v>
      </c>
      <c r="F1400" s="94">
        <v>4613</v>
      </c>
      <c r="G1400" s="80" t="s">
        <v>361</v>
      </c>
      <c r="H1400" s="80" t="s">
        <v>275</v>
      </c>
      <c r="I1400" s="95">
        <v>44884</v>
      </c>
      <c r="J1400" s="80" t="s">
        <v>514</v>
      </c>
      <c r="K1400" s="96">
        <v>0.41666666666666669</v>
      </c>
      <c r="L1400" s="96">
        <v>0.5</v>
      </c>
      <c r="M1400" s="80">
        <v>2</v>
      </c>
      <c r="N1400" s="80">
        <f t="shared" si="84"/>
        <v>1</v>
      </c>
      <c r="O1400" s="97">
        <f t="shared" si="86"/>
        <v>0</v>
      </c>
      <c r="P1400" s="97">
        <f t="shared" si="87"/>
        <v>0</v>
      </c>
      <c r="Q1400" s="97">
        <f t="shared" si="85"/>
        <v>0</v>
      </c>
    </row>
    <row r="1401" spans="5:17" x14ac:dyDescent="0.25">
      <c r="E1401" s="81" t="str">
        <f xml:space="preserve"> IF( VLOOKUP( F1401, 'Gepland transport - SD tabel'!$E$14:$F$9013, 2, FALSE ) = "", "OverNight (ON)", "SameDay (SD)" )</f>
        <v>OverNight (ON)</v>
      </c>
      <c r="F1401" s="94">
        <v>2912</v>
      </c>
      <c r="G1401" s="80" t="s">
        <v>155</v>
      </c>
      <c r="H1401" s="80" t="s">
        <v>213</v>
      </c>
      <c r="I1401" s="95">
        <v>44884</v>
      </c>
      <c r="J1401" s="80" t="s">
        <v>514</v>
      </c>
      <c r="K1401" s="96">
        <v>0.41666666666666669</v>
      </c>
      <c r="L1401" s="96">
        <v>0.5</v>
      </c>
      <c r="M1401" s="80">
        <v>1</v>
      </c>
      <c r="N1401" s="80">
        <f t="shared" si="84"/>
        <v>0</v>
      </c>
      <c r="O1401" s="97">
        <f t="shared" si="86"/>
        <v>0</v>
      </c>
      <c r="P1401" s="97">
        <f t="shared" si="87"/>
        <v>0</v>
      </c>
      <c r="Q1401" s="97">
        <f t="shared" si="85"/>
        <v>0</v>
      </c>
    </row>
    <row r="1402" spans="5:17" x14ac:dyDescent="0.25">
      <c r="E1402" s="81" t="str">
        <f xml:space="preserve"> IF( VLOOKUP( F1402, 'Gepland transport - SD tabel'!$E$14:$F$9013, 2, FALSE ) = "", "OverNight (ON)", "SameDay (SD)" )</f>
        <v>OverNight (ON)</v>
      </c>
      <c r="F1402" s="94">
        <v>4847</v>
      </c>
      <c r="G1402" s="80" t="s">
        <v>123</v>
      </c>
      <c r="H1402" s="80" t="s">
        <v>477</v>
      </c>
      <c r="I1402" s="95">
        <v>44884</v>
      </c>
      <c r="J1402" s="80" t="s">
        <v>514</v>
      </c>
      <c r="K1402" s="96">
        <v>0.41666666666666669</v>
      </c>
      <c r="L1402" s="96">
        <v>0.5</v>
      </c>
      <c r="M1402" s="80">
        <v>1</v>
      </c>
      <c r="N1402" s="80">
        <f t="shared" si="84"/>
        <v>0</v>
      </c>
      <c r="O1402" s="97">
        <f t="shared" si="86"/>
        <v>0</v>
      </c>
      <c r="P1402" s="97">
        <f t="shared" si="87"/>
        <v>0</v>
      </c>
      <c r="Q1402" s="97">
        <f t="shared" si="85"/>
        <v>0</v>
      </c>
    </row>
    <row r="1403" spans="5:17" x14ac:dyDescent="0.25">
      <c r="E1403" s="81" t="str">
        <f xml:space="preserve"> IF( VLOOKUP( F1403, 'Gepland transport - SD tabel'!$E$14:$F$9013, 2, FALSE ) = "", "OverNight (ON)", "SameDay (SD)" )</f>
        <v>OverNight (ON)</v>
      </c>
      <c r="F1403" s="94">
        <v>3286</v>
      </c>
      <c r="G1403" s="80" t="s">
        <v>358</v>
      </c>
      <c r="H1403" s="80" t="s">
        <v>826</v>
      </c>
      <c r="I1403" s="95">
        <v>44884</v>
      </c>
      <c r="J1403" s="80" t="s">
        <v>514</v>
      </c>
      <c r="K1403" s="96">
        <v>0.33333333333333331</v>
      </c>
      <c r="L1403" s="96">
        <v>0.41666666666666663</v>
      </c>
      <c r="M1403" s="80">
        <v>1</v>
      </c>
      <c r="N1403" s="80">
        <f t="shared" si="84"/>
        <v>0</v>
      </c>
      <c r="O1403" s="97">
        <f t="shared" si="86"/>
        <v>0</v>
      </c>
      <c r="P1403" s="97">
        <f t="shared" si="87"/>
        <v>0</v>
      </c>
      <c r="Q1403" s="97">
        <f t="shared" si="85"/>
        <v>0</v>
      </c>
    </row>
    <row r="1404" spans="5:17" x14ac:dyDescent="0.25">
      <c r="E1404" s="81" t="str">
        <f xml:space="preserve"> IF( VLOOKUP( F1404, 'Gepland transport - SD tabel'!$E$14:$F$9013, 2, FALSE ) = "", "OverNight (ON)", "SameDay (SD)" )</f>
        <v>OverNight (ON)</v>
      </c>
      <c r="F1404" s="94">
        <v>5081</v>
      </c>
      <c r="G1404" s="80" t="s">
        <v>398</v>
      </c>
      <c r="H1404" s="80" t="s">
        <v>399</v>
      </c>
      <c r="I1404" s="95">
        <v>44884</v>
      </c>
      <c r="J1404" s="80" t="s">
        <v>514</v>
      </c>
      <c r="K1404" s="96">
        <v>0.375</v>
      </c>
      <c r="L1404" s="96">
        <v>0.45833333333333331</v>
      </c>
      <c r="M1404" s="80">
        <v>1</v>
      </c>
      <c r="N1404" s="80">
        <f t="shared" si="84"/>
        <v>0</v>
      </c>
      <c r="O1404" s="97">
        <f t="shared" si="86"/>
        <v>0</v>
      </c>
      <c r="P1404" s="97">
        <f t="shared" si="87"/>
        <v>0</v>
      </c>
      <c r="Q1404" s="97">
        <f t="shared" si="85"/>
        <v>0</v>
      </c>
    </row>
    <row r="1405" spans="5:17" x14ac:dyDescent="0.25">
      <c r="E1405" s="81" t="str">
        <f xml:space="preserve"> IF( VLOOKUP( F1405, 'Gepland transport - SD tabel'!$E$14:$F$9013, 2, FALSE ) = "", "OverNight (ON)", "SameDay (SD)" )</f>
        <v>OverNight (ON)</v>
      </c>
      <c r="F1405" s="94">
        <v>4814</v>
      </c>
      <c r="G1405" s="80" t="s">
        <v>178</v>
      </c>
      <c r="H1405" s="80" t="s">
        <v>80</v>
      </c>
      <c r="I1405" s="95">
        <v>44884</v>
      </c>
      <c r="J1405" s="80" t="s">
        <v>514</v>
      </c>
      <c r="K1405" s="96">
        <v>0.375</v>
      </c>
      <c r="L1405" s="96">
        <v>0.45833333333333331</v>
      </c>
      <c r="M1405" s="80">
        <v>1</v>
      </c>
      <c r="N1405" s="80">
        <f t="shared" si="84"/>
        <v>0</v>
      </c>
      <c r="O1405" s="97">
        <f t="shared" si="86"/>
        <v>0</v>
      </c>
      <c r="P1405" s="97">
        <f t="shared" si="87"/>
        <v>0</v>
      </c>
      <c r="Q1405" s="97">
        <f t="shared" si="85"/>
        <v>0</v>
      </c>
    </row>
    <row r="1406" spans="5:17" x14ac:dyDescent="0.25">
      <c r="E1406" s="81" t="str">
        <f xml:space="preserve"> IF( VLOOKUP( F1406, 'Gepland transport - SD tabel'!$E$14:$F$9013, 2, FALSE ) = "", "OverNight (ON)", "SameDay (SD)" )</f>
        <v>OverNight (ON)</v>
      </c>
      <c r="F1406" s="94">
        <v>4931</v>
      </c>
      <c r="G1406" s="80" t="s">
        <v>557</v>
      </c>
      <c r="H1406" s="80" t="s">
        <v>508</v>
      </c>
      <c r="I1406" s="95">
        <v>44884</v>
      </c>
      <c r="J1406" s="80" t="s">
        <v>514</v>
      </c>
      <c r="K1406" s="96">
        <v>0.41666666666666669</v>
      </c>
      <c r="L1406" s="96">
        <v>0.5</v>
      </c>
      <c r="M1406" s="80">
        <v>1</v>
      </c>
      <c r="N1406" s="80">
        <f t="shared" si="84"/>
        <v>0</v>
      </c>
      <c r="O1406" s="97">
        <f t="shared" si="86"/>
        <v>0</v>
      </c>
      <c r="P1406" s="97">
        <f t="shared" si="87"/>
        <v>0</v>
      </c>
      <c r="Q1406" s="97">
        <f t="shared" si="85"/>
        <v>0</v>
      </c>
    </row>
    <row r="1407" spans="5:17" x14ac:dyDescent="0.25">
      <c r="E1407" s="81" t="str">
        <f xml:space="preserve"> IF( VLOOKUP( F1407, 'Gepland transport - SD tabel'!$E$14:$F$9013, 2, FALSE ) = "", "OverNight (ON)", "SameDay (SD)" )</f>
        <v>OverNight (ON)</v>
      </c>
      <c r="F1407" s="94">
        <v>4434</v>
      </c>
      <c r="G1407" s="80" t="s">
        <v>274</v>
      </c>
      <c r="H1407" s="80" t="s">
        <v>156</v>
      </c>
      <c r="I1407" s="95">
        <v>44884</v>
      </c>
      <c r="J1407" s="80" t="s">
        <v>514</v>
      </c>
      <c r="K1407" s="96">
        <v>0.33333333333333331</v>
      </c>
      <c r="L1407" s="96">
        <v>0.41666666666666663</v>
      </c>
      <c r="M1407" s="80">
        <v>1</v>
      </c>
      <c r="N1407" s="80">
        <f t="shared" si="84"/>
        <v>0</v>
      </c>
      <c r="O1407" s="97">
        <f t="shared" si="86"/>
        <v>0</v>
      </c>
      <c r="P1407" s="97">
        <f t="shared" si="87"/>
        <v>0</v>
      </c>
      <c r="Q1407" s="97">
        <f t="shared" si="85"/>
        <v>0</v>
      </c>
    </row>
    <row r="1408" spans="5:17" x14ac:dyDescent="0.25">
      <c r="E1408" s="81" t="str">
        <f xml:space="preserve"> IF( VLOOKUP( F1408, 'Gepland transport - SD tabel'!$E$14:$F$9013, 2, FALSE ) = "", "OverNight (ON)", "SameDay (SD)" )</f>
        <v>OverNight (ON)</v>
      </c>
      <c r="F1408" s="94">
        <v>2651</v>
      </c>
      <c r="G1408" s="80" t="s">
        <v>492</v>
      </c>
      <c r="H1408" s="80" t="s">
        <v>240</v>
      </c>
      <c r="I1408" s="95">
        <v>44884</v>
      </c>
      <c r="J1408" s="80" t="s">
        <v>514</v>
      </c>
      <c r="K1408" s="96">
        <v>0.41666666666666669</v>
      </c>
      <c r="L1408" s="96">
        <v>0.5</v>
      </c>
      <c r="M1408" s="80">
        <v>1</v>
      </c>
      <c r="N1408" s="80">
        <f t="shared" si="84"/>
        <v>0</v>
      </c>
      <c r="O1408" s="97">
        <f t="shared" si="86"/>
        <v>0</v>
      </c>
      <c r="P1408" s="97">
        <f t="shared" si="87"/>
        <v>0</v>
      </c>
      <c r="Q1408" s="97">
        <f t="shared" si="85"/>
        <v>0</v>
      </c>
    </row>
    <row r="1409" spans="5:17" x14ac:dyDescent="0.25">
      <c r="E1409" s="81" t="str">
        <f xml:space="preserve"> IF( VLOOKUP( F1409, 'Gepland transport - SD tabel'!$E$14:$F$9013, 2, FALSE ) = "", "OverNight (ON)", "SameDay (SD)" )</f>
        <v>OverNight (ON)</v>
      </c>
      <c r="F1409" s="94">
        <v>5035</v>
      </c>
      <c r="G1409" s="80" t="s">
        <v>180</v>
      </c>
      <c r="H1409" s="80" t="s">
        <v>95</v>
      </c>
      <c r="I1409" s="95">
        <v>44884</v>
      </c>
      <c r="J1409" s="80" t="s">
        <v>514</v>
      </c>
      <c r="K1409" s="96">
        <v>0.375</v>
      </c>
      <c r="L1409" s="96">
        <v>0.45833333333333331</v>
      </c>
      <c r="M1409" s="80">
        <v>1</v>
      </c>
      <c r="N1409" s="80">
        <f t="shared" si="84"/>
        <v>0</v>
      </c>
      <c r="O1409" s="97">
        <f t="shared" si="86"/>
        <v>0</v>
      </c>
      <c r="P1409" s="97">
        <f t="shared" si="87"/>
        <v>0</v>
      </c>
      <c r="Q1409" s="97">
        <f t="shared" si="85"/>
        <v>0</v>
      </c>
    </row>
    <row r="1410" spans="5:17" x14ac:dyDescent="0.25">
      <c r="E1410" s="81" t="str">
        <f xml:space="preserve"> IF( VLOOKUP( F1410, 'Gepland transport - SD tabel'!$E$14:$F$9013, 2, FALSE ) = "", "OverNight (ON)", "SameDay (SD)" )</f>
        <v>OverNight (ON)</v>
      </c>
      <c r="F1410" s="94">
        <v>3059</v>
      </c>
      <c r="G1410" s="80" t="s">
        <v>193</v>
      </c>
      <c r="H1410" s="80" t="s">
        <v>86</v>
      </c>
      <c r="I1410" s="95">
        <v>44884</v>
      </c>
      <c r="J1410" s="80" t="s">
        <v>514</v>
      </c>
      <c r="K1410" s="96">
        <v>0.41666666666666669</v>
      </c>
      <c r="L1410" s="96">
        <v>0.5</v>
      </c>
      <c r="M1410" s="80">
        <v>1</v>
      </c>
      <c r="N1410" s="80">
        <f t="shared" si="84"/>
        <v>0</v>
      </c>
      <c r="O1410" s="97">
        <f t="shared" si="86"/>
        <v>0</v>
      </c>
      <c r="P1410" s="97">
        <f t="shared" si="87"/>
        <v>0</v>
      </c>
      <c r="Q1410" s="97">
        <f t="shared" si="85"/>
        <v>0</v>
      </c>
    </row>
    <row r="1411" spans="5:17" x14ac:dyDescent="0.25">
      <c r="E1411" s="81" t="str">
        <f xml:space="preserve"> IF( VLOOKUP( F1411, 'Gepland transport - SD tabel'!$E$14:$F$9013, 2, FALSE ) = "", "OverNight (ON)", "SameDay (SD)" )</f>
        <v>OverNight (ON)</v>
      </c>
      <c r="F1411" s="94">
        <v>6163</v>
      </c>
      <c r="G1411" s="80" t="s">
        <v>482</v>
      </c>
      <c r="H1411" s="80" t="s">
        <v>707</v>
      </c>
      <c r="I1411" s="95">
        <v>44884</v>
      </c>
      <c r="J1411" s="80" t="s">
        <v>514</v>
      </c>
      <c r="K1411" s="96">
        <v>0.41666666666666669</v>
      </c>
      <c r="L1411" s="96">
        <v>0.5</v>
      </c>
      <c r="M1411" s="80">
        <v>1</v>
      </c>
      <c r="N1411" s="80">
        <f t="shared" si="84"/>
        <v>0</v>
      </c>
      <c r="O1411" s="97">
        <f t="shared" si="86"/>
        <v>0</v>
      </c>
      <c r="P1411" s="97">
        <f t="shared" si="87"/>
        <v>0</v>
      </c>
      <c r="Q1411" s="97">
        <f t="shared" si="85"/>
        <v>0</v>
      </c>
    </row>
    <row r="1412" spans="5:17" x14ac:dyDescent="0.25">
      <c r="E1412" s="81" t="str">
        <f xml:space="preserve"> IF( VLOOKUP( F1412, 'Gepland transport - SD tabel'!$E$14:$F$9013, 2, FALSE ) = "", "OverNight (ON)", "SameDay (SD)" )</f>
        <v>OverNight (ON)</v>
      </c>
      <c r="F1412" s="94">
        <v>4209</v>
      </c>
      <c r="G1412" s="80" t="s">
        <v>187</v>
      </c>
      <c r="H1412" s="80" t="s">
        <v>757</v>
      </c>
      <c r="I1412" s="95">
        <v>44884</v>
      </c>
      <c r="J1412" s="80" t="s">
        <v>514</v>
      </c>
      <c r="K1412" s="96">
        <v>0.41666666666666669</v>
      </c>
      <c r="L1412" s="96">
        <v>0.5</v>
      </c>
      <c r="M1412" s="80">
        <v>1</v>
      </c>
      <c r="N1412" s="80">
        <f t="shared" si="84"/>
        <v>0</v>
      </c>
      <c r="O1412" s="97">
        <f t="shared" si="86"/>
        <v>0</v>
      </c>
      <c r="P1412" s="97">
        <f t="shared" si="87"/>
        <v>0</v>
      </c>
      <c r="Q1412" s="97">
        <f t="shared" si="85"/>
        <v>0</v>
      </c>
    </row>
    <row r="1413" spans="5:17" x14ac:dyDescent="0.25">
      <c r="E1413" s="81" t="str">
        <f xml:space="preserve"> IF( VLOOKUP( F1413, 'Gepland transport - SD tabel'!$E$14:$F$9013, 2, FALSE ) = "", "OverNight (ON)", "SameDay (SD)" )</f>
        <v>OverNight (ON)</v>
      </c>
      <c r="F1413" s="94">
        <v>3025</v>
      </c>
      <c r="G1413" s="80" t="s">
        <v>613</v>
      </c>
      <c r="H1413" s="80" t="s">
        <v>86</v>
      </c>
      <c r="I1413" s="95">
        <v>44884</v>
      </c>
      <c r="J1413" s="80" t="s">
        <v>514</v>
      </c>
      <c r="K1413" s="96">
        <v>0.41666666666666669</v>
      </c>
      <c r="L1413" s="96">
        <v>0.5</v>
      </c>
      <c r="M1413" s="80">
        <v>2</v>
      </c>
      <c r="N1413" s="80">
        <f t="shared" si="84"/>
        <v>1</v>
      </c>
      <c r="O1413" s="97">
        <f t="shared" si="86"/>
        <v>0</v>
      </c>
      <c r="P1413" s="97">
        <f t="shared" si="87"/>
        <v>0</v>
      </c>
      <c r="Q1413" s="97">
        <f t="shared" si="85"/>
        <v>0</v>
      </c>
    </row>
    <row r="1414" spans="5:17" x14ac:dyDescent="0.25">
      <c r="E1414" s="81" t="str">
        <f xml:space="preserve"> IF( VLOOKUP( F1414, 'Gepland transport - SD tabel'!$E$14:$F$9013, 2, FALSE ) = "", "OverNight (ON)", "SameDay (SD)" )</f>
        <v>OverNight (ON)</v>
      </c>
      <c r="F1414" s="94">
        <v>4401</v>
      </c>
      <c r="G1414" s="80" t="s">
        <v>187</v>
      </c>
      <c r="H1414" s="80" t="s">
        <v>699</v>
      </c>
      <c r="I1414" s="95">
        <v>44884</v>
      </c>
      <c r="J1414" s="80" t="s">
        <v>514</v>
      </c>
      <c r="K1414" s="96">
        <v>0.33333333333333331</v>
      </c>
      <c r="L1414" s="96">
        <v>0.41666666666666663</v>
      </c>
      <c r="M1414" s="80">
        <v>1</v>
      </c>
      <c r="N1414" s="80">
        <f t="shared" si="84"/>
        <v>0</v>
      </c>
      <c r="O1414" s="97">
        <f t="shared" si="86"/>
        <v>0</v>
      </c>
      <c r="P1414" s="97">
        <f t="shared" si="87"/>
        <v>0</v>
      </c>
      <c r="Q1414" s="97">
        <f t="shared" si="85"/>
        <v>0</v>
      </c>
    </row>
    <row r="1415" spans="5:17" x14ac:dyDescent="0.25">
      <c r="E1415" s="81" t="str">
        <f xml:space="preserve"> IF( VLOOKUP( F1415, 'Gepland transport - SD tabel'!$E$14:$F$9013, 2, FALSE ) = "", "OverNight (ON)", "SameDay (SD)" )</f>
        <v>OverNight (ON)</v>
      </c>
      <c r="F1415" s="94">
        <v>3117</v>
      </c>
      <c r="G1415" s="80" t="s">
        <v>714</v>
      </c>
      <c r="H1415" s="80" t="s">
        <v>88</v>
      </c>
      <c r="I1415" s="95">
        <v>44884</v>
      </c>
      <c r="J1415" s="80" t="s">
        <v>514</v>
      </c>
      <c r="K1415" s="96">
        <v>0.33333333333333331</v>
      </c>
      <c r="L1415" s="96">
        <v>0.41666666666666663</v>
      </c>
      <c r="M1415" s="80">
        <v>1</v>
      </c>
      <c r="N1415" s="80">
        <f t="shared" si="84"/>
        <v>0</v>
      </c>
      <c r="O1415" s="97">
        <f t="shared" si="86"/>
        <v>0</v>
      </c>
      <c r="P1415" s="97">
        <f t="shared" si="87"/>
        <v>0</v>
      </c>
      <c r="Q1415" s="97">
        <f t="shared" si="85"/>
        <v>0</v>
      </c>
    </row>
    <row r="1416" spans="5:17" x14ac:dyDescent="0.25">
      <c r="E1416" s="81" t="str">
        <f xml:space="preserve"> IF( VLOOKUP( F1416, 'Gepland transport - SD tabel'!$E$14:$F$9013, 2, FALSE ) = "", "OverNight (ON)", "SameDay (SD)" )</f>
        <v>OverNight (ON)</v>
      </c>
      <c r="F1416" s="94">
        <v>3045</v>
      </c>
      <c r="G1416" s="80" t="s">
        <v>421</v>
      </c>
      <c r="H1416" s="80" t="s">
        <v>86</v>
      </c>
      <c r="I1416" s="95">
        <v>44884</v>
      </c>
      <c r="J1416" s="80" t="s">
        <v>514</v>
      </c>
      <c r="K1416" s="96">
        <v>0.375</v>
      </c>
      <c r="L1416" s="96">
        <v>0.45833333333333331</v>
      </c>
      <c r="M1416" s="80">
        <v>1</v>
      </c>
      <c r="N1416" s="80">
        <f t="shared" si="84"/>
        <v>0</v>
      </c>
      <c r="O1416" s="97">
        <f t="shared" si="86"/>
        <v>0</v>
      </c>
      <c r="P1416" s="97">
        <f t="shared" si="87"/>
        <v>0</v>
      </c>
      <c r="Q1416" s="97">
        <f t="shared" si="85"/>
        <v>0</v>
      </c>
    </row>
    <row r="1417" spans="5:17" x14ac:dyDescent="0.25">
      <c r="E1417" s="81" t="str">
        <f xml:space="preserve"> IF( VLOOKUP( F1417, 'Gepland transport - SD tabel'!$E$14:$F$9013, 2, FALSE ) = "", "OverNight (ON)", "SameDay (SD)" )</f>
        <v>OverNight (ON)</v>
      </c>
      <c r="F1417" s="94">
        <v>2591</v>
      </c>
      <c r="G1417" s="80" t="s">
        <v>827</v>
      </c>
      <c r="H1417" s="80" t="s">
        <v>102</v>
      </c>
      <c r="I1417" s="95">
        <v>44884</v>
      </c>
      <c r="J1417" s="80" t="s">
        <v>514</v>
      </c>
      <c r="K1417" s="96">
        <v>0.33333333333333331</v>
      </c>
      <c r="L1417" s="96">
        <v>0.41666666666666663</v>
      </c>
      <c r="M1417" s="80">
        <v>1</v>
      </c>
      <c r="N1417" s="80">
        <f t="shared" si="84"/>
        <v>0</v>
      </c>
      <c r="O1417" s="97">
        <f t="shared" si="86"/>
        <v>0</v>
      </c>
      <c r="P1417" s="97">
        <f t="shared" si="87"/>
        <v>0</v>
      </c>
      <c r="Q1417" s="97">
        <f t="shared" si="85"/>
        <v>0</v>
      </c>
    </row>
    <row r="1418" spans="5:17" x14ac:dyDescent="0.25">
      <c r="E1418" s="81" t="str">
        <f xml:space="preserve"> IF( VLOOKUP( F1418, 'Gepland transport - SD tabel'!$E$14:$F$9013, 2, FALSE ) = "", "OverNight (ON)", "SameDay (SD)" )</f>
        <v>OverNight (ON)</v>
      </c>
      <c r="F1418" s="94">
        <v>2497</v>
      </c>
      <c r="G1418" s="80" t="s">
        <v>383</v>
      </c>
      <c r="H1418" s="80" t="s">
        <v>164</v>
      </c>
      <c r="I1418" s="95">
        <v>44884</v>
      </c>
      <c r="J1418" s="80" t="s">
        <v>514</v>
      </c>
      <c r="K1418" s="96">
        <v>0.33333333333333331</v>
      </c>
      <c r="L1418" s="96">
        <v>0.41666666666666663</v>
      </c>
      <c r="M1418" s="80">
        <v>1</v>
      </c>
      <c r="N1418" s="80">
        <f t="shared" si="84"/>
        <v>0</v>
      </c>
      <c r="O1418" s="97">
        <f t="shared" si="86"/>
        <v>0</v>
      </c>
      <c r="P1418" s="97">
        <f t="shared" si="87"/>
        <v>0</v>
      </c>
      <c r="Q1418" s="97">
        <f t="shared" si="85"/>
        <v>0</v>
      </c>
    </row>
    <row r="1419" spans="5:17" x14ac:dyDescent="0.25">
      <c r="E1419" s="81" t="str">
        <f xml:space="preserve"> IF( VLOOKUP( F1419, 'Gepland transport - SD tabel'!$E$14:$F$9013, 2, FALSE ) = "", "OverNight (ON)", "SameDay (SD)" )</f>
        <v>OverNight (ON)</v>
      </c>
      <c r="F1419" s="94">
        <v>2661</v>
      </c>
      <c r="G1419" s="80" t="s">
        <v>459</v>
      </c>
      <c r="H1419" s="80" t="s">
        <v>241</v>
      </c>
      <c r="I1419" s="95">
        <v>44884</v>
      </c>
      <c r="J1419" s="80" t="s">
        <v>514</v>
      </c>
      <c r="K1419" s="96">
        <v>0.33333333333333331</v>
      </c>
      <c r="L1419" s="96">
        <v>0.41666666666666663</v>
      </c>
      <c r="M1419" s="80">
        <v>1</v>
      </c>
      <c r="N1419" s="80">
        <f t="shared" si="84"/>
        <v>0</v>
      </c>
      <c r="O1419" s="97">
        <f t="shared" si="86"/>
        <v>0</v>
      </c>
      <c r="P1419" s="97">
        <f t="shared" si="87"/>
        <v>0</v>
      </c>
      <c r="Q1419" s="97">
        <f t="shared" si="85"/>
        <v>0</v>
      </c>
    </row>
    <row r="1420" spans="5:17" x14ac:dyDescent="0.25">
      <c r="E1420" s="81" t="str">
        <f xml:space="preserve"> IF( VLOOKUP( F1420, 'Gepland transport - SD tabel'!$E$14:$F$9013, 2, FALSE ) = "", "OverNight (ON)", "SameDay (SD)" )</f>
        <v>OverNight (ON)</v>
      </c>
      <c r="F1420" s="94">
        <v>3052</v>
      </c>
      <c r="G1420" s="80" t="s">
        <v>135</v>
      </c>
      <c r="H1420" s="80" t="s">
        <v>86</v>
      </c>
      <c r="I1420" s="95">
        <v>44884</v>
      </c>
      <c r="J1420" s="80" t="s">
        <v>514</v>
      </c>
      <c r="K1420" s="96">
        <v>0.33333333333333331</v>
      </c>
      <c r="L1420" s="96">
        <v>0.41666666666666663</v>
      </c>
      <c r="M1420" s="80">
        <v>1</v>
      </c>
      <c r="N1420" s="80">
        <f t="shared" si="84"/>
        <v>0</v>
      </c>
      <c r="O1420" s="97">
        <f t="shared" si="86"/>
        <v>0</v>
      </c>
      <c r="P1420" s="97">
        <f t="shared" si="87"/>
        <v>0</v>
      </c>
      <c r="Q1420" s="97">
        <f t="shared" si="85"/>
        <v>0</v>
      </c>
    </row>
    <row r="1421" spans="5:17" x14ac:dyDescent="0.25">
      <c r="E1421" s="81" t="str">
        <f xml:space="preserve"> IF( VLOOKUP( F1421, 'Gepland transport - SD tabel'!$E$14:$F$9013, 2, FALSE ) = "", "OverNight (ON)", "SameDay (SD)" )</f>
        <v>OverNight (ON)</v>
      </c>
      <c r="F1421" s="94">
        <v>1223</v>
      </c>
      <c r="G1421" s="80" t="s">
        <v>361</v>
      </c>
      <c r="H1421" s="80" t="s">
        <v>828</v>
      </c>
      <c r="I1421" s="95">
        <v>44884</v>
      </c>
      <c r="J1421" s="80" t="s">
        <v>514</v>
      </c>
      <c r="K1421" s="96">
        <v>0.41666666666666669</v>
      </c>
      <c r="L1421" s="96">
        <v>0.5</v>
      </c>
      <c r="M1421" s="80">
        <v>1</v>
      </c>
      <c r="N1421" s="80">
        <f t="shared" si="84"/>
        <v>0</v>
      </c>
      <c r="O1421" s="97">
        <f t="shared" si="86"/>
        <v>0</v>
      </c>
      <c r="P1421" s="97">
        <f t="shared" si="87"/>
        <v>0</v>
      </c>
      <c r="Q1421" s="97">
        <f t="shared" si="85"/>
        <v>0</v>
      </c>
    </row>
    <row r="1422" spans="5:17" x14ac:dyDescent="0.25">
      <c r="E1422" s="81" t="str">
        <f xml:space="preserve"> IF( VLOOKUP( F1422, 'Gepland transport - SD tabel'!$E$14:$F$9013, 2, FALSE ) = "", "OverNight (ON)", "SameDay (SD)" )</f>
        <v>OverNight (ON)</v>
      </c>
      <c r="F1422" s="94">
        <v>4333</v>
      </c>
      <c r="G1422" s="80" t="s">
        <v>566</v>
      </c>
      <c r="H1422" s="80" t="s">
        <v>272</v>
      </c>
      <c r="I1422" s="95">
        <v>44884</v>
      </c>
      <c r="J1422" s="80" t="s">
        <v>514</v>
      </c>
      <c r="K1422" s="96">
        <v>0.41666666666666669</v>
      </c>
      <c r="L1422" s="96">
        <v>0.5</v>
      </c>
      <c r="M1422" s="80">
        <v>1</v>
      </c>
      <c r="N1422" s="80">
        <f t="shared" si="84"/>
        <v>0</v>
      </c>
      <c r="O1422" s="97">
        <f t="shared" si="86"/>
        <v>0</v>
      </c>
      <c r="P1422" s="97">
        <f t="shared" si="87"/>
        <v>0</v>
      </c>
      <c r="Q1422" s="97">
        <f t="shared" si="85"/>
        <v>0</v>
      </c>
    </row>
    <row r="1423" spans="5:17" x14ac:dyDescent="0.25">
      <c r="E1423" s="81" t="str">
        <f xml:space="preserve"> IF( VLOOKUP( F1423, 'Gepland transport - SD tabel'!$E$14:$F$9013, 2, FALSE ) = "", "OverNight (ON)", "SameDay (SD)" )</f>
        <v>OverNight (ON)</v>
      </c>
      <c r="F1423" s="94">
        <v>3151</v>
      </c>
      <c r="G1423" s="80" t="s">
        <v>327</v>
      </c>
      <c r="H1423" s="80" t="s">
        <v>86</v>
      </c>
      <c r="I1423" s="95">
        <v>44884</v>
      </c>
      <c r="J1423" s="80" t="s">
        <v>514</v>
      </c>
      <c r="K1423" s="96">
        <v>0.33333333333333331</v>
      </c>
      <c r="L1423" s="96">
        <v>0.41666666666666663</v>
      </c>
      <c r="M1423" s="80">
        <v>1</v>
      </c>
      <c r="N1423" s="80">
        <f t="shared" si="84"/>
        <v>0</v>
      </c>
      <c r="O1423" s="97">
        <f t="shared" si="86"/>
        <v>0</v>
      </c>
      <c r="P1423" s="97">
        <f t="shared" si="87"/>
        <v>0</v>
      </c>
      <c r="Q1423" s="97">
        <f t="shared" si="85"/>
        <v>0</v>
      </c>
    </row>
    <row r="1424" spans="5:17" x14ac:dyDescent="0.25">
      <c r="E1424" s="81" t="str">
        <f xml:space="preserve"> IF( VLOOKUP( F1424, 'Gepland transport - SD tabel'!$E$14:$F$9013, 2, FALSE ) = "", "OverNight (ON)", "SameDay (SD)" )</f>
        <v>OverNight (ON)</v>
      </c>
      <c r="F1424" s="94">
        <v>3751</v>
      </c>
      <c r="G1424" s="80" t="s">
        <v>829</v>
      </c>
      <c r="H1424" s="80" t="s">
        <v>830</v>
      </c>
      <c r="I1424" s="95">
        <v>44884</v>
      </c>
      <c r="J1424" s="80" t="s">
        <v>514</v>
      </c>
      <c r="K1424" s="96">
        <v>0.41666666666666669</v>
      </c>
      <c r="L1424" s="96">
        <v>0.5</v>
      </c>
      <c r="M1424" s="80">
        <v>1</v>
      </c>
      <c r="N1424" s="80">
        <f t="shared" si="84"/>
        <v>0</v>
      </c>
      <c r="O1424" s="97">
        <f t="shared" si="86"/>
        <v>0</v>
      </c>
      <c r="P1424" s="97">
        <f t="shared" si="87"/>
        <v>0</v>
      </c>
      <c r="Q1424" s="97">
        <f t="shared" si="85"/>
        <v>0</v>
      </c>
    </row>
    <row r="1425" spans="5:17" x14ac:dyDescent="0.25">
      <c r="E1425" s="81" t="str">
        <f xml:space="preserve"> IF( VLOOKUP( F1425, 'Gepland transport - SD tabel'!$E$14:$F$9013, 2, FALSE ) = "", "OverNight (ON)", "SameDay (SD)" )</f>
        <v>OverNight (ON)</v>
      </c>
      <c r="F1425" s="94">
        <v>3432</v>
      </c>
      <c r="G1425" s="80" t="s">
        <v>94</v>
      </c>
      <c r="H1425" s="80" t="s">
        <v>198</v>
      </c>
      <c r="I1425" s="95">
        <v>44884</v>
      </c>
      <c r="J1425" s="80" t="s">
        <v>514</v>
      </c>
      <c r="K1425" s="96">
        <v>0.41666666666666669</v>
      </c>
      <c r="L1425" s="96">
        <v>0.5</v>
      </c>
      <c r="M1425" s="80">
        <v>1</v>
      </c>
      <c r="N1425" s="80">
        <f t="shared" si="84"/>
        <v>0</v>
      </c>
      <c r="O1425" s="97">
        <f t="shared" si="86"/>
        <v>0</v>
      </c>
      <c r="P1425" s="97">
        <f t="shared" si="87"/>
        <v>0</v>
      </c>
      <c r="Q1425" s="97">
        <f t="shared" si="85"/>
        <v>0</v>
      </c>
    </row>
    <row r="1426" spans="5:17" x14ac:dyDescent="0.25">
      <c r="E1426" s="81" t="str">
        <f xml:space="preserve"> IF( VLOOKUP( F1426, 'Gepland transport - SD tabel'!$E$14:$F$9013, 2, FALSE ) = "", "OverNight (ON)", "SameDay (SD)" )</f>
        <v>OverNight (ON)</v>
      </c>
      <c r="F1426" s="94">
        <v>3995</v>
      </c>
      <c r="G1426" s="80" t="s">
        <v>157</v>
      </c>
      <c r="H1426" s="80" t="s">
        <v>532</v>
      </c>
      <c r="I1426" s="95">
        <v>44884</v>
      </c>
      <c r="J1426" s="80" t="s">
        <v>514</v>
      </c>
      <c r="K1426" s="96">
        <v>0.41666666666666669</v>
      </c>
      <c r="L1426" s="96">
        <v>0.5</v>
      </c>
      <c r="M1426" s="80">
        <v>1</v>
      </c>
      <c r="N1426" s="80">
        <f t="shared" si="84"/>
        <v>0</v>
      </c>
      <c r="O1426" s="97">
        <f t="shared" si="86"/>
        <v>0</v>
      </c>
      <c r="P1426" s="97">
        <f t="shared" si="87"/>
        <v>0</v>
      </c>
      <c r="Q1426" s="97">
        <f t="shared" si="85"/>
        <v>0</v>
      </c>
    </row>
    <row r="1427" spans="5:17" x14ac:dyDescent="0.25">
      <c r="E1427" s="81" t="str">
        <f xml:space="preserve"> IF( VLOOKUP( F1427, 'Gepland transport - SD tabel'!$E$14:$F$9013, 2, FALSE ) = "", "OverNight (ON)", "SameDay (SD)" )</f>
        <v>OverNight (ON)</v>
      </c>
      <c r="F1427" s="94">
        <v>2983</v>
      </c>
      <c r="G1427" s="80" t="s">
        <v>719</v>
      </c>
      <c r="H1427" s="80" t="s">
        <v>320</v>
      </c>
      <c r="I1427" s="95">
        <v>44886</v>
      </c>
      <c r="J1427" s="80" t="s">
        <v>533</v>
      </c>
      <c r="K1427" s="96">
        <v>0.75</v>
      </c>
      <c r="L1427" s="96">
        <v>0.83333333333333337</v>
      </c>
      <c r="M1427" s="80">
        <v>1</v>
      </c>
      <c r="N1427" s="80">
        <f t="shared" si="84"/>
        <v>0</v>
      </c>
      <c r="O1427" s="97">
        <f t="shared" si="86"/>
        <v>0</v>
      </c>
      <c r="P1427" s="97">
        <f t="shared" si="87"/>
        <v>0</v>
      </c>
      <c r="Q1427" s="97">
        <f t="shared" si="85"/>
        <v>0</v>
      </c>
    </row>
    <row r="1428" spans="5:17" x14ac:dyDescent="0.25">
      <c r="E1428" s="81" t="str">
        <f xml:space="preserve"> IF( VLOOKUP( F1428, 'Gepland transport - SD tabel'!$E$14:$F$9013, 2, FALSE ) = "", "OverNight (ON)", "SameDay (SD)" )</f>
        <v>OverNight (ON)</v>
      </c>
      <c r="F1428" s="94">
        <v>3055</v>
      </c>
      <c r="G1428" s="80" t="s">
        <v>398</v>
      </c>
      <c r="H1428" s="80" t="s">
        <v>86</v>
      </c>
      <c r="I1428" s="95">
        <v>44886</v>
      </c>
      <c r="J1428" s="80" t="s">
        <v>533</v>
      </c>
      <c r="K1428" s="96">
        <v>0.75</v>
      </c>
      <c r="L1428" s="96">
        <v>0.83333333333333337</v>
      </c>
      <c r="M1428" s="80">
        <v>1</v>
      </c>
      <c r="N1428" s="80">
        <f t="shared" si="84"/>
        <v>0</v>
      </c>
      <c r="O1428" s="97">
        <f t="shared" si="86"/>
        <v>0</v>
      </c>
      <c r="P1428" s="97">
        <f t="shared" si="87"/>
        <v>0</v>
      </c>
      <c r="Q1428" s="97">
        <f t="shared" si="85"/>
        <v>0</v>
      </c>
    </row>
    <row r="1429" spans="5:17" x14ac:dyDescent="0.25">
      <c r="E1429" s="81" t="str">
        <f xml:space="preserve"> IF( VLOOKUP( F1429, 'Gepland transport - SD tabel'!$E$14:$F$9013, 2, FALSE ) = "", "OverNight (ON)", "SameDay (SD)" )</f>
        <v>OverNight (ON)</v>
      </c>
      <c r="F1429" s="94">
        <v>3054</v>
      </c>
      <c r="G1429" s="80" t="s">
        <v>662</v>
      </c>
      <c r="H1429" s="80" t="s">
        <v>86</v>
      </c>
      <c r="I1429" s="95">
        <v>44886</v>
      </c>
      <c r="J1429" s="80" t="s">
        <v>533</v>
      </c>
      <c r="K1429" s="96">
        <v>0.75</v>
      </c>
      <c r="L1429" s="96">
        <v>0.83333333333333337</v>
      </c>
      <c r="M1429" s="80">
        <v>1</v>
      </c>
      <c r="N1429" s="80">
        <f t="shared" si="84"/>
        <v>0</v>
      </c>
      <c r="O1429" s="97">
        <f t="shared" si="86"/>
        <v>0</v>
      </c>
      <c r="P1429" s="97">
        <f t="shared" si="87"/>
        <v>0</v>
      </c>
      <c r="Q1429" s="97">
        <f t="shared" si="85"/>
        <v>0</v>
      </c>
    </row>
    <row r="1430" spans="5:17" x14ac:dyDescent="0.25">
      <c r="E1430" s="81" t="str">
        <f xml:space="preserve"> IF( VLOOKUP( F1430, 'Gepland transport - SD tabel'!$E$14:$F$9013, 2, FALSE ) = "", "OverNight (ON)", "SameDay (SD)" )</f>
        <v>OverNight (ON)</v>
      </c>
      <c r="F1430" s="94">
        <v>3112</v>
      </c>
      <c r="G1430" s="80" t="s">
        <v>455</v>
      </c>
      <c r="H1430" s="80" t="s">
        <v>88</v>
      </c>
      <c r="I1430" s="95">
        <v>44886</v>
      </c>
      <c r="J1430" s="80" t="s">
        <v>533</v>
      </c>
      <c r="K1430" s="96">
        <v>0.75</v>
      </c>
      <c r="L1430" s="96">
        <v>0.83333333333333337</v>
      </c>
      <c r="M1430" s="80">
        <v>1</v>
      </c>
      <c r="N1430" s="80">
        <f t="shared" ref="N1430:N1493" si="88" xml:space="preserve"> M1430 - 1</f>
        <v>0</v>
      </c>
      <c r="O1430" s="97">
        <f t="shared" si="86"/>
        <v>0</v>
      </c>
      <c r="P1430" s="97">
        <f t="shared" si="87"/>
        <v>0</v>
      </c>
      <c r="Q1430" s="97">
        <f t="shared" ref="Q1430:Q1493" si="89" xml:space="preserve"> O1430 + P1430</f>
        <v>0</v>
      </c>
    </row>
    <row r="1431" spans="5:17" x14ac:dyDescent="0.25">
      <c r="E1431" s="81" t="str">
        <f xml:space="preserve"> IF( VLOOKUP( F1431, 'Gepland transport - SD tabel'!$E$14:$F$9013, 2, FALSE ) = "", "OverNight (ON)", "SameDay (SD)" )</f>
        <v>OverNight (ON)</v>
      </c>
      <c r="F1431" s="94">
        <v>2912</v>
      </c>
      <c r="G1431" s="80" t="s">
        <v>322</v>
      </c>
      <c r="H1431" s="80" t="s">
        <v>213</v>
      </c>
      <c r="I1431" s="95">
        <v>44886</v>
      </c>
      <c r="J1431" s="80" t="s">
        <v>533</v>
      </c>
      <c r="K1431" s="96">
        <v>0.75</v>
      </c>
      <c r="L1431" s="96">
        <v>0.83333333333333337</v>
      </c>
      <c r="M1431" s="80">
        <v>1</v>
      </c>
      <c r="N1431" s="80">
        <f t="shared" si="88"/>
        <v>0</v>
      </c>
      <c r="O1431" s="97">
        <f t="shared" ref="O1431:O1494" si="90" xml:space="preserve"> N1431 * $F$16</f>
        <v>0</v>
      </c>
      <c r="P1431" s="97">
        <f t="shared" si="87"/>
        <v>0</v>
      </c>
      <c r="Q1431" s="97">
        <f t="shared" si="89"/>
        <v>0</v>
      </c>
    </row>
    <row r="1432" spans="5:17" x14ac:dyDescent="0.25">
      <c r="E1432" s="81" t="str">
        <f xml:space="preserve"> IF( VLOOKUP( F1432, 'Gepland transport - SD tabel'!$E$14:$F$9013, 2, FALSE ) = "", "OverNight (ON)", "SameDay (SD)" )</f>
        <v>OverNight (ON)</v>
      </c>
      <c r="F1432" s="94">
        <v>3114</v>
      </c>
      <c r="G1432" s="80" t="s">
        <v>94</v>
      </c>
      <c r="H1432" s="80" t="s">
        <v>88</v>
      </c>
      <c r="I1432" s="95">
        <v>44886</v>
      </c>
      <c r="J1432" s="80" t="s">
        <v>533</v>
      </c>
      <c r="K1432" s="96">
        <v>0.75</v>
      </c>
      <c r="L1432" s="96">
        <v>0.83333333333333337</v>
      </c>
      <c r="M1432" s="80">
        <v>1</v>
      </c>
      <c r="N1432" s="80">
        <f t="shared" si="88"/>
        <v>0</v>
      </c>
      <c r="O1432" s="97">
        <f t="shared" si="90"/>
        <v>0</v>
      </c>
      <c r="P1432" s="97">
        <f t="shared" ref="P1432:P1495" si="91" xml:space="preserve"> IF( E1432 = "SameDay (SD)", $F$12, $F$14 )</f>
        <v>0</v>
      </c>
      <c r="Q1432" s="97">
        <f t="shared" si="89"/>
        <v>0</v>
      </c>
    </row>
    <row r="1433" spans="5:17" x14ac:dyDescent="0.25">
      <c r="E1433" s="81" t="str">
        <f xml:space="preserve"> IF( VLOOKUP( F1433, 'Gepland transport - SD tabel'!$E$14:$F$9013, 2, FALSE ) = "", "OverNight (ON)", "SameDay (SD)" )</f>
        <v>OverNight (ON)</v>
      </c>
      <c r="F1433" s="94">
        <v>3077</v>
      </c>
      <c r="G1433" s="80" t="s">
        <v>266</v>
      </c>
      <c r="H1433" s="80" t="s">
        <v>86</v>
      </c>
      <c r="I1433" s="95">
        <v>44886</v>
      </c>
      <c r="J1433" s="80" t="s">
        <v>533</v>
      </c>
      <c r="K1433" s="96">
        <v>0.625</v>
      </c>
      <c r="L1433" s="96">
        <v>0.70833333333333337</v>
      </c>
      <c r="M1433" s="80">
        <v>2</v>
      </c>
      <c r="N1433" s="80">
        <f t="shared" si="88"/>
        <v>1</v>
      </c>
      <c r="O1433" s="97">
        <f t="shared" si="90"/>
        <v>0</v>
      </c>
      <c r="P1433" s="97">
        <f t="shared" si="91"/>
        <v>0</v>
      </c>
      <c r="Q1433" s="97">
        <f t="shared" si="89"/>
        <v>0</v>
      </c>
    </row>
    <row r="1434" spans="5:17" x14ac:dyDescent="0.25">
      <c r="E1434" s="81" t="str">
        <f xml:space="preserve"> IF( VLOOKUP( F1434, 'Gepland transport - SD tabel'!$E$14:$F$9013, 2, FALSE ) = "", "OverNight (ON)", "SameDay (SD)" )</f>
        <v>OverNight (ON)</v>
      </c>
      <c r="F1434" s="94">
        <v>3077</v>
      </c>
      <c r="G1434" s="80" t="s">
        <v>291</v>
      </c>
      <c r="H1434" s="80" t="s">
        <v>86</v>
      </c>
      <c r="I1434" s="95">
        <v>44886</v>
      </c>
      <c r="J1434" s="80" t="s">
        <v>533</v>
      </c>
      <c r="K1434" s="96">
        <v>0.625</v>
      </c>
      <c r="L1434" s="96">
        <v>0.70833333333333337</v>
      </c>
      <c r="M1434" s="80">
        <v>1</v>
      </c>
      <c r="N1434" s="80">
        <f t="shared" si="88"/>
        <v>0</v>
      </c>
      <c r="O1434" s="97">
        <f t="shared" si="90"/>
        <v>0</v>
      </c>
      <c r="P1434" s="97">
        <f t="shared" si="91"/>
        <v>0</v>
      </c>
      <c r="Q1434" s="97">
        <f t="shared" si="89"/>
        <v>0</v>
      </c>
    </row>
    <row r="1435" spans="5:17" x14ac:dyDescent="0.25">
      <c r="E1435" s="81" t="str">
        <f xml:space="preserve"> IF( VLOOKUP( F1435, 'Gepland transport - SD tabel'!$E$14:$F$9013, 2, FALSE ) = "", "OverNight (ON)", "SameDay (SD)" )</f>
        <v>OverNight (ON)</v>
      </c>
      <c r="F1435" s="94">
        <v>3042</v>
      </c>
      <c r="G1435" s="80" t="s">
        <v>566</v>
      </c>
      <c r="H1435" s="80" t="s">
        <v>86</v>
      </c>
      <c r="I1435" s="95">
        <v>44886</v>
      </c>
      <c r="J1435" s="80" t="s">
        <v>533</v>
      </c>
      <c r="K1435" s="96">
        <v>0.625</v>
      </c>
      <c r="L1435" s="96">
        <v>0.70833333333333337</v>
      </c>
      <c r="M1435" s="80">
        <v>1</v>
      </c>
      <c r="N1435" s="80">
        <f t="shared" si="88"/>
        <v>0</v>
      </c>
      <c r="O1435" s="97">
        <f t="shared" si="90"/>
        <v>0</v>
      </c>
      <c r="P1435" s="97">
        <f t="shared" si="91"/>
        <v>0</v>
      </c>
      <c r="Q1435" s="97">
        <f t="shared" si="89"/>
        <v>0</v>
      </c>
    </row>
    <row r="1436" spans="5:17" x14ac:dyDescent="0.25">
      <c r="E1436" s="81" t="str">
        <f xml:space="preserve"> IF( VLOOKUP( F1436, 'Gepland transport - SD tabel'!$E$14:$F$9013, 2, FALSE ) = "", "OverNight (ON)", "SameDay (SD)" )</f>
        <v>OverNight (ON)</v>
      </c>
      <c r="F1436" s="94">
        <v>3023</v>
      </c>
      <c r="G1436" s="80" t="s">
        <v>397</v>
      </c>
      <c r="H1436" s="80" t="s">
        <v>86</v>
      </c>
      <c r="I1436" s="95">
        <v>44886</v>
      </c>
      <c r="J1436" s="80" t="s">
        <v>533</v>
      </c>
      <c r="K1436" s="96">
        <v>0.75</v>
      </c>
      <c r="L1436" s="96">
        <v>0.83333333333333337</v>
      </c>
      <c r="M1436" s="80">
        <v>1</v>
      </c>
      <c r="N1436" s="80">
        <f t="shared" si="88"/>
        <v>0</v>
      </c>
      <c r="O1436" s="97">
        <f t="shared" si="90"/>
        <v>0</v>
      </c>
      <c r="P1436" s="97">
        <f t="shared" si="91"/>
        <v>0</v>
      </c>
      <c r="Q1436" s="97">
        <f t="shared" si="89"/>
        <v>0</v>
      </c>
    </row>
    <row r="1437" spans="5:17" x14ac:dyDescent="0.25">
      <c r="E1437" s="81" t="str">
        <f xml:space="preserve"> IF( VLOOKUP( F1437, 'Gepland transport - SD tabel'!$E$14:$F$9013, 2, FALSE ) = "", "OverNight (ON)", "SameDay (SD)" )</f>
        <v>OverNight (ON)</v>
      </c>
      <c r="F1437" s="94">
        <v>2914</v>
      </c>
      <c r="G1437" s="80" t="s">
        <v>481</v>
      </c>
      <c r="H1437" s="80" t="s">
        <v>213</v>
      </c>
      <c r="I1437" s="95">
        <v>44886</v>
      </c>
      <c r="J1437" s="80" t="s">
        <v>533</v>
      </c>
      <c r="K1437" s="96">
        <v>0.625</v>
      </c>
      <c r="L1437" s="96">
        <v>0.70833333333333337</v>
      </c>
      <c r="M1437" s="80">
        <v>1</v>
      </c>
      <c r="N1437" s="80">
        <f t="shared" si="88"/>
        <v>0</v>
      </c>
      <c r="O1437" s="97">
        <f t="shared" si="90"/>
        <v>0</v>
      </c>
      <c r="P1437" s="97">
        <f t="shared" si="91"/>
        <v>0</v>
      </c>
      <c r="Q1437" s="97">
        <f t="shared" si="89"/>
        <v>0</v>
      </c>
    </row>
    <row r="1438" spans="5:17" x14ac:dyDescent="0.25">
      <c r="E1438" s="81" t="str">
        <f xml:space="preserve"> IF( VLOOKUP( F1438, 'Gepland transport - SD tabel'!$E$14:$F$9013, 2, FALSE ) = "", "OverNight (ON)", "SameDay (SD)" )</f>
        <v>OverNight (ON)</v>
      </c>
      <c r="F1438" s="94">
        <v>3205</v>
      </c>
      <c r="G1438" s="80" t="s">
        <v>338</v>
      </c>
      <c r="H1438" s="80" t="s">
        <v>134</v>
      </c>
      <c r="I1438" s="95">
        <v>44886</v>
      </c>
      <c r="J1438" s="80" t="s">
        <v>533</v>
      </c>
      <c r="K1438" s="96">
        <v>0.625</v>
      </c>
      <c r="L1438" s="96">
        <v>0.70833333333333337</v>
      </c>
      <c r="M1438" s="80">
        <v>1</v>
      </c>
      <c r="N1438" s="80">
        <f t="shared" si="88"/>
        <v>0</v>
      </c>
      <c r="O1438" s="97">
        <f t="shared" si="90"/>
        <v>0</v>
      </c>
      <c r="P1438" s="97">
        <f t="shared" si="91"/>
        <v>0</v>
      </c>
      <c r="Q1438" s="97">
        <f t="shared" si="89"/>
        <v>0</v>
      </c>
    </row>
    <row r="1439" spans="5:17" x14ac:dyDescent="0.25">
      <c r="E1439" s="81" t="str">
        <f xml:space="preserve"> IF( VLOOKUP( F1439, 'Gepland transport - SD tabel'!$E$14:$F$9013, 2, FALSE ) = "", "OverNight (ON)", "SameDay (SD)" )</f>
        <v>OverNight (ON)</v>
      </c>
      <c r="F1439" s="94">
        <v>3039</v>
      </c>
      <c r="G1439" s="80" t="s">
        <v>178</v>
      </c>
      <c r="H1439" s="80" t="s">
        <v>86</v>
      </c>
      <c r="I1439" s="95">
        <v>44886</v>
      </c>
      <c r="J1439" s="80" t="s">
        <v>533</v>
      </c>
      <c r="K1439" s="96">
        <v>0.75</v>
      </c>
      <c r="L1439" s="96">
        <v>0.83333333333333337</v>
      </c>
      <c r="M1439" s="80">
        <v>1</v>
      </c>
      <c r="N1439" s="80">
        <f t="shared" si="88"/>
        <v>0</v>
      </c>
      <c r="O1439" s="97">
        <f t="shared" si="90"/>
        <v>0</v>
      </c>
      <c r="P1439" s="97">
        <f t="shared" si="91"/>
        <v>0</v>
      </c>
      <c r="Q1439" s="97">
        <f t="shared" si="89"/>
        <v>0</v>
      </c>
    </row>
    <row r="1440" spans="5:17" x14ac:dyDescent="0.25">
      <c r="E1440" s="81" t="str">
        <f xml:space="preserve"> IF( VLOOKUP( F1440, 'Gepland transport - SD tabel'!$E$14:$F$9013, 2, FALSE ) = "", "OverNight (ON)", "SameDay (SD)" )</f>
        <v>OverNight (ON)</v>
      </c>
      <c r="F1440" s="94">
        <v>3025</v>
      </c>
      <c r="G1440" s="80" t="s">
        <v>481</v>
      </c>
      <c r="H1440" s="80" t="s">
        <v>86</v>
      </c>
      <c r="I1440" s="95">
        <v>44886</v>
      </c>
      <c r="J1440" s="80" t="s">
        <v>533</v>
      </c>
      <c r="K1440" s="96">
        <v>0.75</v>
      </c>
      <c r="L1440" s="96">
        <v>0.83333333333333337</v>
      </c>
      <c r="M1440" s="80">
        <v>1</v>
      </c>
      <c r="N1440" s="80">
        <f t="shared" si="88"/>
        <v>0</v>
      </c>
      <c r="O1440" s="97">
        <f t="shared" si="90"/>
        <v>0</v>
      </c>
      <c r="P1440" s="97">
        <f t="shared" si="91"/>
        <v>0</v>
      </c>
      <c r="Q1440" s="97">
        <f t="shared" si="89"/>
        <v>0</v>
      </c>
    </row>
    <row r="1441" spans="5:17" x14ac:dyDescent="0.25">
      <c r="E1441" s="81" t="str">
        <f xml:space="preserve"> IF( VLOOKUP( F1441, 'Gepland transport - SD tabel'!$E$14:$F$9013, 2, FALSE ) = "", "OverNight (ON)", "SameDay (SD)" )</f>
        <v>OverNight (ON)</v>
      </c>
      <c r="F1441" s="94">
        <v>3133</v>
      </c>
      <c r="G1441" s="80" t="s">
        <v>539</v>
      </c>
      <c r="H1441" s="80" t="s">
        <v>277</v>
      </c>
      <c r="I1441" s="95">
        <v>44886</v>
      </c>
      <c r="J1441" s="80" t="s">
        <v>533</v>
      </c>
      <c r="K1441" s="96">
        <v>0.75</v>
      </c>
      <c r="L1441" s="96">
        <v>0.83333333333333337</v>
      </c>
      <c r="M1441" s="80">
        <v>1</v>
      </c>
      <c r="N1441" s="80">
        <f t="shared" si="88"/>
        <v>0</v>
      </c>
      <c r="O1441" s="97">
        <f t="shared" si="90"/>
        <v>0</v>
      </c>
      <c r="P1441" s="97">
        <f t="shared" si="91"/>
        <v>0</v>
      </c>
      <c r="Q1441" s="97">
        <f t="shared" si="89"/>
        <v>0</v>
      </c>
    </row>
    <row r="1442" spans="5:17" x14ac:dyDescent="0.25">
      <c r="E1442" s="81" t="str">
        <f xml:space="preserve"> IF( VLOOKUP( F1442, 'Gepland transport - SD tabel'!$E$14:$F$9013, 2, FALSE ) = "", "OverNight (ON)", "SameDay (SD)" )</f>
        <v>OverNight (ON)</v>
      </c>
      <c r="F1442" s="94">
        <v>3207</v>
      </c>
      <c r="G1442" s="80" t="s">
        <v>223</v>
      </c>
      <c r="H1442" s="80" t="s">
        <v>134</v>
      </c>
      <c r="I1442" s="95">
        <v>44886</v>
      </c>
      <c r="J1442" s="80" t="s">
        <v>533</v>
      </c>
      <c r="K1442" s="96">
        <v>0.625</v>
      </c>
      <c r="L1442" s="96">
        <v>0.70833333333333337</v>
      </c>
      <c r="M1442" s="80">
        <v>1</v>
      </c>
      <c r="N1442" s="80">
        <f t="shared" si="88"/>
        <v>0</v>
      </c>
      <c r="O1442" s="97">
        <f t="shared" si="90"/>
        <v>0</v>
      </c>
      <c r="P1442" s="97">
        <f t="shared" si="91"/>
        <v>0</v>
      </c>
      <c r="Q1442" s="97">
        <f t="shared" si="89"/>
        <v>0</v>
      </c>
    </row>
    <row r="1443" spans="5:17" x14ac:dyDescent="0.25">
      <c r="E1443" s="81" t="str">
        <f xml:space="preserve"> IF( VLOOKUP( F1443, 'Gepland transport - SD tabel'!$E$14:$F$9013, 2, FALSE ) = "", "OverNight (ON)", "SameDay (SD)" )</f>
        <v>OverNight (ON)</v>
      </c>
      <c r="F1443" s="94">
        <v>3161</v>
      </c>
      <c r="G1443" s="80" t="s">
        <v>339</v>
      </c>
      <c r="H1443" s="80" t="s">
        <v>248</v>
      </c>
      <c r="I1443" s="95">
        <v>44886</v>
      </c>
      <c r="J1443" s="80" t="s">
        <v>533</v>
      </c>
      <c r="K1443" s="96">
        <v>0.625</v>
      </c>
      <c r="L1443" s="96">
        <v>0.70833333333333337</v>
      </c>
      <c r="M1443" s="80">
        <v>1</v>
      </c>
      <c r="N1443" s="80">
        <f t="shared" si="88"/>
        <v>0</v>
      </c>
      <c r="O1443" s="97">
        <f t="shared" si="90"/>
        <v>0</v>
      </c>
      <c r="P1443" s="97">
        <f t="shared" si="91"/>
        <v>0</v>
      </c>
      <c r="Q1443" s="97">
        <f t="shared" si="89"/>
        <v>0</v>
      </c>
    </row>
    <row r="1444" spans="5:17" x14ac:dyDescent="0.25">
      <c r="E1444" s="81" t="str">
        <f xml:space="preserve"> IF( VLOOKUP( F1444, 'Gepland transport - SD tabel'!$E$14:$F$9013, 2, FALSE ) = "", "OverNight (ON)", "SameDay (SD)" )</f>
        <v>OverNight (ON)</v>
      </c>
      <c r="F1444" s="94">
        <v>3014</v>
      </c>
      <c r="G1444" s="80" t="s">
        <v>297</v>
      </c>
      <c r="H1444" s="80" t="s">
        <v>86</v>
      </c>
      <c r="I1444" s="95">
        <v>44886</v>
      </c>
      <c r="J1444" s="80" t="s">
        <v>533</v>
      </c>
      <c r="K1444" s="96">
        <v>0.625</v>
      </c>
      <c r="L1444" s="96">
        <v>0.70833333333333337</v>
      </c>
      <c r="M1444" s="80">
        <v>1</v>
      </c>
      <c r="N1444" s="80">
        <f t="shared" si="88"/>
        <v>0</v>
      </c>
      <c r="O1444" s="97">
        <f t="shared" si="90"/>
        <v>0</v>
      </c>
      <c r="P1444" s="97">
        <f t="shared" si="91"/>
        <v>0</v>
      </c>
      <c r="Q1444" s="97">
        <f t="shared" si="89"/>
        <v>0</v>
      </c>
    </row>
    <row r="1445" spans="5:17" x14ac:dyDescent="0.25">
      <c r="E1445" s="81" t="str">
        <f xml:space="preserve"> IF( VLOOKUP( F1445, 'Gepland transport - SD tabel'!$E$14:$F$9013, 2, FALSE ) = "", "OverNight (ON)", "SameDay (SD)" )</f>
        <v>OverNight (ON)</v>
      </c>
      <c r="F1445" s="94">
        <v>3031</v>
      </c>
      <c r="G1445" s="80" t="s">
        <v>703</v>
      </c>
      <c r="H1445" s="80" t="s">
        <v>86</v>
      </c>
      <c r="I1445" s="95">
        <v>44886</v>
      </c>
      <c r="J1445" s="80" t="s">
        <v>533</v>
      </c>
      <c r="K1445" s="96">
        <v>0.625</v>
      </c>
      <c r="L1445" s="96">
        <v>0.70833333333333337</v>
      </c>
      <c r="M1445" s="80">
        <v>2</v>
      </c>
      <c r="N1445" s="80">
        <f t="shared" si="88"/>
        <v>1</v>
      </c>
      <c r="O1445" s="97">
        <f t="shared" si="90"/>
        <v>0</v>
      </c>
      <c r="P1445" s="97">
        <f t="shared" si="91"/>
        <v>0</v>
      </c>
      <c r="Q1445" s="97">
        <f t="shared" si="89"/>
        <v>0</v>
      </c>
    </row>
    <row r="1446" spans="5:17" x14ac:dyDescent="0.25">
      <c r="E1446" s="81" t="str">
        <f xml:space="preserve"> IF( VLOOKUP( F1446, 'Gepland transport - SD tabel'!$E$14:$F$9013, 2, FALSE ) = "", "OverNight (ON)", "SameDay (SD)" )</f>
        <v>OverNight (ON)</v>
      </c>
      <c r="F1446" s="94">
        <v>2992</v>
      </c>
      <c r="G1446" s="80" t="s">
        <v>117</v>
      </c>
      <c r="H1446" s="80" t="s">
        <v>196</v>
      </c>
      <c r="I1446" s="95">
        <v>44886</v>
      </c>
      <c r="J1446" s="80" t="s">
        <v>533</v>
      </c>
      <c r="K1446" s="96">
        <v>0.625</v>
      </c>
      <c r="L1446" s="96">
        <v>0.70833333333333337</v>
      </c>
      <c r="M1446" s="80">
        <v>2</v>
      </c>
      <c r="N1446" s="80">
        <f t="shared" si="88"/>
        <v>1</v>
      </c>
      <c r="O1446" s="97">
        <f t="shared" si="90"/>
        <v>0</v>
      </c>
      <c r="P1446" s="97">
        <f t="shared" si="91"/>
        <v>0</v>
      </c>
      <c r="Q1446" s="97">
        <f t="shared" si="89"/>
        <v>0</v>
      </c>
    </row>
    <row r="1447" spans="5:17" x14ac:dyDescent="0.25">
      <c r="E1447" s="81" t="str">
        <f xml:space="preserve"> IF( VLOOKUP( F1447, 'Gepland transport - SD tabel'!$E$14:$F$9013, 2, FALSE ) = "", "OverNight (ON)", "SameDay (SD)" )</f>
        <v>OverNight (ON)</v>
      </c>
      <c r="F1447" s="94">
        <v>3086</v>
      </c>
      <c r="G1447" s="80" t="s">
        <v>654</v>
      </c>
      <c r="H1447" s="80" t="s">
        <v>86</v>
      </c>
      <c r="I1447" s="95">
        <v>44886</v>
      </c>
      <c r="J1447" s="80" t="s">
        <v>533</v>
      </c>
      <c r="K1447" s="96">
        <v>0.625</v>
      </c>
      <c r="L1447" s="96">
        <v>0.70833333333333337</v>
      </c>
      <c r="M1447" s="80">
        <v>1</v>
      </c>
      <c r="N1447" s="80">
        <f t="shared" si="88"/>
        <v>0</v>
      </c>
      <c r="O1447" s="97">
        <f t="shared" si="90"/>
        <v>0</v>
      </c>
      <c r="P1447" s="97">
        <f t="shared" si="91"/>
        <v>0</v>
      </c>
      <c r="Q1447" s="97">
        <f t="shared" si="89"/>
        <v>0</v>
      </c>
    </row>
    <row r="1448" spans="5:17" x14ac:dyDescent="0.25">
      <c r="E1448" s="81" t="str">
        <f xml:space="preserve"> IF( VLOOKUP( F1448, 'Gepland transport - SD tabel'!$E$14:$F$9013, 2, FALSE ) = "", "OverNight (ON)", "SameDay (SD)" )</f>
        <v>OverNight (ON)</v>
      </c>
      <c r="F1448" s="94">
        <v>4891</v>
      </c>
      <c r="G1448" s="80" t="s">
        <v>481</v>
      </c>
      <c r="H1448" s="80" t="s">
        <v>831</v>
      </c>
      <c r="I1448" s="95">
        <v>44887</v>
      </c>
      <c r="J1448" s="80" t="s">
        <v>74</v>
      </c>
      <c r="K1448" s="96">
        <v>0.75</v>
      </c>
      <c r="L1448" s="96">
        <v>0.83333333333333337</v>
      </c>
      <c r="M1448" s="80">
        <v>1</v>
      </c>
      <c r="N1448" s="80">
        <f t="shared" si="88"/>
        <v>0</v>
      </c>
      <c r="O1448" s="97">
        <f t="shared" si="90"/>
        <v>0</v>
      </c>
      <c r="P1448" s="97">
        <f t="shared" si="91"/>
        <v>0</v>
      </c>
      <c r="Q1448" s="97">
        <f t="shared" si="89"/>
        <v>0</v>
      </c>
    </row>
    <row r="1449" spans="5:17" x14ac:dyDescent="0.25">
      <c r="E1449" s="81" t="str">
        <f xml:space="preserve"> IF( VLOOKUP( F1449, 'Gepland transport - SD tabel'!$E$14:$F$9013, 2, FALSE ) = "", "OverNight (ON)", "SameDay (SD)" )</f>
        <v>OverNight (ON)</v>
      </c>
      <c r="F1449" s="94">
        <v>3061</v>
      </c>
      <c r="G1449" s="80" t="s">
        <v>807</v>
      </c>
      <c r="H1449" s="80" t="s">
        <v>86</v>
      </c>
      <c r="I1449" s="95">
        <v>44887</v>
      </c>
      <c r="J1449" s="80" t="s">
        <v>74</v>
      </c>
      <c r="K1449" s="96">
        <v>0.75</v>
      </c>
      <c r="L1449" s="96">
        <v>0.83333333333333337</v>
      </c>
      <c r="M1449" s="80">
        <v>1</v>
      </c>
      <c r="N1449" s="80">
        <f t="shared" si="88"/>
        <v>0</v>
      </c>
      <c r="O1449" s="97">
        <f t="shared" si="90"/>
        <v>0</v>
      </c>
      <c r="P1449" s="97">
        <f t="shared" si="91"/>
        <v>0</v>
      </c>
      <c r="Q1449" s="97">
        <f t="shared" si="89"/>
        <v>0</v>
      </c>
    </row>
    <row r="1450" spans="5:17" x14ac:dyDescent="0.25">
      <c r="E1450" s="81" t="str">
        <f xml:space="preserve"> IF( VLOOKUP( F1450, 'Gepland transport - SD tabel'!$E$14:$F$9013, 2, FALSE ) = "", "OverNight (ON)", "SameDay (SD)" )</f>
        <v>OverNight (ON)</v>
      </c>
      <c r="F1450" s="94">
        <v>3281</v>
      </c>
      <c r="G1450" s="80" t="s">
        <v>507</v>
      </c>
      <c r="H1450" s="80" t="s">
        <v>347</v>
      </c>
      <c r="I1450" s="95">
        <v>44887</v>
      </c>
      <c r="J1450" s="80" t="s">
        <v>74</v>
      </c>
      <c r="K1450" s="96">
        <v>0.75</v>
      </c>
      <c r="L1450" s="96">
        <v>0.83333333333333337</v>
      </c>
      <c r="M1450" s="80">
        <v>1</v>
      </c>
      <c r="N1450" s="80">
        <f t="shared" si="88"/>
        <v>0</v>
      </c>
      <c r="O1450" s="97">
        <f t="shared" si="90"/>
        <v>0</v>
      </c>
      <c r="P1450" s="97">
        <f t="shared" si="91"/>
        <v>0</v>
      </c>
      <c r="Q1450" s="97">
        <f t="shared" si="89"/>
        <v>0</v>
      </c>
    </row>
    <row r="1451" spans="5:17" x14ac:dyDescent="0.25">
      <c r="E1451" s="81" t="str">
        <f xml:space="preserve"> IF( VLOOKUP( F1451, 'Gepland transport - SD tabel'!$E$14:$F$9013, 2, FALSE ) = "", "OverNight (ON)", "SameDay (SD)" )</f>
        <v>OverNight (ON)</v>
      </c>
      <c r="F1451" s="94">
        <v>3141</v>
      </c>
      <c r="G1451" s="80" t="s">
        <v>548</v>
      </c>
      <c r="H1451" s="80" t="s">
        <v>328</v>
      </c>
      <c r="I1451" s="95">
        <v>44887</v>
      </c>
      <c r="J1451" s="80" t="s">
        <v>74</v>
      </c>
      <c r="K1451" s="96">
        <v>0.33333333333333331</v>
      </c>
      <c r="L1451" s="96">
        <v>0.41666666666666663</v>
      </c>
      <c r="M1451" s="80">
        <v>1</v>
      </c>
      <c r="N1451" s="80">
        <f t="shared" si="88"/>
        <v>0</v>
      </c>
      <c r="O1451" s="97">
        <f t="shared" si="90"/>
        <v>0</v>
      </c>
      <c r="P1451" s="97">
        <f t="shared" si="91"/>
        <v>0</v>
      </c>
      <c r="Q1451" s="97">
        <f t="shared" si="89"/>
        <v>0</v>
      </c>
    </row>
    <row r="1452" spans="5:17" x14ac:dyDescent="0.25">
      <c r="E1452" s="81" t="str">
        <f xml:space="preserve"> IF( VLOOKUP( F1452, 'Gepland transport - SD tabel'!$E$14:$F$9013, 2, FALSE ) = "", "OverNight (ON)", "SameDay (SD)" )</f>
        <v>OverNight (ON)</v>
      </c>
      <c r="F1452" s="94">
        <v>7326</v>
      </c>
      <c r="G1452" s="80" t="s">
        <v>286</v>
      </c>
      <c r="H1452" s="80" t="s">
        <v>683</v>
      </c>
      <c r="I1452" s="95">
        <v>44887</v>
      </c>
      <c r="J1452" s="80" t="s">
        <v>74</v>
      </c>
      <c r="K1452" s="96">
        <v>0.33333333333333331</v>
      </c>
      <c r="L1452" s="96">
        <v>0.41666666666666663</v>
      </c>
      <c r="M1452" s="80">
        <v>1</v>
      </c>
      <c r="N1452" s="80">
        <f t="shared" si="88"/>
        <v>0</v>
      </c>
      <c r="O1452" s="97">
        <f t="shared" si="90"/>
        <v>0</v>
      </c>
      <c r="P1452" s="97">
        <f t="shared" si="91"/>
        <v>0</v>
      </c>
      <c r="Q1452" s="97">
        <f t="shared" si="89"/>
        <v>0</v>
      </c>
    </row>
    <row r="1453" spans="5:17" x14ac:dyDescent="0.25">
      <c r="E1453" s="81" t="str">
        <f xml:space="preserve"> IF( VLOOKUP( F1453, 'Gepland transport - SD tabel'!$E$14:$F$9013, 2, FALSE ) = "", "OverNight (ON)", "SameDay (SD)" )</f>
        <v>OverNight (ON)</v>
      </c>
      <c r="F1453" s="94">
        <v>2804</v>
      </c>
      <c r="G1453" s="80" t="s">
        <v>215</v>
      </c>
      <c r="H1453" s="80" t="s">
        <v>177</v>
      </c>
      <c r="I1453" s="95">
        <v>44887</v>
      </c>
      <c r="J1453" s="80" t="s">
        <v>74</v>
      </c>
      <c r="K1453" s="96">
        <v>0.33333333333333331</v>
      </c>
      <c r="L1453" s="96">
        <v>0.41666666666666663</v>
      </c>
      <c r="M1453" s="80">
        <v>1</v>
      </c>
      <c r="N1453" s="80">
        <f t="shared" si="88"/>
        <v>0</v>
      </c>
      <c r="O1453" s="97">
        <f t="shared" si="90"/>
        <v>0</v>
      </c>
      <c r="P1453" s="97">
        <f t="shared" si="91"/>
        <v>0</v>
      </c>
      <c r="Q1453" s="97">
        <f t="shared" si="89"/>
        <v>0</v>
      </c>
    </row>
    <row r="1454" spans="5:17" x14ac:dyDescent="0.25">
      <c r="E1454" s="81" t="str">
        <f xml:space="preserve"> IF( VLOOKUP( F1454, 'Gepland transport - SD tabel'!$E$14:$F$9013, 2, FALSE ) = "", "OverNight (ON)", "SameDay (SD)" )</f>
        <v>OverNight (ON)</v>
      </c>
      <c r="F1454" s="94">
        <v>2903</v>
      </c>
      <c r="G1454" s="80" t="s">
        <v>662</v>
      </c>
      <c r="H1454" s="80" t="s">
        <v>251</v>
      </c>
      <c r="I1454" s="95">
        <v>44887</v>
      </c>
      <c r="J1454" s="80" t="s">
        <v>74</v>
      </c>
      <c r="K1454" s="96">
        <v>0.625</v>
      </c>
      <c r="L1454" s="96">
        <v>0.70833333333333337</v>
      </c>
      <c r="M1454" s="80">
        <v>1</v>
      </c>
      <c r="N1454" s="80">
        <f t="shared" si="88"/>
        <v>0</v>
      </c>
      <c r="O1454" s="97">
        <f t="shared" si="90"/>
        <v>0</v>
      </c>
      <c r="P1454" s="97">
        <f t="shared" si="91"/>
        <v>0</v>
      </c>
      <c r="Q1454" s="97">
        <f t="shared" si="89"/>
        <v>0</v>
      </c>
    </row>
    <row r="1455" spans="5:17" x14ac:dyDescent="0.25">
      <c r="E1455" s="81" t="str">
        <f xml:space="preserve"> IF( VLOOKUP( F1455, 'Gepland transport - SD tabel'!$E$14:$F$9013, 2, FALSE ) = "", "OverNight (ON)", "SameDay (SD)" )</f>
        <v>OverNight (ON)</v>
      </c>
      <c r="F1455" s="94">
        <v>1704</v>
      </c>
      <c r="G1455" s="80" t="s">
        <v>262</v>
      </c>
      <c r="H1455" s="80" t="s">
        <v>635</v>
      </c>
      <c r="I1455" s="95">
        <v>44887</v>
      </c>
      <c r="J1455" s="80" t="s">
        <v>74</v>
      </c>
      <c r="K1455" s="96">
        <v>0.41666666666666669</v>
      </c>
      <c r="L1455" s="96">
        <v>0.5</v>
      </c>
      <c r="M1455" s="80">
        <v>1</v>
      </c>
      <c r="N1455" s="80">
        <f t="shared" si="88"/>
        <v>0</v>
      </c>
      <c r="O1455" s="97">
        <f t="shared" si="90"/>
        <v>0</v>
      </c>
      <c r="P1455" s="97">
        <f t="shared" si="91"/>
        <v>0</v>
      </c>
      <c r="Q1455" s="97">
        <f t="shared" si="89"/>
        <v>0</v>
      </c>
    </row>
    <row r="1456" spans="5:17" x14ac:dyDescent="0.25">
      <c r="E1456" s="81" t="str">
        <f xml:space="preserve"> IF( VLOOKUP( F1456, 'Gepland transport - SD tabel'!$E$14:$F$9013, 2, FALSE ) = "", "OverNight (ON)", "SameDay (SD)" )</f>
        <v>OverNight (ON)</v>
      </c>
      <c r="F1456" s="94">
        <v>3204</v>
      </c>
      <c r="G1456" s="80" t="s">
        <v>352</v>
      </c>
      <c r="H1456" s="80" t="s">
        <v>134</v>
      </c>
      <c r="I1456" s="95">
        <v>44887</v>
      </c>
      <c r="J1456" s="80" t="s">
        <v>74</v>
      </c>
      <c r="K1456" s="96">
        <v>0.75</v>
      </c>
      <c r="L1456" s="96">
        <v>0.83333333333333337</v>
      </c>
      <c r="M1456" s="80">
        <v>1</v>
      </c>
      <c r="N1456" s="80">
        <f t="shared" si="88"/>
        <v>0</v>
      </c>
      <c r="O1456" s="97">
        <f t="shared" si="90"/>
        <v>0</v>
      </c>
      <c r="P1456" s="97">
        <f t="shared" si="91"/>
        <v>0</v>
      </c>
      <c r="Q1456" s="97">
        <f t="shared" si="89"/>
        <v>0</v>
      </c>
    </row>
    <row r="1457" spans="5:17" x14ac:dyDescent="0.25">
      <c r="E1457" s="81" t="str">
        <f xml:space="preserve"> IF( VLOOKUP( F1457, 'Gepland transport - SD tabel'!$E$14:$F$9013, 2, FALSE ) = "", "OverNight (ON)", "SameDay (SD)" )</f>
        <v>OverNight (ON)</v>
      </c>
      <c r="F1457" s="94">
        <v>2903</v>
      </c>
      <c r="G1457" s="80" t="s">
        <v>573</v>
      </c>
      <c r="H1457" s="80" t="s">
        <v>251</v>
      </c>
      <c r="I1457" s="95">
        <v>44887</v>
      </c>
      <c r="J1457" s="80" t="s">
        <v>74</v>
      </c>
      <c r="K1457" s="96">
        <v>0.41666666666666669</v>
      </c>
      <c r="L1457" s="96">
        <v>0.5</v>
      </c>
      <c r="M1457" s="80">
        <v>1</v>
      </c>
      <c r="N1457" s="80">
        <f t="shared" si="88"/>
        <v>0</v>
      </c>
      <c r="O1457" s="97">
        <f t="shared" si="90"/>
        <v>0</v>
      </c>
      <c r="P1457" s="97">
        <f t="shared" si="91"/>
        <v>0</v>
      </c>
      <c r="Q1457" s="97">
        <f t="shared" si="89"/>
        <v>0</v>
      </c>
    </row>
    <row r="1458" spans="5:17" x14ac:dyDescent="0.25">
      <c r="E1458" s="81" t="str">
        <f xml:space="preserve"> IF( VLOOKUP( F1458, 'Gepland transport - SD tabel'!$E$14:$F$9013, 2, FALSE ) = "", "OverNight (ON)", "SameDay (SD)" )</f>
        <v>OverNight (ON)</v>
      </c>
      <c r="F1458" s="94">
        <v>4921</v>
      </c>
      <c r="G1458" s="80" t="s">
        <v>515</v>
      </c>
      <c r="H1458" s="80" t="s">
        <v>124</v>
      </c>
      <c r="I1458" s="95">
        <v>44887</v>
      </c>
      <c r="J1458" s="80" t="s">
        <v>74</v>
      </c>
      <c r="K1458" s="96">
        <v>0.625</v>
      </c>
      <c r="L1458" s="96">
        <v>0.70833333333333337</v>
      </c>
      <c r="M1458" s="80">
        <v>1</v>
      </c>
      <c r="N1458" s="80">
        <f t="shared" si="88"/>
        <v>0</v>
      </c>
      <c r="O1458" s="97">
        <f t="shared" si="90"/>
        <v>0</v>
      </c>
      <c r="P1458" s="97">
        <f t="shared" si="91"/>
        <v>0</v>
      </c>
      <c r="Q1458" s="97">
        <f t="shared" si="89"/>
        <v>0</v>
      </c>
    </row>
    <row r="1459" spans="5:17" x14ac:dyDescent="0.25">
      <c r="E1459" s="81" t="str">
        <f xml:space="preserve"> IF( VLOOKUP( F1459, 'Gepland transport - SD tabel'!$E$14:$F$9013, 2, FALSE ) = "", "OverNight (ON)", "SameDay (SD)" )</f>
        <v>OverNight (ON)</v>
      </c>
      <c r="F1459" s="94">
        <v>4902</v>
      </c>
      <c r="G1459" s="80" t="s">
        <v>762</v>
      </c>
      <c r="H1459" s="80" t="s">
        <v>176</v>
      </c>
      <c r="I1459" s="95">
        <v>44887</v>
      </c>
      <c r="J1459" s="80" t="s">
        <v>74</v>
      </c>
      <c r="K1459" s="96">
        <v>0.33333333333333331</v>
      </c>
      <c r="L1459" s="96">
        <v>0.41666666666666663</v>
      </c>
      <c r="M1459" s="80">
        <v>2</v>
      </c>
      <c r="N1459" s="80">
        <f t="shared" si="88"/>
        <v>1</v>
      </c>
      <c r="O1459" s="97">
        <f t="shared" si="90"/>
        <v>0</v>
      </c>
      <c r="P1459" s="97">
        <f t="shared" si="91"/>
        <v>0</v>
      </c>
      <c r="Q1459" s="97">
        <f t="shared" si="89"/>
        <v>0</v>
      </c>
    </row>
    <row r="1460" spans="5:17" x14ac:dyDescent="0.25">
      <c r="E1460" s="81" t="str">
        <f xml:space="preserve"> IF( VLOOKUP( F1460, 'Gepland transport - SD tabel'!$E$14:$F$9013, 2, FALSE ) = "", "OverNight (ON)", "SameDay (SD)" )</f>
        <v>OverNight (ON)</v>
      </c>
      <c r="F1460" s="94">
        <v>4651</v>
      </c>
      <c r="G1460" s="80" t="s">
        <v>713</v>
      </c>
      <c r="H1460" s="80" t="s">
        <v>120</v>
      </c>
      <c r="I1460" s="95">
        <v>44887</v>
      </c>
      <c r="J1460" s="80" t="s">
        <v>74</v>
      </c>
      <c r="K1460" s="96">
        <v>0.75</v>
      </c>
      <c r="L1460" s="96">
        <v>0.83333333333333337</v>
      </c>
      <c r="M1460" s="80">
        <v>1</v>
      </c>
      <c r="N1460" s="80">
        <f t="shared" si="88"/>
        <v>0</v>
      </c>
      <c r="O1460" s="97">
        <f t="shared" si="90"/>
        <v>0</v>
      </c>
      <c r="P1460" s="97">
        <f t="shared" si="91"/>
        <v>0</v>
      </c>
      <c r="Q1460" s="97">
        <f t="shared" si="89"/>
        <v>0</v>
      </c>
    </row>
    <row r="1461" spans="5:17" x14ac:dyDescent="0.25">
      <c r="E1461" s="81" t="str">
        <f xml:space="preserve"> IF( VLOOKUP( F1461, 'Gepland transport - SD tabel'!$E$14:$F$9013, 2, FALSE ) = "", "OverNight (ON)", "SameDay (SD)" )</f>
        <v>OverNight (ON)</v>
      </c>
      <c r="F1461" s="94">
        <v>4818</v>
      </c>
      <c r="G1461" s="80" t="s">
        <v>652</v>
      </c>
      <c r="H1461" s="80" t="s">
        <v>80</v>
      </c>
      <c r="I1461" s="95">
        <v>44887</v>
      </c>
      <c r="J1461" s="80" t="s">
        <v>74</v>
      </c>
      <c r="K1461" s="96">
        <v>0.41666666666666669</v>
      </c>
      <c r="L1461" s="96">
        <v>0.5</v>
      </c>
      <c r="M1461" s="80">
        <v>1</v>
      </c>
      <c r="N1461" s="80">
        <f t="shared" si="88"/>
        <v>0</v>
      </c>
      <c r="O1461" s="97">
        <f t="shared" si="90"/>
        <v>0</v>
      </c>
      <c r="P1461" s="97">
        <f t="shared" si="91"/>
        <v>0</v>
      </c>
      <c r="Q1461" s="97">
        <f t="shared" si="89"/>
        <v>0</v>
      </c>
    </row>
    <row r="1462" spans="5:17" x14ac:dyDescent="0.25">
      <c r="E1462" s="81" t="str">
        <f xml:space="preserve"> IF( VLOOKUP( F1462, 'Gepland transport - SD tabel'!$E$14:$F$9013, 2, FALSE ) = "", "OverNight (ON)", "SameDay (SD)" )</f>
        <v>OverNight (ON)</v>
      </c>
      <c r="F1462" s="94">
        <v>2901</v>
      </c>
      <c r="G1462" s="80" t="s">
        <v>386</v>
      </c>
      <c r="H1462" s="80" t="s">
        <v>115</v>
      </c>
      <c r="I1462" s="95">
        <v>44887</v>
      </c>
      <c r="J1462" s="80" t="s">
        <v>74</v>
      </c>
      <c r="K1462" s="96">
        <v>0.625</v>
      </c>
      <c r="L1462" s="96">
        <v>0.70833333333333337</v>
      </c>
      <c r="M1462" s="80">
        <v>1</v>
      </c>
      <c r="N1462" s="80">
        <f t="shared" si="88"/>
        <v>0</v>
      </c>
      <c r="O1462" s="97">
        <f t="shared" si="90"/>
        <v>0</v>
      </c>
      <c r="P1462" s="97">
        <f t="shared" si="91"/>
        <v>0</v>
      </c>
      <c r="Q1462" s="97">
        <f t="shared" si="89"/>
        <v>0</v>
      </c>
    </row>
    <row r="1463" spans="5:17" x14ac:dyDescent="0.25">
      <c r="E1463" s="81" t="str">
        <f xml:space="preserve"> IF( VLOOKUP( F1463, 'Gepland transport - SD tabel'!$E$14:$F$9013, 2, FALSE ) = "", "OverNight (ON)", "SameDay (SD)" )</f>
        <v>OverNight (ON)</v>
      </c>
      <c r="F1463" s="94">
        <v>8144</v>
      </c>
      <c r="G1463" s="80" t="s">
        <v>113</v>
      </c>
      <c r="H1463" s="80" t="s">
        <v>832</v>
      </c>
      <c r="I1463" s="95">
        <v>44887</v>
      </c>
      <c r="J1463" s="80" t="s">
        <v>74</v>
      </c>
      <c r="K1463" s="96">
        <v>0.33333333333333331</v>
      </c>
      <c r="L1463" s="96">
        <v>0.41666666666666663</v>
      </c>
      <c r="M1463" s="80">
        <v>1</v>
      </c>
      <c r="N1463" s="80">
        <f t="shared" si="88"/>
        <v>0</v>
      </c>
      <c r="O1463" s="97">
        <f t="shared" si="90"/>
        <v>0</v>
      </c>
      <c r="P1463" s="97">
        <f t="shared" si="91"/>
        <v>0</v>
      </c>
      <c r="Q1463" s="97">
        <f t="shared" si="89"/>
        <v>0</v>
      </c>
    </row>
    <row r="1464" spans="5:17" x14ac:dyDescent="0.25">
      <c r="E1464" s="81" t="str">
        <f xml:space="preserve"> IF( VLOOKUP( F1464, 'Gepland transport - SD tabel'!$E$14:$F$9013, 2, FALSE ) = "", "OverNight (ON)", "SameDay (SD)" )</f>
        <v>OverNight (ON)</v>
      </c>
      <c r="F1464" s="94">
        <v>9201</v>
      </c>
      <c r="G1464" s="80" t="s">
        <v>189</v>
      </c>
      <c r="H1464" s="80" t="s">
        <v>833</v>
      </c>
      <c r="I1464" s="95">
        <v>44887</v>
      </c>
      <c r="J1464" s="80" t="s">
        <v>74</v>
      </c>
      <c r="K1464" s="96">
        <v>0.625</v>
      </c>
      <c r="L1464" s="96">
        <v>0.70833333333333337</v>
      </c>
      <c r="M1464" s="80">
        <v>1</v>
      </c>
      <c r="N1464" s="80">
        <f t="shared" si="88"/>
        <v>0</v>
      </c>
      <c r="O1464" s="97">
        <f t="shared" si="90"/>
        <v>0</v>
      </c>
      <c r="P1464" s="97">
        <f t="shared" si="91"/>
        <v>0</v>
      </c>
      <c r="Q1464" s="97">
        <f t="shared" si="89"/>
        <v>0</v>
      </c>
    </row>
    <row r="1465" spans="5:17" x14ac:dyDescent="0.25">
      <c r="E1465" s="81" t="str">
        <f xml:space="preserve"> IF( VLOOKUP( F1465, 'Gepland transport - SD tabel'!$E$14:$F$9013, 2, FALSE ) = "", "OverNight (ON)", "SameDay (SD)" )</f>
        <v>OverNight (ON)</v>
      </c>
      <c r="F1465" s="94">
        <v>2622</v>
      </c>
      <c r="G1465" s="80" t="s">
        <v>145</v>
      </c>
      <c r="H1465" s="80" t="s">
        <v>315</v>
      </c>
      <c r="I1465" s="95">
        <v>44887</v>
      </c>
      <c r="J1465" s="80" t="s">
        <v>74</v>
      </c>
      <c r="K1465" s="96">
        <v>0.75</v>
      </c>
      <c r="L1465" s="96">
        <v>0.83333333333333337</v>
      </c>
      <c r="M1465" s="80">
        <v>1</v>
      </c>
      <c r="N1465" s="80">
        <f t="shared" si="88"/>
        <v>0</v>
      </c>
      <c r="O1465" s="97">
        <f t="shared" si="90"/>
        <v>0</v>
      </c>
      <c r="P1465" s="97">
        <f t="shared" si="91"/>
        <v>0</v>
      </c>
      <c r="Q1465" s="97">
        <f t="shared" si="89"/>
        <v>0</v>
      </c>
    </row>
    <row r="1466" spans="5:17" x14ac:dyDescent="0.25">
      <c r="E1466" s="81" t="str">
        <f xml:space="preserve"> IF( VLOOKUP( F1466, 'Gepland transport - SD tabel'!$E$14:$F$9013, 2, FALSE ) = "", "OverNight (ON)", "SameDay (SD)" )</f>
        <v>OverNight (ON)</v>
      </c>
      <c r="F1466" s="94">
        <v>2622</v>
      </c>
      <c r="G1466" s="80" t="s">
        <v>112</v>
      </c>
      <c r="H1466" s="80" t="s">
        <v>315</v>
      </c>
      <c r="I1466" s="95">
        <v>44887</v>
      </c>
      <c r="J1466" s="80" t="s">
        <v>74</v>
      </c>
      <c r="K1466" s="96">
        <v>0.75</v>
      </c>
      <c r="L1466" s="96">
        <v>0.83333333333333337</v>
      </c>
      <c r="M1466" s="80">
        <v>2</v>
      </c>
      <c r="N1466" s="80">
        <f t="shared" si="88"/>
        <v>1</v>
      </c>
      <c r="O1466" s="97">
        <f t="shared" si="90"/>
        <v>0</v>
      </c>
      <c r="P1466" s="97">
        <f t="shared" si="91"/>
        <v>0</v>
      </c>
      <c r="Q1466" s="97">
        <f t="shared" si="89"/>
        <v>0</v>
      </c>
    </row>
    <row r="1467" spans="5:17" x14ac:dyDescent="0.25">
      <c r="E1467" s="81" t="str">
        <f xml:space="preserve"> IF( VLOOKUP( F1467, 'Gepland transport - SD tabel'!$E$14:$F$9013, 2, FALSE ) = "", "OverNight (ON)", "SameDay (SD)" )</f>
        <v>OverNight (ON)</v>
      </c>
      <c r="F1467" s="94">
        <v>2964</v>
      </c>
      <c r="G1467" s="80" t="s">
        <v>348</v>
      </c>
      <c r="H1467" s="80" t="s">
        <v>404</v>
      </c>
      <c r="I1467" s="95">
        <v>44887</v>
      </c>
      <c r="J1467" s="80" t="s">
        <v>74</v>
      </c>
      <c r="K1467" s="96">
        <v>0.625</v>
      </c>
      <c r="L1467" s="96">
        <v>0.70833333333333337</v>
      </c>
      <c r="M1467" s="80">
        <v>1</v>
      </c>
      <c r="N1467" s="80">
        <f t="shared" si="88"/>
        <v>0</v>
      </c>
      <c r="O1467" s="97">
        <f t="shared" si="90"/>
        <v>0</v>
      </c>
      <c r="P1467" s="97">
        <f t="shared" si="91"/>
        <v>0</v>
      </c>
      <c r="Q1467" s="97">
        <f t="shared" si="89"/>
        <v>0</v>
      </c>
    </row>
    <row r="1468" spans="5:17" x14ac:dyDescent="0.25">
      <c r="E1468" s="81" t="str">
        <f xml:space="preserve"> IF( VLOOKUP( F1468, 'Gepland transport - SD tabel'!$E$14:$F$9013, 2, FALSE ) = "", "OverNight (ON)", "SameDay (SD)" )</f>
        <v>OverNight (ON)</v>
      </c>
      <c r="F1468" s="94">
        <v>4761</v>
      </c>
      <c r="G1468" s="80" t="s">
        <v>230</v>
      </c>
      <c r="H1468" s="80" t="s">
        <v>293</v>
      </c>
      <c r="I1468" s="95">
        <v>44887</v>
      </c>
      <c r="J1468" s="80" t="s">
        <v>74</v>
      </c>
      <c r="K1468" s="96">
        <v>0.75</v>
      </c>
      <c r="L1468" s="96">
        <v>0.83333333333333337</v>
      </c>
      <c r="M1468" s="80">
        <v>1</v>
      </c>
      <c r="N1468" s="80">
        <f t="shared" si="88"/>
        <v>0</v>
      </c>
      <c r="O1468" s="97">
        <f t="shared" si="90"/>
        <v>0</v>
      </c>
      <c r="P1468" s="97">
        <f t="shared" si="91"/>
        <v>0</v>
      </c>
      <c r="Q1468" s="97">
        <f t="shared" si="89"/>
        <v>0</v>
      </c>
    </row>
    <row r="1469" spans="5:17" x14ac:dyDescent="0.25">
      <c r="E1469" s="81" t="str">
        <f xml:space="preserve"> IF( VLOOKUP( F1469, 'Gepland transport - SD tabel'!$E$14:$F$9013, 2, FALSE ) = "", "OverNight (ON)", "SameDay (SD)" )</f>
        <v>OverNight (ON)</v>
      </c>
      <c r="F1469" s="94">
        <v>3223</v>
      </c>
      <c r="G1469" s="80" t="s">
        <v>834</v>
      </c>
      <c r="H1469" s="80" t="s">
        <v>367</v>
      </c>
      <c r="I1469" s="95">
        <v>44887</v>
      </c>
      <c r="J1469" s="80" t="s">
        <v>74</v>
      </c>
      <c r="K1469" s="96">
        <v>0.75</v>
      </c>
      <c r="L1469" s="96">
        <v>0.83333333333333337</v>
      </c>
      <c r="M1469" s="80">
        <v>1</v>
      </c>
      <c r="N1469" s="80">
        <f t="shared" si="88"/>
        <v>0</v>
      </c>
      <c r="O1469" s="97">
        <f t="shared" si="90"/>
        <v>0</v>
      </c>
      <c r="P1469" s="97">
        <f t="shared" si="91"/>
        <v>0</v>
      </c>
      <c r="Q1469" s="97">
        <f t="shared" si="89"/>
        <v>0</v>
      </c>
    </row>
    <row r="1470" spans="5:17" x14ac:dyDescent="0.25">
      <c r="E1470" s="81" t="str">
        <f xml:space="preserve"> IF( VLOOKUP( F1470, 'Gepland transport - SD tabel'!$E$14:$F$9013, 2, FALSE ) = "", "OverNight (ON)", "SameDay (SD)" )</f>
        <v>OverNight (ON)</v>
      </c>
      <c r="F1470" s="94">
        <v>2911</v>
      </c>
      <c r="G1470" s="80" t="s">
        <v>223</v>
      </c>
      <c r="H1470" s="80" t="s">
        <v>213</v>
      </c>
      <c r="I1470" s="95">
        <v>44887</v>
      </c>
      <c r="J1470" s="80" t="s">
        <v>74</v>
      </c>
      <c r="K1470" s="96">
        <v>0.375</v>
      </c>
      <c r="L1470" s="96">
        <v>0.45833333333333331</v>
      </c>
      <c r="M1470" s="80">
        <v>1</v>
      </c>
      <c r="N1470" s="80">
        <f t="shared" si="88"/>
        <v>0</v>
      </c>
      <c r="O1470" s="97">
        <f t="shared" si="90"/>
        <v>0</v>
      </c>
      <c r="P1470" s="97">
        <f t="shared" si="91"/>
        <v>0</v>
      </c>
      <c r="Q1470" s="97">
        <f t="shared" si="89"/>
        <v>0</v>
      </c>
    </row>
    <row r="1471" spans="5:17" x14ac:dyDescent="0.25">
      <c r="E1471" s="81" t="str">
        <f xml:space="preserve"> IF( VLOOKUP( F1471, 'Gepland transport - SD tabel'!$E$14:$F$9013, 2, FALSE ) = "", "OverNight (ON)", "SameDay (SD)" )</f>
        <v>OverNight (ON)</v>
      </c>
      <c r="F1471" s="94">
        <v>2641</v>
      </c>
      <c r="G1471" s="80" t="s">
        <v>326</v>
      </c>
      <c r="H1471" s="80" t="s">
        <v>191</v>
      </c>
      <c r="I1471" s="95">
        <v>44887</v>
      </c>
      <c r="J1471" s="80" t="s">
        <v>74</v>
      </c>
      <c r="K1471" s="96">
        <v>0.75</v>
      </c>
      <c r="L1471" s="96">
        <v>0.83333333333333337</v>
      </c>
      <c r="M1471" s="80">
        <v>1</v>
      </c>
      <c r="N1471" s="80">
        <f t="shared" si="88"/>
        <v>0</v>
      </c>
      <c r="O1471" s="97">
        <f t="shared" si="90"/>
        <v>0</v>
      </c>
      <c r="P1471" s="97">
        <f t="shared" si="91"/>
        <v>0</v>
      </c>
      <c r="Q1471" s="97">
        <f t="shared" si="89"/>
        <v>0</v>
      </c>
    </row>
    <row r="1472" spans="5:17" x14ac:dyDescent="0.25">
      <c r="E1472" s="81" t="str">
        <f xml:space="preserve"> IF( VLOOKUP( F1472, 'Gepland transport - SD tabel'!$E$14:$F$9013, 2, FALSE ) = "", "OverNight (ON)", "SameDay (SD)" )</f>
        <v>OverNight (ON)</v>
      </c>
      <c r="F1472" s="94">
        <v>2841</v>
      </c>
      <c r="G1472" s="80" t="s">
        <v>428</v>
      </c>
      <c r="H1472" s="80" t="s">
        <v>446</v>
      </c>
      <c r="I1472" s="95">
        <v>44887</v>
      </c>
      <c r="J1472" s="80" t="s">
        <v>74</v>
      </c>
      <c r="K1472" s="96">
        <v>0.75</v>
      </c>
      <c r="L1472" s="96">
        <v>0.83333333333333337</v>
      </c>
      <c r="M1472" s="80">
        <v>1</v>
      </c>
      <c r="N1472" s="80">
        <f t="shared" si="88"/>
        <v>0</v>
      </c>
      <c r="O1472" s="97">
        <f t="shared" si="90"/>
        <v>0</v>
      </c>
      <c r="P1472" s="97">
        <f t="shared" si="91"/>
        <v>0</v>
      </c>
      <c r="Q1472" s="97">
        <f t="shared" si="89"/>
        <v>0</v>
      </c>
    </row>
    <row r="1473" spans="5:17" x14ac:dyDescent="0.25">
      <c r="E1473" s="81" t="str">
        <f xml:space="preserve"> IF( VLOOKUP( F1473, 'Gepland transport - SD tabel'!$E$14:$F$9013, 2, FALSE ) = "", "OverNight (ON)", "SameDay (SD)" )</f>
        <v>OverNight (ON)</v>
      </c>
      <c r="F1473" s="94">
        <v>1813</v>
      </c>
      <c r="G1473" s="80" t="s">
        <v>420</v>
      </c>
      <c r="H1473" s="80" t="s">
        <v>749</v>
      </c>
      <c r="I1473" s="95">
        <v>44887</v>
      </c>
      <c r="J1473" s="80" t="s">
        <v>74</v>
      </c>
      <c r="K1473" s="96">
        <v>0.625</v>
      </c>
      <c r="L1473" s="96">
        <v>0.70833333333333337</v>
      </c>
      <c r="M1473" s="80">
        <v>1</v>
      </c>
      <c r="N1473" s="80">
        <f t="shared" si="88"/>
        <v>0</v>
      </c>
      <c r="O1473" s="97">
        <f t="shared" si="90"/>
        <v>0</v>
      </c>
      <c r="P1473" s="97">
        <f t="shared" si="91"/>
        <v>0</v>
      </c>
      <c r="Q1473" s="97">
        <f t="shared" si="89"/>
        <v>0</v>
      </c>
    </row>
    <row r="1474" spans="5:17" x14ac:dyDescent="0.25">
      <c r="E1474" s="81" t="str">
        <f xml:space="preserve"> IF( VLOOKUP( F1474, 'Gepland transport - SD tabel'!$E$14:$F$9013, 2, FALSE ) = "", "OverNight (ON)", "SameDay (SD)" )</f>
        <v>OverNight (ON)</v>
      </c>
      <c r="F1474" s="94">
        <v>3264</v>
      </c>
      <c r="G1474" s="80" t="s">
        <v>465</v>
      </c>
      <c r="H1474" s="80" t="s">
        <v>835</v>
      </c>
      <c r="I1474" s="95">
        <v>44887</v>
      </c>
      <c r="J1474" s="80" t="s">
        <v>74</v>
      </c>
      <c r="K1474" s="96">
        <v>0.75</v>
      </c>
      <c r="L1474" s="96">
        <v>0.83333333333333337</v>
      </c>
      <c r="M1474" s="80">
        <v>1</v>
      </c>
      <c r="N1474" s="80">
        <f t="shared" si="88"/>
        <v>0</v>
      </c>
      <c r="O1474" s="97">
        <f t="shared" si="90"/>
        <v>0</v>
      </c>
      <c r="P1474" s="97">
        <f t="shared" si="91"/>
        <v>0</v>
      </c>
      <c r="Q1474" s="97">
        <f t="shared" si="89"/>
        <v>0</v>
      </c>
    </row>
    <row r="1475" spans="5:17" x14ac:dyDescent="0.25">
      <c r="E1475" s="81" t="str">
        <f xml:space="preserve"> IF( VLOOKUP( F1475, 'Gepland transport - SD tabel'!$E$14:$F$9013, 2, FALSE ) = "", "OverNight (ON)", "SameDay (SD)" )</f>
        <v>OverNight (ON)</v>
      </c>
      <c r="F1475" s="94">
        <v>6269</v>
      </c>
      <c r="G1475" s="80" t="s">
        <v>348</v>
      </c>
      <c r="H1475" s="80" t="s">
        <v>836</v>
      </c>
      <c r="I1475" s="95">
        <v>44887</v>
      </c>
      <c r="J1475" s="80" t="s">
        <v>74</v>
      </c>
      <c r="K1475" s="96">
        <v>0.41666666666666669</v>
      </c>
      <c r="L1475" s="96">
        <v>0.5</v>
      </c>
      <c r="M1475" s="80">
        <v>1</v>
      </c>
      <c r="N1475" s="80">
        <f t="shared" si="88"/>
        <v>0</v>
      </c>
      <c r="O1475" s="97">
        <f t="shared" si="90"/>
        <v>0</v>
      </c>
      <c r="P1475" s="97">
        <f t="shared" si="91"/>
        <v>0</v>
      </c>
      <c r="Q1475" s="97">
        <f t="shared" si="89"/>
        <v>0</v>
      </c>
    </row>
    <row r="1476" spans="5:17" x14ac:dyDescent="0.25">
      <c r="E1476" s="81" t="str">
        <f xml:space="preserve"> IF( VLOOKUP( F1476, 'Gepland transport - SD tabel'!$E$14:$F$9013, 2, FALSE ) = "", "OverNight (ON)", "SameDay (SD)" )</f>
        <v>OverNight (ON)</v>
      </c>
      <c r="F1476" s="94">
        <v>3317</v>
      </c>
      <c r="G1476" s="80" t="s">
        <v>834</v>
      </c>
      <c r="H1476" s="80" t="s">
        <v>78</v>
      </c>
      <c r="I1476" s="95">
        <v>44887</v>
      </c>
      <c r="J1476" s="80" t="s">
        <v>74</v>
      </c>
      <c r="K1476" s="96">
        <v>0.75</v>
      </c>
      <c r="L1476" s="96">
        <v>0.83333333333333337</v>
      </c>
      <c r="M1476" s="80">
        <v>1</v>
      </c>
      <c r="N1476" s="80">
        <f t="shared" si="88"/>
        <v>0</v>
      </c>
      <c r="O1476" s="97">
        <f t="shared" si="90"/>
        <v>0</v>
      </c>
      <c r="P1476" s="97">
        <f t="shared" si="91"/>
        <v>0</v>
      </c>
      <c r="Q1476" s="97">
        <f t="shared" si="89"/>
        <v>0</v>
      </c>
    </row>
    <row r="1477" spans="5:17" x14ac:dyDescent="0.25">
      <c r="E1477" s="81" t="str">
        <f xml:space="preserve"> IF( VLOOKUP( F1477, 'Gepland transport - SD tabel'!$E$14:$F$9013, 2, FALSE ) = "", "OverNight (ON)", "SameDay (SD)" )</f>
        <v>OverNight (ON)</v>
      </c>
      <c r="F1477" s="94">
        <v>5056</v>
      </c>
      <c r="G1477" s="80" t="s">
        <v>366</v>
      </c>
      <c r="H1477" s="80" t="s">
        <v>216</v>
      </c>
      <c r="I1477" s="95">
        <v>44887</v>
      </c>
      <c r="J1477" s="80" t="s">
        <v>74</v>
      </c>
      <c r="K1477" s="96">
        <v>0.625</v>
      </c>
      <c r="L1477" s="96">
        <v>0.70833333333333337</v>
      </c>
      <c r="M1477" s="80">
        <v>1</v>
      </c>
      <c r="N1477" s="80">
        <f t="shared" si="88"/>
        <v>0</v>
      </c>
      <c r="O1477" s="97">
        <f t="shared" si="90"/>
        <v>0</v>
      </c>
      <c r="P1477" s="97">
        <f t="shared" si="91"/>
        <v>0</v>
      </c>
      <c r="Q1477" s="97">
        <f t="shared" si="89"/>
        <v>0</v>
      </c>
    </row>
    <row r="1478" spans="5:17" x14ac:dyDescent="0.25">
      <c r="E1478" s="81" t="str">
        <f xml:space="preserve"> IF( VLOOKUP( F1478, 'Gepland transport - SD tabel'!$E$14:$F$9013, 2, FALSE ) = "", "OverNight (ON)", "SameDay (SD)" )</f>
        <v>OverNight (ON)</v>
      </c>
      <c r="F1478" s="94">
        <v>3065</v>
      </c>
      <c r="G1478" s="80" t="s">
        <v>170</v>
      </c>
      <c r="H1478" s="80" t="s">
        <v>86</v>
      </c>
      <c r="I1478" s="95">
        <v>44887</v>
      </c>
      <c r="J1478" s="80" t="s">
        <v>74</v>
      </c>
      <c r="K1478" s="96">
        <v>0.75</v>
      </c>
      <c r="L1478" s="96">
        <v>0.83333333333333337</v>
      </c>
      <c r="M1478" s="80">
        <v>1</v>
      </c>
      <c r="N1478" s="80">
        <f t="shared" si="88"/>
        <v>0</v>
      </c>
      <c r="O1478" s="97">
        <f t="shared" si="90"/>
        <v>0</v>
      </c>
      <c r="P1478" s="97">
        <f t="shared" si="91"/>
        <v>0</v>
      </c>
      <c r="Q1478" s="97">
        <f t="shared" si="89"/>
        <v>0</v>
      </c>
    </row>
    <row r="1479" spans="5:17" x14ac:dyDescent="0.25">
      <c r="E1479" s="81" t="str">
        <f xml:space="preserve"> IF( VLOOKUP( F1479, 'Gepland transport - SD tabel'!$E$14:$F$9013, 2, FALSE ) = "", "OverNight (ON)", "SameDay (SD)" )</f>
        <v>OverNight (ON)</v>
      </c>
      <c r="F1479" s="94">
        <v>3311</v>
      </c>
      <c r="G1479" s="80" t="s">
        <v>340</v>
      </c>
      <c r="H1479" s="80" t="s">
        <v>78</v>
      </c>
      <c r="I1479" s="95">
        <v>44887</v>
      </c>
      <c r="J1479" s="80" t="s">
        <v>74</v>
      </c>
      <c r="K1479" s="96">
        <v>0.375</v>
      </c>
      <c r="L1479" s="96">
        <v>0.45833333333333331</v>
      </c>
      <c r="M1479" s="80">
        <v>1</v>
      </c>
      <c r="N1479" s="80">
        <f t="shared" si="88"/>
        <v>0</v>
      </c>
      <c r="O1479" s="97">
        <f t="shared" si="90"/>
        <v>0</v>
      </c>
      <c r="P1479" s="97">
        <f t="shared" si="91"/>
        <v>0</v>
      </c>
      <c r="Q1479" s="97">
        <f t="shared" si="89"/>
        <v>0</v>
      </c>
    </row>
    <row r="1480" spans="5:17" x14ac:dyDescent="0.25">
      <c r="E1480" s="81" t="str">
        <f xml:space="preserve"> IF( VLOOKUP( F1480, 'Gepland transport - SD tabel'!$E$14:$F$9013, 2, FALSE ) = "", "OverNight (ON)", "SameDay (SD)" )</f>
        <v>OverNight (ON)</v>
      </c>
      <c r="F1480" s="94">
        <v>3071</v>
      </c>
      <c r="G1480" s="80" t="s">
        <v>121</v>
      </c>
      <c r="H1480" s="80" t="s">
        <v>86</v>
      </c>
      <c r="I1480" s="95">
        <v>44887</v>
      </c>
      <c r="J1480" s="80" t="s">
        <v>74</v>
      </c>
      <c r="K1480" s="96">
        <v>0.75</v>
      </c>
      <c r="L1480" s="96">
        <v>0.83333333333333337</v>
      </c>
      <c r="M1480" s="80">
        <v>1</v>
      </c>
      <c r="N1480" s="80">
        <f t="shared" si="88"/>
        <v>0</v>
      </c>
      <c r="O1480" s="97">
        <f t="shared" si="90"/>
        <v>0</v>
      </c>
      <c r="P1480" s="97">
        <f t="shared" si="91"/>
        <v>0</v>
      </c>
      <c r="Q1480" s="97">
        <f t="shared" si="89"/>
        <v>0</v>
      </c>
    </row>
    <row r="1481" spans="5:17" x14ac:dyDescent="0.25">
      <c r="E1481" s="81" t="str">
        <f xml:space="preserve"> IF( VLOOKUP( F1481, 'Gepland transport - SD tabel'!$E$14:$F$9013, 2, FALSE ) = "", "OverNight (ON)", "SameDay (SD)" )</f>
        <v>OverNight (ON)</v>
      </c>
      <c r="F1481" s="94">
        <v>2903</v>
      </c>
      <c r="G1481" s="80" t="s">
        <v>449</v>
      </c>
      <c r="H1481" s="80" t="s">
        <v>837</v>
      </c>
      <c r="I1481" s="95">
        <v>44887</v>
      </c>
      <c r="J1481" s="80" t="s">
        <v>74</v>
      </c>
      <c r="K1481" s="96">
        <v>0.75</v>
      </c>
      <c r="L1481" s="96">
        <v>0.83333333333333337</v>
      </c>
      <c r="M1481" s="80">
        <v>1</v>
      </c>
      <c r="N1481" s="80">
        <f t="shared" si="88"/>
        <v>0</v>
      </c>
      <c r="O1481" s="97">
        <f t="shared" si="90"/>
        <v>0</v>
      </c>
      <c r="P1481" s="97">
        <f t="shared" si="91"/>
        <v>0</v>
      </c>
      <c r="Q1481" s="97">
        <f t="shared" si="89"/>
        <v>0</v>
      </c>
    </row>
    <row r="1482" spans="5:17" x14ac:dyDescent="0.25">
      <c r="E1482" s="81" t="str">
        <f xml:space="preserve"> IF( VLOOKUP( F1482, 'Gepland transport - SD tabel'!$E$14:$F$9013, 2, FALSE ) = "", "OverNight (ON)", "SameDay (SD)" )</f>
        <v>OverNight (ON)</v>
      </c>
      <c r="F1482" s="94">
        <v>2404</v>
      </c>
      <c r="G1482" s="80" t="s">
        <v>378</v>
      </c>
      <c r="H1482" s="80" t="s">
        <v>379</v>
      </c>
      <c r="I1482" s="95">
        <v>44887</v>
      </c>
      <c r="J1482" s="80" t="s">
        <v>74</v>
      </c>
      <c r="K1482" s="96">
        <v>0.75</v>
      </c>
      <c r="L1482" s="96">
        <v>0.83333333333333337</v>
      </c>
      <c r="M1482" s="80">
        <v>1</v>
      </c>
      <c r="N1482" s="80">
        <f t="shared" si="88"/>
        <v>0</v>
      </c>
      <c r="O1482" s="97">
        <f t="shared" si="90"/>
        <v>0</v>
      </c>
      <c r="P1482" s="97">
        <f t="shared" si="91"/>
        <v>0</v>
      </c>
      <c r="Q1482" s="97">
        <f t="shared" si="89"/>
        <v>0</v>
      </c>
    </row>
    <row r="1483" spans="5:17" x14ac:dyDescent="0.25">
      <c r="E1483" s="81" t="str">
        <f xml:space="preserve"> IF( VLOOKUP( F1483, 'Gepland transport - SD tabel'!$E$14:$F$9013, 2, FALSE ) = "", "OverNight (ON)", "SameDay (SD)" )</f>
        <v>OverNight (ON)</v>
      </c>
      <c r="F1483" s="94">
        <v>4921</v>
      </c>
      <c r="G1483" s="80" t="s">
        <v>474</v>
      </c>
      <c r="H1483" s="80" t="s">
        <v>124</v>
      </c>
      <c r="I1483" s="95">
        <v>44887</v>
      </c>
      <c r="J1483" s="80" t="s">
        <v>74</v>
      </c>
      <c r="K1483" s="96">
        <v>0.375</v>
      </c>
      <c r="L1483" s="96">
        <v>0.45833333333333331</v>
      </c>
      <c r="M1483" s="80">
        <v>1</v>
      </c>
      <c r="N1483" s="80">
        <f t="shared" si="88"/>
        <v>0</v>
      </c>
      <c r="O1483" s="97">
        <f t="shared" si="90"/>
        <v>0</v>
      </c>
      <c r="P1483" s="97">
        <f t="shared" si="91"/>
        <v>0</v>
      </c>
      <c r="Q1483" s="97">
        <f t="shared" si="89"/>
        <v>0</v>
      </c>
    </row>
    <row r="1484" spans="5:17" x14ac:dyDescent="0.25">
      <c r="E1484" s="81" t="str">
        <f xml:space="preserve"> IF( VLOOKUP( F1484, 'Gepland transport - SD tabel'!$E$14:$F$9013, 2, FALSE ) = "", "OverNight (ON)", "SameDay (SD)" )</f>
        <v>OverNight (ON)</v>
      </c>
      <c r="F1484" s="94">
        <v>3544</v>
      </c>
      <c r="G1484" s="80" t="s">
        <v>96</v>
      </c>
      <c r="H1484" s="80" t="s">
        <v>107</v>
      </c>
      <c r="I1484" s="95">
        <v>44887</v>
      </c>
      <c r="J1484" s="80" t="s">
        <v>74</v>
      </c>
      <c r="K1484" s="96">
        <v>0.41666666666666669</v>
      </c>
      <c r="L1484" s="96">
        <v>0.5</v>
      </c>
      <c r="M1484" s="80">
        <v>1</v>
      </c>
      <c r="N1484" s="80">
        <f t="shared" si="88"/>
        <v>0</v>
      </c>
      <c r="O1484" s="97">
        <f t="shared" si="90"/>
        <v>0</v>
      </c>
      <c r="P1484" s="97">
        <f t="shared" si="91"/>
        <v>0</v>
      </c>
      <c r="Q1484" s="97">
        <f t="shared" si="89"/>
        <v>0</v>
      </c>
    </row>
    <row r="1485" spans="5:17" x14ac:dyDescent="0.25">
      <c r="E1485" s="81" t="str">
        <f xml:space="preserve"> IF( VLOOKUP( F1485, 'Gepland transport - SD tabel'!$E$14:$F$9013, 2, FALSE ) = "", "OverNight (ON)", "SameDay (SD)" )</f>
        <v>OverNight (ON)</v>
      </c>
      <c r="F1485" s="94">
        <v>3233</v>
      </c>
      <c r="G1485" s="80" t="s">
        <v>94</v>
      </c>
      <c r="H1485" s="80" t="s">
        <v>337</v>
      </c>
      <c r="I1485" s="95">
        <v>44887</v>
      </c>
      <c r="J1485" s="80" t="s">
        <v>74</v>
      </c>
      <c r="K1485" s="96">
        <v>0.33333333333333331</v>
      </c>
      <c r="L1485" s="96">
        <v>0.41666666666666663</v>
      </c>
      <c r="M1485" s="80">
        <v>1</v>
      </c>
      <c r="N1485" s="80">
        <f t="shared" si="88"/>
        <v>0</v>
      </c>
      <c r="O1485" s="97">
        <f t="shared" si="90"/>
        <v>0</v>
      </c>
      <c r="P1485" s="97">
        <f t="shared" si="91"/>
        <v>0</v>
      </c>
      <c r="Q1485" s="97">
        <f t="shared" si="89"/>
        <v>0</v>
      </c>
    </row>
    <row r="1486" spans="5:17" x14ac:dyDescent="0.25">
      <c r="E1486" s="81" t="str">
        <f xml:space="preserve"> IF( VLOOKUP( F1486, 'Gepland transport - SD tabel'!$E$14:$F$9013, 2, FALSE ) = "", "OverNight (ON)", "SameDay (SD)" )</f>
        <v>OverNight (ON)</v>
      </c>
      <c r="F1486" s="94">
        <v>4872</v>
      </c>
      <c r="G1486" s="80" t="s">
        <v>575</v>
      </c>
      <c r="H1486" s="80" t="s">
        <v>93</v>
      </c>
      <c r="I1486" s="95">
        <v>44887</v>
      </c>
      <c r="J1486" s="80" t="s">
        <v>74</v>
      </c>
      <c r="K1486" s="96">
        <v>0.75</v>
      </c>
      <c r="L1486" s="96">
        <v>0.83333333333333337</v>
      </c>
      <c r="M1486" s="80">
        <v>1</v>
      </c>
      <c r="N1486" s="80">
        <f t="shared" si="88"/>
        <v>0</v>
      </c>
      <c r="O1486" s="97">
        <f t="shared" si="90"/>
        <v>0</v>
      </c>
      <c r="P1486" s="97">
        <f t="shared" si="91"/>
        <v>0</v>
      </c>
      <c r="Q1486" s="97">
        <f t="shared" si="89"/>
        <v>0</v>
      </c>
    </row>
    <row r="1487" spans="5:17" x14ac:dyDescent="0.25">
      <c r="E1487" s="81" t="str">
        <f xml:space="preserve"> IF( VLOOKUP( F1487, 'Gepland transport - SD tabel'!$E$14:$F$9013, 2, FALSE ) = "", "OverNight (ON)", "SameDay (SD)" )</f>
        <v>OverNight (ON)</v>
      </c>
      <c r="F1487" s="94">
        <v>3351</v>
      </c>
      <c r="G1487" s="80" t="s">
        <v>567</v>
      </c>
      <c r="H1487" s="80" t="s">
        <v>151</v>
      </c>
      <c r="I1487" s="95">
        <v>44887</v>
      </c>
      <c r="J1487" s="80" t="s">
        <v>74</v>
      </c>
      <c r="K1487" s="96">
        <v>0.75</v>
      </c>
      <c r="L1487" s="96">
        <v>0.83333333333333337</v>
      </c>
      <c r="M1487" s="80">
        <v>1</v>
      </c>
      <c r="N1487" s="80">
        <f t="shared" si="88"/>
        <v>0</v>
      </c>
      <c r="O1487" s="97">
        <f t="shared" si="90"/>
        <v>0</v>
      </c>
      <c r="P1487" s="97">
        <f t="shared" si="91"/>
        <v>0</v>
      </c>
      <c r="Q1487" s="97">
        <f t="shared" si="89"/>
        <v>0</v>
      </c>
    </row>
    <row r="1488" spans="5:17" x14ac:dyDescent="0.25">
      <c r="E1488" s="81" t="str">
        <f xml:space="preserve"> IF( VLOOKUP( F1488, 'Gepland transport - SD tabel'!$E$14:$F$9013, 2, FALSE ) = "", "OverNight (ON)", "SameDay (SD)" )</f>
        <v>OverNight (ON)</v>
      </c>
      <c r="F1488" s="94">
        <v>3082</v>
      </c>
      <c r="G1488" s="80" t="s">
        <v>517</v>
      </c>
      <c r="H1488" s="80" t="s">
        <v>86</v>
      </c>
      <c r="I1488" s="95">
        <v>44887</v>
      </c>
      <c r="J1488" s="80" t="s">
        <v>74</v>
      </c>
      <c r="K1488" s="96">
        <v>0.625</v>
      </c>
      <c r="L1488" s="96">
        <v>0.70833333333333337</v>
      </c>
      <c r="M1488" s="80">
        <v>1</v>
      </c>
      <c r="N1488" s="80">
        <f t="shared" si="88"/>
        <v>0</v>
      </c>
      <c r="O1488" s="97">
        <f t="shared" si="90"/>
        <v>0</v>
      </c>
      <c r="P1488" s="97">
        <f t="shared" si="91"/>
        <v>0</v>
      </c>
      <c r="Q1488" s="97">
        <f t="shared" si="89"/>
        <v>0</v>
      </c>
    </row>
    <row r="1489" spans="5:17" x14ac:dyDescent="0.25">
      <c r="E1489" s="81" t="str">
        <f xml:space="preserve"> IF( VLOOKUP( F1489, 'Gepland transport - SD tabel'!$E$14:$F$9013, 2, FALSE ) = "", "OverNight (ON)", "SameDay (SD)" )</f>
        <v>OverNight (ON)</v>
      </c>
      <c r="F1489" s="94">
        <v>5688</v>
      </c>
      <c r="G1489" s="80" t="s">
        <v>373</v>
      </c>
      <c r="H1489" s="80" t="s">
        <v>655</v>
      </c>
      <c r="I1489" s="95">
        <v>44887</v>
      </c>
      <c r="J1489" s="80" t="s">
        <v>74</v>
      </c>
      <c r="K1489" s="96">
        <v>0.75</v>
      </c>
      <c r="L1489" s="96">
        <v>0.83333333333333337</v>
      </c>
      <c r="M1489" s="80">
        <v>1</v>
      </c>
      <c r="N1489" s="80">
        <f t="shared" si="88"/>
        <v>0</v>
      </c>
      <c r="O1489" s="97">
        <f t="shared" si="90"/>
        <v>0</v>
      </c>
      <c r="P1489" s="97">
        <f t="shared" si="91"/>
        <v>0</v>
      </c>
      <c r="Q1489" s="97">
        <f t="shared" si="89"/>
        <v>0</v>
      </c>
    </row>
    <row r="1490" spans="5:17" x14ac:dyDescent="0.25">
      <c r="E1490" s="81" t="str">
        <f xml:space="preserve"> IF( VLOOKUP( F1490, 'Gepland transport - SD tabel'!$E$14:$F$9013, 2, FALSE ) = "", "OverNight (ON)", "SameDay (SD)" )</f>
        <v>OverNight (ON)</v>
      </c>
      <c r="F1490" s="94">
        <v>5317</v>
      </c>
      <c r="G1490" s="80" t="s">
        <v>281</v>
      </c>
      <c r="H1490" s="80" t="s">
        <v>838</v>
      </c>
      <c r="I1490" s="95">
        <v>44887</v>
      </c>
      <c r="J1490" s="80" t="s">
        <v>74</v>
      </c>
      <c r="K1490" s="96">
        <v>0.33333333333333331</v>
      </c>
      <c r="L1490" s="96">
        <v>0.41666666666666663</v>
      </c>
      <c r="M1490" s="80">
        <v>1</v>
      </c>
      <c r="N1490" s="80">
        <f t="shared" si="88"/>
        <v>0</v>
      </c>
      <c r="O1490" s="97">
        <f t="shared" si="90"/>
        <v>0</v>
      </c>
      <c r="P1490" s="97">
        <f t="shared" si="91"/>
        <v>0</v>
      </c>
      <c r="Q1490" s="97">
        <f t="shared" si="89"/>
        <v>0</v>
      </c>
    </row>
    <row r="1491" spans="5:17" x14ac:dyDescent="0.25">
      <c r="E1491" s="81" t="str">
        <f xml:space="preserve"> IF( VLOOKUP( F1491, 'Gepland transport - SD tabel'!$E$14:$F$9013, 2, FALSE ) = "", "OverNight (ON)", "SameDay (SD)" )</f>
        <v>OverNight (ON)</v>
      </c>
      <c r="F1491" s="94">
        <v>2548</v>
      </c>
      <c r="G1491" s="80" t="s">
        <v>787</v>
      </c>
      <c r="H1491" s="80" t="s">
        <v>102</v>
      </c>
      <c r="I1491" s="95">
        <v>44887</v>
      </c>
      <c r="J1491" s="80" t="s">
        <v>74</v>
      </c>
      <c r="K1491" s="96">
        <v>0.75</v>
      </c>
      <c r="L1491" s="96">
        <v>0.83333333333333337</v>
      </c>
      <c r="M1491" s="80">
        <v>1</v>
      </c>
      <c r="N1491" s="80">
        <f t="shared" si="88"/>
        <v>0</v>
      </c>
      <c r="O1491" s="97">
        <f t="shared" si="90"/>
        <v>0</v>
      </c>
      <c r="P1491" s="97">
        <f t="shared" si="91"/>
        <v>0</v>
      </c>
      <c r="Q1491" s="97">
        <f t="shared" si="89"/>
        <v>0</v>
      </c>
    </row>
    <row r="1492" spans="5:17" x14ac:dyDescent="0.25">
      <c r="E1492" s="81" t="str">
        <f xml:space="preserve"> IF( VLOOKUP( F1492, 'Gepland transport - SD tabel'!$E$14:$F$9013, 2, FALSE ) = "", "OverNight (ON)", "SameDay (SD)" )</f>
        <v>OverNight (ON)</v>
      </c>
      <c r="F1492" s="94">
        <v>2587</v>
      </c>
      <c r="G1492" s="80" t="s">
        <v>531</v>
      </c>
      <c r="H1492" s="80" t="s">
        <v>164</v>
      </c>
      <c r="I1492" s="95">
        <v>44887</v>
      </c>
      <c r="J1492" s="80" t="s">
        <v>74</v>
      </c>
      <c r="K1492" s="96">
        <v>0.41666666666666669</v>
      </c>
      <c r="L1492" s="96">
        <v>0.5</v>
      </c>
      <c r="M1492" s="80">
        <v>1</v>
      </c>
      <c r="N1492" s="80">
        <f t="shared" si="88"/>
        <v>0</v>
      </c>
      <c r="O1492" s="97">
        <f t="shared" si="90"/>
        <v>0</v>
      </c>
      <c r="P1492" s="97">
        <f t="shared" si="91"/>
        <v>0</v>
      </c>
      <c r="Q1492" s="97">
        <f t="shared" si="89"/>
        <v>0</v>
      </c>
    </row>
    <row r="1493" spans="5:17" x14ac:dyDescent="0.25">
      <c r="E1493" s="81" t="str">
        <f xml:space="preserve"> IF( VLOOKUP( F1493, 'Gepland transport - SD tabel'!$E$14:$F$9013, 2, FALSE ) = "", "OverNight (ON)", "SameDay (SD)" )</f>
        <v>OverNight (ON)</v>
      </c>
      <c r="F1493" s="94">
        <v>2803</v>
      </c>
      <c r="G1493" s="80" t="s">
        <v>567</v>
      </c>
      <c r="H1493" s="80" t="s">
        <v>177</v>
      </c>
      <c r="I1493" s="95">
        <v>44887</v>
      </c>
      <c r="J1493" s="80" t="s">
        <v>74</v>
      </c>
      <c r="K1493" s="96">
        <v>0.41666666666666669</v>
      </c>
      <c r="L1493" s="96">
        <v>0.5</v>
      </c>
      <c r="M1493" s="80">
        <v>1</v>
      </c>
      <c r="N1493" s="80">
        <f t="shared" si="88"/>
        <v>0</v>
      </c>
      <c r="O1493" s="97">
        <f t="shared" si="90"/>
        <v>0</v>
      </c>
      <c r="P1493" s="97">
        <f t="shared" si="91"/>
        <v>0</v>
      </c>
      <c r="Q1493" s="97">
        <f t="shared" si="89"/>
        <v>0</v>
      </c>
    </row>
    <row r="1494" spans="5:17" x14ac:dyDescent="0.25">
      <c r="E1494" s="81" t="str">
        <f xml:space="preserve"> IF( VLOOKUP( F1494, 'Gepland transport - SD tabel'!$E$14:$F$9013, 2, FALSE ) = "", "OverNight (ON)", "SameDay (SD)" )</f>
        <v>OverNight (ON)</v>
      </c>
      <c r="F1494" s="94">
        <v>3344</v>
      </c>
      <c r="G1494" s="80" t="s">
        <v>242</v>
      </c>
      <c r="H1494" s="80" t="s">
        <v>233</v>
      </c>
      <c r="I1494" s="95">
        <v>44887</v>
      </c>
      <c r="J1494" s="80" t="s">
        <v>74</v>
      </c>
      <c r="K1494" s="96">
        <v>0.75</v>
      </c>
      <c r="L1494" s="96">
        <v>0.83333333333333337</v>
      </c>
      <c r="M1494" s="80">
        <v>1</v>
      </c>
      <c r="N1494" s="80">
        <f t="shared" ref="N1494:N1557" si="92" xml:space="preserve"> M1494 - 1</f>
        <v>0</v>
      </c>
      <c r="O1494" s="97">
        <f t="shared" si="90"/>
        <v>0</v>
      </c>
      <c r="P1494" s="97">
        <f t="shared" si="91"/>
        <v>0</v>
      </c>
      <c r="Q1494" s="97">
        <f t="shared" ref="Q1494:Q1557" si="93" xml:space="preserve"> O1494 + P1494</f>
        <v>0</v>
      </c>
    </row>
    <row r="1495" spans="5:17" x14ac:dyDescent="0.25">
      <c r="E1495" s="81" t="str">
        <f xml:space="preserve"> IF( VLOOKUP( F1495, 'Gepland transport - SD tabel'!$E$14:$F$9013, 2, FALSE ) = "", "OverNight (ON)", "SameDay (SD)" )</f>
        <v>OverNight (ON)</v>
      </c>
      <c r="F1495" s="94">
        <v>3081</v>
      </c>
      <c r="G1495" s="80" t="s">
        <v>813</v>
      </c>
      <c r="H1495" s="80" t="s">
        <v>86</v>
      </c>
      <c r="I1495" s="95">
        <v>44887</v>
      </c>
      <c r="J1495" s="80" t="s">
        <v>74</v>
      </c>
      <c r="K1495" s="96">
        <v>0.75</v>
      </c>
      <c r="L1495" s="96">
        <v>0.83333333333333337</v>
      </c>
      <c r="M1495" s="80">
        <v>1</v>
      </c>
      <c r="N1495" s="80">
        <f t="shared" si="92"/>
        <v>0</v>
      </c>
      <c r="O1495" s="97">
        <f t="shared" ref="O1495:O1558" si="94" xml:space="preserve"> N1495 * $F$16</f>
        <v>0</v>
      </c>
      <c r="P1495" s="97">
        <f t="shared" si="91"/>
        <v>0</v>
      </c>
      <c r="Q1495" s="97">
        <f t="shared" si="93"/>
        <v>0</v>
      </c>
    </row>
    <row r="1496" spans="5:17" x14ac:dyDescent="0.25">
      <c r="E1496" s="81" t="str">
        <f xml:space="preserve"> IF( VLOOKUP( F1496, 'Gepland transport - SD tabel'!$E$14:$F$9013, 2, FALSE ) = "", "OverNight (ON)", "SameDay (SD)" )</f>
        <v>OverNight (ON)</v>
      </c>
      <c r="F1496" s="94">
        <v>6533</v>
      </c>
      <c r="G1496" s="80" t="s">
        <v>839</v>
      </c>
      <c r="H1496" s="80" t="s">
        <v>390</v>
      </c>
      <c r="I1496" s="95">
        <v>44887</v>
      </c>
      <c r="J1496" s="80" t="s">
        <v>74</v>
      </c>
      <c r="K1496" s="96">
        <v>0.75</v>
      </c>
      <c r="L1496" s="96">
        <v>0.83333333333333337</v>
      </c>
      <c r="M1496" s="80">
        <v>1</v>
      </c>
      <c r="N1496" s="80">
        <f t="shared" si="92"/>
        <v>0</v>
      </c>
      <c r="O1496" s="97">
        <f t="shared" si="94"/>
        <v>0</v>
      </c>
      <c r="P1496" s="97">
        <f t="shared" ref="P1496:P1559" si="95" xml:space="preserve"> IF( E1496 = "SameDay (SD)", $F$12, $F$14 )</f>
        <v>0</v>
      </c>
      <c r="Q1496" s="97">
        <f t="shared" si="93"/>
        <v>0</v>
      </c>
    </row>
    <row r="1497" spans="5:17" x14ac:dyDescent="0.25">
      <c r="E1497" s="81" t="str">
        <f xml:space="preserve"> IF( VLOOKUP( F1497, 'Gepland transport - SD tabel'!$E$14:$F$9013, 2, FALSE ) = "", "OverNight (ON)", "SameDay (SD)" )</f>
        <v>OverNight (ON)</v>
      </c>
      <c r="F1497" s="94">
        <v>3207</v>
      </c>
      <c r="G1497" s="80" t="s">
        <v>398</v>
      </c>
      <c r="H1497" s="80" t="s">
        <v>134</v>
      </c>
      <c r="I1497" s="95">
        <v>44887</v>
      </c>
      <c r="J1497" s="80" t="s">
        <v>74</v>
      </c>
      <c r="K1497" s="96">
        <v>0.625</v>
      </c>
      <c r="L1497" s="96">
        <v>0.70833333333333337</v>
      </c>
      <c r="M1497" s="80">
        <v>1</v>
      </c>
      <c r="N1497" s="80">
        <f t="shared" si="92"/>
        <v>0</v>
      </c>
      <c r="O1497" s="97">
        <f t="shared" si="94"/>
        <v>0</v>
      </c>
      <c r="P1497" s="97">
        <f t="shared" si="95"/>
        <v>0</v>
      </c>
      <c r="Q1497" s="97">
        <f t="shared" si="93"/>
        <v>0</v>
      </c>
    </row>
    <row r="1498" spans="5:17" x14ac:dyDescent="0.25">
      <c r="E1498" s="81" t="str">
        <f xml:space="preserve"> IF( VLOOKUP( F1498, 'Gepland transport - SD tabel'!$E$14:$F$9013, 2, FALSE ) = "", "OverNight (ON)", "SameDay (SD)" )</f>
        <v>OverNight (ON)</v>
      </c>
      <c r="F1498" s="94">
        <v>3284</v>
      </c>
      <c r="G1498" s="80" t="s">
        <v>311</v>
      </c>
      <c r="H1498" s="80" t="s">
        <v>702</v>
      </c>
      <c r="I1498" s="95">
        <v>44887</v>
      </c>
      <c r="J1498" s="80" t="s">
        <v>74</v>
      </c>
      <c r="K1498" s="96">
        <v>0.625</v>
      </c>
      <c r="L1498" s="96">
        <v>0.70833333333333337</v>
      </c>
      <c r="M1498" s="80">
        <v>1</v>
      </c>
      <c r="N1498" s="80">
        <f t="shared" si="92"/>
        <v>0</v>
      </c>
      <c r="O1498" s="97">
        <f t="shared" si="94"/>
        <v>0</v>
      </c>
      <c r="P1498" s="97">
        <f t="shared" si="95"/>
        <v>0</v>
      </c>
      <c r="Q1498" s="97">
        <f t="shared" si="93"/>
        <v>0</v>
      </c>
    </row>
    <row r="1499" spans="5:17" x14ac:dyDescent="0.25">
      <c r="E1499" s="81" t="str">
        <f xml:space="preserve"> IF( VLOOKUP( F1499, 'Gepland transport - SD tabel'!$E$14:$F$9013, 2, FALSE ) = "", "OverNight (ON)", "SameDay (SD)" )</f>
        <v>OverNight (ON)</v>
      </c>
      <c r="F1499" s="94">
        <v>2906</v>
      </c>
      <c r="G1499" s="80" t="s">
        <v>291</v>
      </c>
      <c r="H1499" s="80" t="s">
        <v>115</v>
      </c>
      <c r="I1499" s="95">
        <v>44887</v>
      </c>
      <c r="J1499" s="80" t="s">
        <v>74</v>
      </c>
      <c r="K1499" s="96">
        <v>0.75</v>
      </c>
      <c r="L1499" s="96">
        <v>0.83333333333333337</v>
      </c>
      <c r="M1499" s="80">
        <v>1</v>
      </c>
      <c r="N1499" s="80">
        <f t="shared" si="92"/>
        <v>0</v>
      </c>
      <c r="O1499" s="97">
        <f t="shared" si="94"/>
        <v>0</v>
      </c>
      <c r="P1499" s="97">
        <f t="shared" si="95"/>
        <v>0</v>
      </c>
      <c r="Q1499" s="97">
        <f t="shared" si="93"/>
        <v>0</v>
      </c>
    </row>
    <row r="1500" spans="5:17" x14ac:dyDescent="0.25">
      <c r="E1500" s="81" t="str">
        <f xml:space="preserve"> IF( VLOOKUP( F1500, 'Gepland transport - SD tabel'!$E$14:$F$9013, 2, FALSE ) = "", "OverNight (ON)", "SameDay (SD)" )</f>
        <v>OverNight (ON)</v>
      </c>
      <c r="F1500" s="94">
        <v>3261</v>
      </c>
      <c r="G1500" s="80" t="s">
        <v>426</v>
      </c>
      <c r="H1500" s="80" t="s">
        <v>310</v>
      </c>
      <c r="I1500" s="95">
        <v>44887</v>
      </c>
      <c r="J1500" s="80" t="s">
        <v>74</v>
      </c>
      <c r="K1500" s="96">
        <v>0.75</v>
      </c>
      <c r="L1500" s="96">
        <v>0.83333333333333337</v>
      </c>
      <c r="M1500" s="80">
        <v>1</v>
      </c>
      <c r="N1500" s="80">
        <f t="shared" si="92"/>
        <v>0</v>
      </c>
      <c r="O1500" s="97">
        <f t="shared" si="94"/>
        <v>0</v>
      </c>
      <c r="P1500" s="97">
        <f t="shared" si="95"/>
        <v>0</v>
      </c>
      <c r="Q1500" s="97">
        <f t="shared" si="93"/>
        <v>0</v>
      </c>
    </row>
    <row r="1501" spans="5:17" x14ac:dyDescent="0.25">
      <c r="E1501" s="81" t="str">
        <f xml:space="preserve"> IF( VLOOKUP( F1501, 'Gepland transport - SD tabel'!$E$14:$F$9013, 2, FALSE ) = "", "OverNight (ON)", "SameDay (SD)" )</f>
        <v>OverNight (ON)</v>
      </c>
      <c r="F1501" s="94">
        <v>3829</v>
      </c>
      <c r="G1501" s="80" t="s">
        <v>77</v>
      </c>
      <c r="H1501" s="80" t="s">
        <v>840</v>
      </c>
      <c r="I1501" s="95">
        <v>44887</v>
      </c>
      <c r="J1501" s="80" t="s">
        <v>74</v>
      </c>
      <c r="K1501" s="96">
        <v>0.33333333333333331</v>
      </c>
      <c r="L1501" s="96">
        <v>0.41666666666666663</v>
      </c>
      <c r="M1501" s="80">
        <v>1</v>
      </c>
      <c r="N1501" s="80">
        <f t="shared" si="92"/>
        <v>0</v>
      </c>
      <c r="O1501" s="97">
        <f t="shared" si="94"/>
        <v>0</v>
      </c>
      <c r="P1501" s="97">
        <f t="shared" si="95"/>
        <v>0</v>
      </c>
      <c r="Q1501" s="97">
        <f t="shared" si="93"/>
        <v>0</v>
      </c>
    </row>
    <row r="1502" spans="5:17" x14ac:dyDescent="0.25">
      <c r="E1502" s="81" t="str">
        <f xml:space="preserve"> IF( VLOOKUP( F1502, 'Gepland transport - SD tabel'!$E$14:$F$9013, 2, FALSE ) = "", "OverNight (ON)", "SameDay (SD)" )</f>
        <v>OverNight (ON)</v>
      </c>
      <c r="F1502" s="94">
        <v>3022</v>
      </c>
      <c r="G1502" s="80" t="s">
        <v>148</v>
      </c>
      <c r="H1502" s="80" t="s">
        <v>86</v>
      </c>
      <c r="I1502" s="95">
        <v>44887</v>
      </c>
      <c r="J1502" s="80" t="s">
        <v>74</v>
      </c>
      <c r="K1502" s="96">
        <v>0.75</v>
      </c>
      <c r="L1502" s="96">
        <v>0.83333333333333337</v>
      </c>
      <c r="M1502" s="80">
        <v>1</v>
      </c>
      <c r="N1502" s="80">
        <f t="shared" si="92"/>
        <v>0</v>
      </c>
      <c r="O1502" s="97">
        <f t="shared" si="94"/>
        <v>0</v>
      </c>
      <c r="P1502" s="97">
        <f t="shared" si="95"/>
        <v>0</v>
      </c>
      <c r="Q1502" s="97">
        <f t="shared" si="93"/>
        <v>0</v>
      </c>
    </row>
    <row r="1503" spans="5:17" x14ac:dyDescent="0.25">
      <c r="E1503" s="81" t="str">
        <f xml:space="preserve"> IF( VLOOKUP( F1503, 'Gepland transport - SD tabel'!$E$14:$F$9013, 2, FALSE ) = "", "OverNight (ON)", "SameDay (SD)" )</f>
        <v>OverNight (ON)</v>
      </c>
      <c r="F1503" s="94">
        <v>3233</v>
      </c>
      <c r="G1503" s="80" t="s">
        <v>363</v>
      </c>
      <c r="H1503" s="80" t="s">
        <v>337</v>
      </c>
      <c r="I1503" s="95">
        <v>44887</v>
      </c>
      <c r="J1503" s="80" t="s">
        <v>74</v>
      </c>
      <c r="K1503" s="96">
        <v>0.41666666666666669</v>
      </c>
      <c r="L1503" s="96">
        <v>0.5</v>
      </c>
      <c r="M1503" s="80">
        <v>1</v>
      </c>
      <c r="N1503" s="80">
        <f t="shared" si="92"/>
        <v>0</v>
      </c>
      <c r="O1503" s="97">
        <f t="shared" si="94"/>
        <v>0</v>
      </c>
      <c r="P1503" s="97">
        <f t="shared" si="95"/>
        <v>0</v>
      </c>
      <c r="Q1503" s="97">
        <f t="shared" si="93"/>
        <v>0</v>
      </c>
    </row>
    <row r="1504" spans="5:17" x14ac:dyDescent="0.25">
      <c r="E1504" s="81" t="str">
        <f xml:space="preserve"> IF( VLOOKUP( F1504, 'Gepland transport - SD tabel'!$E$14:$F$9013, 2, FALSE ) = "", "OverNight (ON)", "SameDay (SD)" )</f>
        <v>OverNight (ON)</v>
      </c>
      <c r="F1504" s="94">
        <v>4553</v>
      </c>
      <c r="G1504" s="80" t="s">
        <v>238</v>
      </c>
      <c r="H1504" s="80" t="s">
        <v>841</v>
      </c>
      <c r="I1504" s="95">
        <v>44887</v>
      </c>
      <c r="J1504" s="80" t="s">
        <v>74</v>
      </c>
      <c r="K1504" s="96">
        <v>0.75</v>
      </c>
      <c r="L1504" s="96">
        <v>0.83333333333333337</v>
      </c>
      <c r="M1504" s="80">
        <v>1</v>
      </c>
      <c r="N1504" s="80">
        <f t="shared" si="92"/>
        <v>0</v>
      </c>
      <c r="O1504" s="97">
        <f t="shared" si="94"/>
        <v>0</v>
      </c>
      <c r="P1504" s="97">
        <f t="shared" si="95"/>
        <v>0</v>
      </c>
      <c r="Q1504" s="97">
        <f t="shared" si="93"/>
        <v>0</v>
      </c>
    </row>
    <row r="1505" spans="5:17" x14ac:dyDescent="0.25">
      <c r="E1505" s="81" t="str">
        <f xml:space="preserve"> IF( VLOOKUP( F1505, 'Gepland transport - SD tabel'!$E$14:$F$9013, 2, FALSE ) = "", "OverNight (ON)", "SameDay (SD)" )</f>
        <v>OverNight (ON)</v>
      </c>
      <c r="F1505" s="94">
        <v>2481</v>
      </c>
      <c r="G1505" s="80" t="s">
        <v>144</v>
      </c>
      <c r="H1505" s="80" t="s">
        <v>727</v>
      </c>
      <c r="I1505" s="95">
        <v>44887</v>
      </c>
      <c r="J1505" s="80" t="s">
        <v>74</v>
      </c>
      <c r="K1505" s="96">
        <v>0.75</v>
      </c>
      <c r="L1505" s="96">
        <v>0.83333333333333337</v>
      </c>
      <c r="M1505" s="80">
        <v>1</v>
      </c>
      <c r="N1505" s="80">
        <f t="shared" si="92"/>
        <v>0</v>
      </c>
      <c r="O1505" s="97">
        <f t="shared" si="94"/>
        <v>0</v>
      </c>
      <c r="P1505" s="97">
        <f t="shared" si="95"/>
        <v>0</v>
      </c>
      <c r="Q1505" s="97">
        <f t="shared" si="93"/>
        <v>0</v>
      </c>
    </row>
    <row r="1506" spans="5:17" x14ac:dyDescent="0.25">
      <c r="E1506" s="81" t="str">
        <f xml:space="preserve"> IF( VLOOKUP( F1506, 'Gepland transport - SD tabel'!$E$14:$F$9013, 2, FALSE ) = "", "OverNight (ON)", "SameDay (SD)" )</f>
        <v>OverNight (ON)</v>
      </c>
      <c r="F1506" s="94">
        <v>4741</v>
      </c>
      <c r="G1506" s="80" t="s">
        <v>329</v>
      </c>
      <c r="H1506" s="80" t="s">
        <v>723</v>
      </c>
      <c r="I1506" s="95">
        <v>44887</v>
      </c>
      <c r="J1506" s="80" t="s">
        <v>74</v>
      </c>
      <c r="K1506" s="96">
        <v>0.33333333333333331</v>
      </c>
      <c r="L1506" s="96">
        <v>0.41666666666666663</v>
      </c>
      <c r="M1506" s="80">
        <v>1</v>
      </c>
      <c r="N1506" s="80">
        <f t="shared" si="92"/>
        <v>0</v>
      </c>
      <c r="O1506" s="97">
        <f t="shared" si="94"/>
        <v>0</v>
      </c>
      <c r="P1506" s="97">
        <f t="shared" si="95"/>
        <v>0</v>
      </c>
      <c r="Q1506" s="97">
        <f t="shared" si="93"/>
        <v>0</v>
      </c>
    </row>
    <row r="1507" spans="5:17" x14ac:dyDescent="0.25">
      <c r="E1507" s="81" t="str">
        <f xml:space="preserve"> IF( VLOOKUP( F1507, 'Gepland transport - SD tabel'!$E$14:$F$9013, 2, FALSE ) = "", "OverNight (ON)", "SameDay (SD)" )</f>
        <v>OverNight (ON)</v>
      </c>
      <c r="F1507" s="94">
        <v>2678</v>
      </c>
      <c r="G1507" s="80" t="s">
        <v>380</v>
      </c>
      <c r="H1507" s="80" t="s">
        <v>462</v>
      </c>
      <c r="I1507" s="95">
        <v>44887</v>
      </c>
      <c r="J1507" s="80" t="s">
        <v>74</v>
      </c>
      <c r="K1507" s="96">
        <v>0.33333333333333331</v>
      </c>
      <c r="L1507" s="96">
        <v>0.41666666666666663</v>
      </c>
      <c r="M1507" s="80">
        <v>1</v>
      </c>
      <c r="N1507" s="80">
        <f t="shared" si="92"/>
        <v>0</v>
      </c>
      <c r="O1507" s="97">
        <f t="shared" si="94"/>
        <v>0</v>
      </c>
      <c r="P1507" s="97">
        <f t="shared" si="95"/>
        <v>0</v>
      </c>
      <c r="Q1507" s="97">
        <f t="shared" si="93"/>
        <v>0</v>
      </c>
    </row>
    <row r="1508" spans="5:17" x14ac:dyDescent="0.25">
      <c r="E1508" s="81" t="str">
        <f xml:space="preserve"> IF( VLOOKUP( F1508, 'Gepland transport - SD tabel'!$E$14:$F$9013, 2, FALSE ) = "", "OverNight (ON)", "SameDay (SD)" )</f>
        <v>OverNight (ON)</v>
      </c>
      <c r="F1508" s="94">
        <v>5317</v>
      </c>
      <c r="G1508" s="80" t="s">
        <v>149</v>
      </c>
      <c r="H1508" s="80" t="s">
        <v>838</v>
      </c>
      <c r="I1508" s="95">
        <v>44887</v>
      </c>
      <c r="J1508" s="80" t="s">
        <v>74</v>
      </c>
      <c r="K1508" s="96">
        <v>0.625</v>
      </c>
      <c r="L1508" s="96">
        <v>0.70833333333333337</v>
      </c>
      <c r="M1508" s="80">
        <v>2</v>
      </c>
      <c r="N1508" s="80">
        <f t="shared" si="92"/>
        <v>1</v>
      </c>
      <c r="O1508" s="97">
        <f t="shared" si="94"/>
        <v>0</v>
      </c>
      <c r="P1508" s="97">
        <f t="shared" si="95"/>
        <v>0</v>
      </c>
      <c r="Q1508" s="97">
        <f t="shared" si="93"/>
        <v>0</v>
      </c>
    </row>
    <row r="1509" spans="5:17" x14ac:dyDescent="0.25">
      <c r="E1509" s="81" t="str">
        <f xml:space="preserve"> IF( VLOOKUP( F1509, 'Gepland transport - SD tabel'!$E$14:$F$9013, 2, FALSE ) = "", "OverNight (ON)", "SameDay (SD)" )</f>
        <v>OverNight (ON)</v>
      </c>
      <c r="F1509" s="94">
        <v>7244</v>
      </c>
      <c r="G1509" s="80" t="s">
        <v>294</v>
      </c>
      <c r="H1509" s="80" t="s">
        <v>842</v>
      </c>
      <c r="I1509" s="95">
        <v>44887</v>
      </c>
      <c r="J1509" s="80" t="s">
        <v>74</v>
      </c>
      <c r="K1509" s="96">
        <v>0.375</v>
      </c>
      <c r="L1509" s="96">
        <v>0.45833333333333331</v>
      </c>
      <c r="M1509" s="80">
        <v>1</v>
      </c>
      <c r="N1509" s="80">
        <f t="shared" si="92"/>
        <v>0</v>
      </c>
      <c r="O1509" s="97">
        <f t="shared" si="94"/>
        <v>0</v>
      </c>
      <c r="P1509" s="97">
        <f t="shared" si="95"/>
        <v>0</v>
      </c>
      <c r="Q1509" s="97">
        <f t="shared" si="93"/>
        <v>0</v>
      </c>
    </row>
    <row r="1510" spans="5:17" x14ac:dyDescent="0.25">
      <c r="E1510" s="81" t="str">
        <f xml:space="preserve"> IF( VLOOKUP( F1510, 'Gepland transport - SD tabel'!$E$14:$F$9013, 2, FALSE ) = "", "OverNight (ON)", "SameDay (SD)" )</f>
        <v>OverNight (ON)</v>
      </c>
      <c r="F1510" s="94">
        <v>5061</v>
      </c>
      <c r="G1510" s="80" t="s">
        <v>83</v>
      </c>
      <c r="H1510" s="80" t="s">
        <v>785</v>
      </c>
      <c r="I1510" s="95">
        <v>44887</v>
      </c>
      <c r="J1510" s="80" t="s">
        <v>74</v>
      </c>
      <c r="K1510" s="96">
        <v>0.375</v>
      </c>
      <c r="L1510" s="96">
        <v>0.45833333333333331</v>
      </c>
      <c r="M1510" s="80">
        <v>1</v>
      </c>
      <c r="N1510" s="80">
        <f t="shared" si="92"/>
        <v>0</v>
      </c>
      <c r="O1510" s="97">
        <f t="shared" si="94"/>
        <v>0</v>
      </c>
      <c r="P1510" s="97">
        <f t="shared" si="95"/>
        <v>0</v>
      </c>
      <c r="Q1510" s="97">
        <f t="shared" si="93"/>
        <v>0</v>
      </c>
    </row>
    <row r="1511" spans="5:17" x14ac:dyDescent="0.25">
      <c r="E1511" s="81" t="str">
        <f xml:space="preserve"> IF( VLOOKUP( F1511, 'Gepland transport - SD tabel'!$E$14:$F$9013, 2, FALSE ) = "", "OverNight (ON)", "SameDay (SD)" )</f>
        <v>OverNight (ON)</v>
      </c>
      <c r="F1511" s="94">
        <v>4381</v>
      </c>
      <c r="G1511" s="80" t="s">
        <v>153</v>
      </c>
      <c r="H1511" s="80" t="s">
        <v>76</v>
      </c>
      <c r="I1511" s="95">
        <v>44887</v>
      </c>
      <c r="J1511" s="80" t="s">
        <v>74</v>
      </c>
      <c r="K1511" s="96">
        <v>0.75</v>
      </c>
      <c r="L1511" s="96">
        <v>0.83333333333333337</v>
      </c>
      <c r="M1511" s="80">
        <v>1</v>
      </c>
      <c r="N1511" s="80">
        <f t="shared" si="92"/>
        <v>0</v>
      </c>
      <c r="O1511" s="97">
        <f t="shared" si="94"/>
        <v>0</v>
      </c>
      <c r="P1511" s="97">
        <f t="shared" si="95"/>
        <v>0</v>
      </c>
      <c r="Q1511" s="97">
        <f t="shared" si="93"/>
        <v>0</v>
      </c>
    </row>
    <row r="1512" spans="5:17" x14ac:dyDescent="0.25">
      <c r="E1512" s="81" t="str">
        <f xml:space="preserve"> IF( VLOOKUP( F1512, 'Gepland transport - SD tabel'!$E$14:$F$9013, 2, FALSE ) = "", "OverNight (ON)", "SameDay (SD)" )</f>
        <v>OverNight (ON)</v>
      </c>
      <c r="F1512" s="94">
        <v>3067</v>
      </c>
      <c r="G1512" s="80" t="s">
        <v>843</v>
      </c>
      <c r="H1512" s="80" t="s">
        <v>86</v>
      </c>
      <c r="I1512" s="95">
        <v>44887</v>
      </c>
      <c r="J1512" s="80" t="s">
        <v>74</v>
      </c>
      <c r="K1512" s="96">
        <v>0.33333333333333331</v>
      </c>
      <c r="L1512" s="96">
        <v>0.41666666666666663</v>
      </c>
      <c r="M1512" s="80">
        <v>1</v>
      </c>
      <c r="N1512" s="80">
        <f t="shared" si="92"/>
        <v>0</v>
      </c>
      <c r="O1512" s="97">
        <f t="shared" si="94"/>
        <v>0</v>
      </c>
      <c r="P1512" s="97">
        <f t="shared" si="95"/>
        <v>0</v>
      </c>
      <c r="Q1512" s="97">
        <f t="shared" si="93"/>
        <v>0</v>
      </c>
    </row>
    <row r="1513" spans="5:17" x14ac:dyDescent="0.25">
      <c r="E1513" s="81" t="str">
        <f xml:space="preserve"> IF( VLOOKUP( F1513, 'Gepland transport - SD tabel'!$E$14:$F$9013, 2, FALSE ) = "", "OverNight (ON)", "SameDay (SD)" )</f>
        <v>OverNight (ON)</v>
      </c>
      <c r="F1513" s="94">
        <v>4791</v>
      </c>
      <c r="G1513" s="80" t="s">
        <v>730</v>
      </c>
      <c r="H1513" s="80" t="s">
        <v>844</v>
      </c>
      <c r="I1513" s="95">
        <v>44887</v>
      </c>
      <c r="J1513" s="80" t="s">
        <v>74</v>
      </c>
      <c r="K1513" s="96">
        <v>0.625</v>
      </c>
      <c r="L1513" s="96">
        <v>0.70833333333333337</v>
      </c>
      <c r="M1513" s="80">
        <v>1</v>
      </c>
      <c r="N1513" s="80">
        <f t="shared" si="92"/>
        <v>0</v>
      </c>
      <c r="O1513" s="97">
        <f t="shared" si="94"/>
        <v>0</v>
      </c>
      <c r="P1513" s="97">
        <f t="shared" si="95"/>
        <v>0</v>
      </c>
      <c r="Q1513" s="97">
        <f t="shared" si="93"/>
        <v>0</v>
      </c>
    </row>
    <row r="1514" spans="5:17" x14ac:dyDescent="0.25">
      <c r="E1514" s="81" t="str">
        <f xml:space="preserve"> IF( VLOOKUP( F1514, 'Gepland transport - SD tabel'!$E$14:$F$9013, 2, FALSE ) = "", "OverNight (ON)", "SameDay (SD)" )</f>
        <v>OverNight (ON)</v>
      </c>
      <c r="F1514" s="94">
        <v>5053</v>
      </c>
      <c r="G1514" s="80" t="s">
        <v>329</v>
      </c>
      <c r="H1514" s="80" t="s">
        <v>593</v>
      </c>
      <c r="I1514" s="95">
        <v>44887</v>
      </c>
      <c r="J1514" s="80" t="s">
        <v>74</v>
      </c>
      <c r="K1514" s="96">
        <v>0.375</v>
      </c>
      <c r="L1514" s="96">
        <v>0.45833333333333331</v>
      </c>
      <c r="M1514" s="80">
        <v>1</v>
      </c>
      <c r="N1514" s="80">
        <f t="shared" si="92"/>
        <v>0</v>
      </c>
      <c r="O1514" s="97">
        <f t="shared" si="94"/>
        <v>0</v>
      </c>
      <c r="P1514" s="97">
        <f t="shared" si="95"/>
        <v>0</v>
      </c>
      <c r="Q1514" s="97">
        <f t="shared" si="93"/>
        <v>0</v>
      </c>
    </row>
    <row r="1515" spans="5:17" x14ac:dyDescent="0.25">
      <c r="E1515" s="81" t="str">
        <f xml:space="preserve"> IF( VLOOKUP( F1515, 'Gepland transport - SD tabel'!$E$14:$F$9013, 2, FALSE ) = "", "OverNight (ON)", "SameDay (SD)" )</f>
        <v>OverNight (ON)</v>
      </c>
      <c r="F1515" s="94">
        <v>2904</v>
      </c>
      <c r="G1515" s="80" t="s">
        <v>340</v>
      </c>
      <c r="H1515" s="80" t="s">
        <v>251</v>
      </c>
      <c r="I1515" s="95">
        <v>44887</v>
      </c>
      <c r="J1515" s="80" t="s">
        <v>74</v>
      </c>
      <c r="K1515" s="96">
        <v>0.375</v>
      </c>
      <c r="L1515" s="96">
        <v>0.45833333333333331</v>
      </c>
      <c r="M1515" s="80">
        <v>1</v>
      </c>
      <c r="N1515" s="80">
        <f t="shared" si="92"/>
        <v>0</v>
      </c>
      <c r="O1515" s="97">
        <f t="shared" si="94"/>
        <v>0</v>
      </c>
      <c r="P1515" s="97">
        <f t="shared" si="95"/>
        <v>0</v>
      </c>
      <c r="Q1515" s="97">
        <f t="shared" si="93"/>
        <v>0</v>
      </c>
    </row>
    <row r="1516" spans="5:17" x14ac:dyDescent="0.25">
      <c r="E1516" s="81" t="str">
        <f xml:space="preserve"> IF( VLOOKUP( F1516, 'Gepland transport - SD tabel'!$E$14:$F$9013, 2, FALSE ) = "", "OverNight (ON)", "SameDay (SD)" )</f>
        <v>OverNight (ON)</v>
      </c>
      <c r="F1516" s="94">
        <v>4902</v>
      </c>
      <c r="G1516" s="80" t="s">
        <v>431</v>
      </c>
      <c r="H1516" s="80" t="s">
        <v>176</v>
      </c>
      <c r="I1516" s="95">
        <v>44887</v>
      </c>
      <c r="J1516" s="80" t="s">
        <v>74</v>
      </c>
      <c r="K1516" s="96">
        <v>0.375</v>
      </c>
      <c r="L1516" s="96">
        <v>0.45833333333333331</v>
      </c>
      <c r="M1516" s="80">
        <v>1</v>
      </c>
      <c r="N1516" s="80">
        <f t="shared" si="92"/>
        <v>0</v>
      </c>
      <c r="O1516" s="97">
        <f t="shared" si="94"/>
        <v>0</v>
      </c>
      <c r="P1516" s="97">
        <f t="shared" si="95"/>
        <v>0</v>
      </c>
      <c r="Q1516" s="97">
        <f t="shared" si="93"/>
        <v>0</v>
      </c>
    </row>
    <row r="1517" spans="5:17" x14ac:dyDescent="0.25">
      <c r="E1517" s="81" t="str">
        <f xml:space="preserve"> IF( VLOOKUP( F1517, 'Gepland transport - SD tabel'!$E$14:$F$9013, 2, FALSE ) = "", "OverNight (ON)", "SameDay (SD)" )</f>
        <v>OverNight (ON)</v>
      </c>
      <c r="F1517" s="94">
        <v>2977</v>
      </c>
      <c r="G1517" s="80" t="s">
        <v>193</v>
      </c>
      <c r="H1517" s="80" t="s">
        <v>845</v>
      </c>
      <c r="I1517" s="95">
        <v>44887</v>
      </c>
      <c r="J1517" s="80" t="s">
        <v>74</v>
      </c>
      <c r="K1517" s="96">
        <v>0.41666666666666669</v>
      </c>
      <c r="L1517" s="96">
        <v>0.5</v>
      </c>
      <c r="M1517" s="80">
        <v>1</v>
      </c>
      <c r="N1517" s="80">
        <f t="shared" si="92"/>
        <v>0</v>
      </c>
      <c r="O1517" s="97">
        <f t="shared" si="94"/>
        <v>0</v>
      </c>
      <c r="P1517" s="97">
        <f t="shared" si="95"/>
        <v>0</v>
      </c>
      <c r="Q1517" s="97">
        <f t="shared" si="93"/>
        <v>0</v>
      </c>
    </row>
    <row r="1518" spans="5:17" x14ac:dyDescent="0.25">
      <c r="E1518" s="81" t="str">
        <f xml:space="preserve"> IF( VLOOKUP( F1518, 'Gepland transport - SD tabel'!$E$14:$F$9013, 2, FALSE ) = "", "OverNight (ON)", "SameDay (SD)" )</f>
        <v>OverNight (ON)</v>
      </c>
      <c r="F1518" s="94">
        <v>5111</v>
      </c>
      <c r="G1518" s="80" t="s">
        <v>242</v>
      </c>
      <c r="H1518" s="80" t="s">
        <v>846</v>
      </c>
      <c r="I1518" s="95">
        <v>44887</v>
      </c>
      <c r="J1518" s="80" t="s">
        <v>74</v>
      </c>
      <c r="K1518" s="96">
        <v>0.33333333333333331</v>
      </c>
      <c r="L1518" s="96">
        <v>0.41666666666666663</v>
      </c>
      <c r="M1518" s="80">
        <v>1</v>
      </c>
      <c r="N1518" s="80">
        <f t="shared" si="92"/>
        <v>0</v>
      </c>
      <c r="O1518" s="97">
        <f t="shared" si="94"/>
        <v>0</v>
      </c>
      <c r="P1518" s="97">
        <f t="shared" si="95"/>
        <v>0</v>
      </c>
      <c r="Q1518" s="97">
        <f t="shared" si="93"/>
        <v>0</v>
      </c>
    </row>
    <row r="1519" spans="5:17" x14ac:dyDescent="0.25">
      <c r="E1519" s="81" t="str">
        <f xml:space="preserve"> IF( VLOOKUP( F1519, 'Gepland transport - SD tabel'!$E$14:$F$9013, 2, FALSE ) = "", "OverNight (ON)", "SameDay (SD)" )</f>
        <v>OverNight (ON)</v>
      </c>
      <c r="F1519" s="94">
        <v>3208</v>
      </c>
      <c r="G1519" s="80" t="s">
        <v>614</v>
      </c>
      <c r="H1519" s="80" t="s">
        <v>134</v>
      </c>
      <c r="I1519" s="95">
        <v>44887</v>
      </c>
      <c r="J1519" s="80" t="s">
        <v>74</v>
      </c>
      <c r="K1519" s="96">
        <v>0.75</v>
      </c>
      <c r="L1519" s="96">
        <v>0.83333333333333337</v>
      </c>
      <c r="M1519" s="80">
        <v>1</v>
      </c>
      <c r="N1519" s="80">
        <f t="shared" si="92"/>
        <v>0</v>
      </c>
      <c r="O1519" s="97">
        <f t="shared" si="94"/>
        <v>0</v>
      </c>
      <c r="P1519" s="97">
        <f t="shared" si="95"/>
        <v>0</v>
      </c>
      <c r="Q1519" s="97">
        <f t="shared" si="93"/>
        <v>0</v>
      </c>
    </row>
    <row r="1520" spans="5:17" x14ac:dyDescent="0.25">
      <c r="E1520" s="81" t="str">
        <f xml:space="preserve"> IF( VLOOKUP( F1520, 'Gepland transport - SD tabel'!$E$14:$F$9013, 2, FALSE ) = "", "OverNight (ON)", "SameDay (SD)" )</f>
        <v>OverNight (ON)</v>
      </c>
      <c r="F1520" s="94">
        <v>2959</v>
      </c>
      <c r="G1520" s="80" t="s">
        <v>834</v>
      </c>
      <c r="H1520" s="80" t="s">
        <v>720</v>
      </c>
      <c r="I1520" s="95">
        <v>44887</v>
      </c>
      <c r="J1520" s="80" t="s">
        <v>74</v>
      </c>
      <c r="K1520" s="96">
        <v>0.625</v>
      </c>
      <c r="L1520" s="96">
        <v>0.70833333333333337</v>
      </c>
      <c r="M1520" s="80">
        <v>1</v>
      </c>
      <c r="N1520" s="80">
        <f t="shared" si="92"/>
        <v>0</v>
      </c>
      <c r="O1520" s="97">
        <f t="shared" si="94"/>
        <v>0</v>
      </c>
      <c r="P1520" s="97">
        <f t="shared" si="95"/>
        <v>0</v>
      </c>
      <c r="Q1520" s="97">
        <f t="shared" si="93"/>
        <v>0</v>
      </c>
    </row>
    <row r="1521" spans="5:17" x14ac:dyDescent="0.25">
      <c r="E1521" s="81" t="str">
        <f xml:space="preserve"> IF( VLOOKUP( F1521, 'Gepland transport - SD tabel'!$E$14:$F$9013, 2, FALSE ) = "", "OverNight (ON)", "SameDay (SD)" )</f>
        <v>OverNight (ON)</v>
      </c>
      <c r="F1521" s="94">
        <v>2729</v>
      </c>
      <c r="G1521" s="80" t="s">
        <v>823</v>
      </c>
      <c r="H1521" s="80" t="s">
        <v>127</v>
      </c>
      <c r="I1521" s="95">
        <v>44887</v>
      </c>
      <c r="J1521" s="80" t="s">
        <v>74</v>
      </c>
      <c r="K1521" s="96">
        <v>0.625</v>
      </c>
      <c r="L1521" s="96">
        <v>0.70833333333333337</v>
      </c>
      <c r="M1521" s="80">
        <v>1</v>
      </c>
      <c r="N1521" s="80">
        <f t="shared" si="92"/>
        <v>0</v>
      </c>
      <c r="O1521" s="97">
        <f t="shared" si="94"/>
        <v>0</v>
      </c>
      <c r="P1521" s="97">
        <f t="shared" si="95"/>
        <v>0</v>
      </c>
      <c r="Q1521" s="97">
        <f t="shared" si="93"/>
        <v>0</v>
      </c>
    </row>
    <row r="1522" spans="5:17" x14ac:dyDescent="0.25">
      <c r="E1522" s="81" t="str">
        <f xml:space="preserve"> IF( VLOOKUP( F1522, 'Gepland transport - SD tabel'!$E$14:$F$9013, 2, FALSE ) = "", "OverNight (ON)", "SameDay (SD)" )</f>
        <v>OverNight (ON)</v>
      </c>
      <c r="F1522" s="94">
        <v>5076</v>
      </c>
      <c r="G1522" s="80" t="s">
        <v>309</v>
      </c>
      <c r="H1522" s="80" t="s">
        <v>847</v>
      </c>
      <c r="I1522" s="95">
        <v>44887</v>
      </c>
      <c r="J1522" s="80" t="s">
        <v>74</v>
      </c>
      <c r="K1522" s="96">
        <v>0.625</v>
      </c>
      <c r="L1522" s="96">
        <v>0.70833333333333337</v>
      </c>
      <c r="M1522" s="80">
        <v>1</v>
      </c>
      <c r="N1522" s="80">
        <f t="shared" si="92"/>
        <v>0</v>
      </c>
      <c r="O1522" s="97">
        <f t="shared" si="94"/>
        <v>0</v>
      </c>
      <c r="P1522" s="97">
        <f t="shared" si="95"/>
        <v>0</v>
      </c>
      <c r="Q1522" s="97">
        <f t="shared" si="93"/>
        <v>0</v>
      </c>
    </row>
    <row r="1523" spans="5:17" x14ac:dyDescent="0.25">
      <c r="E1523" s="81" t="str">
        <f xml:space="preserve"> IF( VLOOKUP( F1523, 'Gepland transport - SD tabel'!$E$14:$F$9013, 2, FALSE ) = "", "OverNight (ON)", "SameDay (SD)" )</f>
        <v>OverNight (ON)</v>
      </c>
      <c r="F1523" s="94">
        <v>3362</v>
      </c>
      <c r="G1523" s="80" t="s">
        <v>410</v>
      </c>
      <c r="H1523" s="80" t="s">
        <v>219</v>
      </c>
      <c r="I1523" s="95">
        <v>44887</v>
      </c>
      <c r="J1523" s="80" t="s">
        <v>74</v>
      </c>
      <c r="K1523" s="96">
        <v>0.75</v>
      </c>
      <c r="L1523" s="96">
        <v>0.83333333333333337</v>
      </c>
      <c r="M1523" s="80">
        <v>1</v>
      </c>
      <c r="N1523" s="80">
        <f t="shared" si="92"/>
        <v>0</v>
      </c>
      <c r="O1523" s="97">
        <f t="shared" si="94"/>
        <v>0</v>
      </c>
      <c r="P1523" s="97">
        <f t="shared" si="95"/>
        <v>0</v>
      </c>
      <c r="Q1523" s="97">
        <f t="shared" si="93"/>
        <v>0</v>
      </c>
    </row>
    <row r="1524" spans="5:17" x14ac:dyDescent="0.25">
      <c r="E1524" s="81" t="str">
        <f xml:space="preserve"> IF( VLOOKUP( F1524, 'Gepland transport - SD tabel'!$E$14:$F$9013, 2, FALSE ) = "", "OverNight (ON)", "SameDay (SD)" )</f>
        <v>OverNight (ON)</v>
      </c>
      <c r="F1524" s="94">
        <v>2321</v>
      </c>
      <c r="G1524" s="80" t="s">
        <v>144</v>
      </c>
      <c r="H1524" s="80" t="s">
        <v>402</v>
      </c>
      <c r="I1524" s="95">
        <v>44887</v>
      </c>
      <c r="J1524" s="80" t="s">
        <v>74</v>
      </c>
      <c r="K1524" s="96">
        <v>0.75</v>
      </c>
      <c r="L1524" s="96">
        <v>0.83333333333333337</v>
      </c>
      <c r="M1524" s="80">
        <v>1</v>
      </c>
      <c r="N1524" s="80">
        <f t="shared" si="92"/>
        <v>0</v>
      </c>
      <c r="O1524" s="97">
        <f t="shared" si="94"/>
        <v>0</v>
      </c>
      <c r="P1524" s="97">
        <f t="shared" si="95"/>
        <v>0</v>
      </c>
      <c r="Q1524" s="97">
        <f t="shared" si="93"/>
        <v>0</v>
      </c>
    </row>
    <row r="1525" spans="5:17" x14ac:dyDescent="0.25">
      <c r="E1525" s="81" t="str">
        <f xml:space="preserve"> IF( VLOOKUP( F1525, 'Gepland transport - SD tabel'!$E$14:$F$9013, 2, FALSE ) = "", "OverNight (ON)", "SameDay (SD)" )</f>
        <v>OverNight (ON)</v>
      </c>
      <c r="F1525" s="94">
        <v>2361</v>
      </c>
      <c r="G1525" s="80" t="s">
        <v>252</v>
      </c>
      <c r="H1525" s="80" t="s">
        <v>848</v>
      </c>
      <c r="I1525" s="95">
        <v>44887</v>
      </c>
      <c r="J1525" s="80" t="s">
        <v>74</v>
      </c>
      <c r="K1525" s="96">
        <v>0.75</v>
      </c>
      <c r="L1525" s="96">
        <v>0.83333333333333337</v>
      </c>
      <c r="M1525" s="80">
        <v>1</v>
      </c>
      <c r="N1525" s="80">
        <f t="shared" si="92"/>
        <v>0</v>
      </c>
      <c r="O1525" s="97">
        <f t="shared" si="94"/>
        <v>0</v>
      </c>
      <c r="P1525" s="97">
        <f t="shared" si="95"/>
        <v>0</v>
      </c>
      <c r="Q1525" s="97">
        <f t="shared" si="93"/>
        <v>0</v>
      </c>
    </row>
    <row r="1526" spans="5:17" x14ac:dyDescent="0.25">
      <c r="E1526" s="81" t="str">
        <f xml:space="preserve"> IF( VLOOKUP( F1526, 'Gepland transport - SD tabel'!$E$14:$F$9013, 2, FALSE ) = "", "OverNight (ON)", "SameDay (SD)" )</f>
        <v>OverNight (ON)</v>
      </c>
      <c r="F1526" s="94">
        <v>3271</v>
      </c>
      <c r="G1526" s="80" t="s">
        <v>338</v>
      </c>
      <c r="H1526" s="80" t="s">
        <v>552</v>
      </c>
      <c r="I1526" s="95">
        <v>44887</v>
      </c>
      <c r="J1526" s="80" t="s">
        <v>74</v>
      </c>
      <c r="K1526" s="96">
        <v>0.75</v>
      </c>
      <c r="L1526" s="96">
        <v>0.83333333333333337</v>
      </c>
      <c r="M1526" s="80">
        <v>1</v>
      </c>
      <c r="N1526" s="80">
        <f t="shared" si="92"/>
        <v>0</v>
      </c>
      <c r="O1526" s="97">
        <f t="shared" si="94"/>
        <v>0</v>
      </c>
      <c r="P1526" s="97">
        <f t="shared" si="95"/>
        <v>0</v>
      </c>
      <c r="Q1526" s="97">
        <f t="shared" si="93"/>
        <v>0</v>
      </c>
    </row>
    <row r="1527" spans="5:17" x14ac:dyDescent="0.25">
      <c r="E1527" s="81" t="str">
        <f xml:space="preserve"> IF( VLOOKUP( F1527, 'Gepland transport - SD tabel'!$E$14:$F$9013, 2, FALSE ) = "", "OverNight (ON)", "SameDay (SD)" )</f>
        <v>OverNight (ON)</v>
      </c>
      <c r="F1527" s="94">
        <v>4904</v>
      </c>
      <c r="G1527" s="80" t="s">
        <v>361</v>
      </c>
      <c r="H1527" s="80" t="s">
        <v>176</v>
      </c>
      <c r="I1527" s="95">
        <v>44887</v>
      </c>
      <c r="J1527" s="80" t="s">
        <v>74</v>
      </c>
      <c r="K1527" s="96">
        <v>0.75</v>
      </c>
      <c r="L1527" s="96">
        <v>0.83333333333333337</v>
      </c>
      <c r="M1527" s="80">
        <v>1</v>
      </c>
      <c r="N1527" s="80">
        <f t="shared" si="92"/>
        <v>0</v>
      </c>
      <c r="O1527" s="97">
        <f t="shared" si="94"/>
        <v>0</v>
      </c>
      <c r="P1527" s="97">
        <f t="shared" si="95"/>
        <v>0</v>
      </c>
      <c r="Q1527" s="97">
        <f t="shared" si="93"/>
        <v>0</v>
      </c>
    </row>
    <row r="1528" spans="5:17" x14ac:dyDescent="0.25">
      <c r="E1528" s="81" t="str">
        <f xml:space="preserve"> IF( VLOOKUP( F1528, 'Gepland transport - SD tabel'!$E$14:$F$9013, 2, FALSE ) = "", "OverNight (ON)", "SameDay (SD)" )</f>
        <v>OverNight (ON)</v>
      </c>
      <c r="F1528" s="94">
        <v>3312</v>
      </c>
      <c r="G1528" s="80" t="s">
        <v>319</v>
      </c>
      <c r="H1528" s="80" t="s">
        <v>78</v>
      </c>
      <c r="I1528" s="95">
        <v>44887</v>
      </c>
      <c r="J1528" s="80" t="s">
        <v>74</v>
      </c>
      <c r="K1528" s="96">
        <v>0.75</v>
      </c>
      <c r="L1528" s="96">
        <v>0.83333333333333337</v>
      </c>
      <c r="M1528" s="80">
        <v>1</v>
      </c>
      <c r="N1528" s="80">
        <f t="shared" si="92"/>
        <v>0</v>
      </c>
      <c r="O1528" s="97">
        <f t="shared" si="94"/>
        <v>0</v>
      </c>
      <c r="P1528" s="97">
        <f t="shared" si="95"/>
        <v>0</v>
      </c>
      <c r="Q1528" s="97">
        <f t="shared" si="93"/>
        <v>0</v>
      </c>
    </row>
    <row r="1529" spans="5:17" x14ac:dyDescent="0.25">
      <c r="E1529" s="81" t="str">
        <f xml:space="preserve"> IF( VLOOKUP( F1529, 'Gepland transport - SD tabel'!$E$14:$F$9013, 2, FALSE ) = "", "OverNight (ON)", "SameDay (SD)" )</f>
        <v>OverNight (ON)</v>
      </c>
      <c r="F1529" s="94">
        <v>4847</v>
      </c>
      <c r="G1529" s="80" t="s">
        <v>474</v>
      </c>
      <c r="H1529" s="80" t="s">
        <v>477</v>
      </c>
      <c r="I1529" s="95">
        <v>44887</v>
      </c>
      <c r="J1529" s="80" t="s">
        <v>74</v>
      </c>
      <c r="K1529" s="96">
        <v>0.625</v>
      </c>
      <c r="L1529" s="96">
        <v>0.70833333333333337</v>
      </c>
      <c r="M1529" s="80">
        <v>1</v>
      </c>
      <c r="N1529" s="80">
        <f t="shared" si="92"/>
        <v>0</v>
      </c>
      <c r="O1529" s="97">
        <f t="shared" si="94"/>
        <v>0</v>
      </c>
      <c r="P1529" s="97">
        <f t="shared" si="95"/>
        <v>0</v>
      </c>
      <c r="Q1529" s="97">
        <f t="shared" si="93"/>
        <v>0</v>
      </c>
    </row>
    <row r="1530" spans="5:17" x14ac:dyDescent="0.25">
      <c r="E1530" s="81" t="str">
        <f xml:space="preserve"> IF( VLOOKUP( F1530, 'Gepland transport - SD tabel'!$E$14:$F$9013, 2, FALSE ) = "", "OverNight (ON)", "SameDay (SD)" )</f>
        <v>OverNight (ON)</v>
      </c>
      <c r="F1530" s="94">
        <v>3317</v>
      </c>
      <c r="G1530" s="80" t="s">
        <v>849</v>
      </c>
      <c r="H1530" s="80" t="s">
        <v>78</v>
      </c>
      <c r="I1530" s="95">
        <v>44887</v>
      </c>
      <c r="J1530" s="80" t="s">
        <v>74</v>
      </c>
      <c r="K1530" s="96">
        <v>0.625</v>
      </c>
      <c r="L1530" s="96">
        <v>0.70833333333333337</v>
      </c>
      <c r="M1530" s="80">
        <v>1</v>
      </c>
      <c r="N1530" s="80">
        <f t="shared" si="92"/>
        <v>0</v>
      </c>
      <c r="O1530" s="97">
        <f t="shared" si="94"/>
        <v>0</v>
      </c>
      <c r="P1530" s="97">
        <f t="shared" si="95"/>
        <v>0</v>
      </c>
      <c r="Q1530" s="97">
        <f t="shared" si="93"/>
        <v>0</v>
      </c>
    </row>
    <row r="1531" spans="5:17" x14ac:dyDescent="0.25">
      <c r="E1531" s="81" t="str">
        <f xml:space="preserve"> IF( VLOOKUP( F1531, 'Gepland transport - SD tabel'!$E$14:$F$9013, 2, FALSE ) = "", "OverNight (ON)", "SameDay (SD)" )</f>
        <v>OverNight (ON)</v>
      </c>
      <c r="F1531" s="94">
        <v>6161</v>
      </c>
      <c r="G1531" s="80" t="s">
        <v>823</v>
      </c>
      <c r="H1531" s="80" t="s">
        <v>707</v>
      </c>
      <c r="I1531" s="95">
        <v>44887</v>
      </c>
      <c r="J1531" s="80" t="s">
        <v>74</v>
      </c>
      <c r="K1531" s="96">
        <v>0.41666666666666669</v>
      </c>
      <c r="L1531" s="96">
        <v>0.5</v>
      </c>
      <c r="M1531" s="80">
        <v>1</v>
      </c>
      <c r="N1531" s="80">
        <f t="shared" si="92"/>
        <v>0</v>
      </c>
      <c r="O1531" s="97">
        <f t="shared" si="94"/>
        <v>0</v>
      </c>
      <c r="P1531" s="97">
        <f t="shared" si="95"/>
        <v>0</v>
      </c>
      <c r="Q1531" s="97">
        <f t="shared" si="93"/>
        <v>0</v>
      </c>
    </row>
    <row r="1532" spans="5:17" x14ac:dyDescent="0.25">
      <c r="E1532" s="81" t="str">
        <f xml:space="preserve"> IF( VLOOKUP( F1532, 'Gepland transport - SD tabel'!$E$14:$F$9013, 2, FALSE ) = "", "OverNight (ON)", "SameDay (SD)" )</f>
        <v>OverNight (ON)</v>
      </c>
      <c r="F1532" s="94">
        <v>3295</v>
      </c>
      <c r="G1532" s="80" t="s">
        <v>811</v>
      </c>
      <c r="H1532" s="80" t="s">
        <v>661</v>
      </c>
      <c r="I1532" s="95">
        <v>44887</v>
      </c>
      <c r="J1532" s="80" t="s">
        <v>74</v>
      </c>
      <c r="K1532" s="96">
        <v>0.625</v>
      </c>
      <c r="L1532" s="96">
        <v>0.70833333333333337</v>
      </c>
      <c r="M1532" s="80">
        <v>1</v>
      </c>
      <c r="N1532" s="80">
        <f t="shared" si="92"/>
        <v>0</v>
      </c>
      <c r="O1532" s="97">
        <f t="shared" si="94"/>
        <v>0</v>
      </c>
      <c r="P1532" s="97">
        <f t="shared" si="95"/>
        <v>0</v>
      </c>
      <c r="Q1532" s="97">
        <f t="shared" si="93"/>
        <v>0</v>
      </c>
    </row>
    <row r="1533" spans="5:17" x14ac:dyDescent="0.25">
      <c r="E1533" s="81" t="str">
        <f xml:space="preserve"> IF( VLOOKUP( F1533, 'Gepland transport - SD tabel'!$E$14:$F$9013, 2, FALSE ) = "", "OverNight (ON)", "SameDay (SD)" )</f>
        <v>OverNight (ON)</v>
      </c>
      <c r="F1533" s="94">
        <v>4813</v>
      </c>
      <c r="G1533" s="80" t="s">
        <v>633</v>
      </c>
      <c r="H1533" s="80" t="s">
        <v>80</v>
      </c>
      <c r="I1533" s="95">
        <v>44887</v>
      </c>
      <c r="J1533" s="80" t="s">
        <v>74</v>
      </c>
      <c r="K1533" s="96">
        <v>0.41666666666666669</v>
      </c>
      <c r="L1533" s="96">
        <v>0.5</v>
      </c>
      <c r="M1533" s="80">
        <v>1</v>
      </c>
      <c r="N1533" s="80">
        <f t="shared" si="92"/>
        <v>0</v>
      </c>
      <c r="O1533" s="97">
        <f t="shared" si="94"/>
        <v>0</v>
      </c>
      <c r="P1533" s="97">
        <f t="shared" si="95"/>
        <v>0</v>
      </c>
      <c r="Q1533" s="97">
        <f t="shared" si="93"/>
        <v>0</v>
      </c>
    </row>
    <row r="1534" spans="5:17" x14ac:dyDescent="0.25">
      <c r="E1534" s="81" t="str">
        <f xml:space="preserve"> IF( VLOOKUP( F1534, 'Gepland transport - SD tabel'!$E$14:$F$9013, 2, FALSE ) = "", "OverNight (ON)", "SameDay (SD)" )</f>
        <v>OverNight (ON)</v>
      </c>
      <c r="F1534" s="94">
        <v>3224</v>
      </c>
      <c r="G1534" s="80" t="s">
        <v>197</v>
      </c>
      <c r="H1534" s="80" t="s">
        <v>367</v>
      </c>
      <c r="I1534" s="95">
        <v>44887</v>
      </c>
      <c r="J1534" s="80" t="s">
        <v>74</v>
      </c>
      <c r="K1534" s="96">
        <v>0.625</v>
      </c>
      <c r="L1534" s="96">
        <v>0.70833333333333337</v>
      </c>
      <c r="M1534" s="80">
        <v>1</v>
      </c>
      <c r="N1534" s="80">
        <f t="shared" si="92"/>
        <v>0</v>
      </c>
      <c r="O1534" s="97">
        <f t="shared" si="94"/>
        <v>0</v>
      </c>
      <c r="P1534" s="97">
        <f t="shared" si="95"/>
        <v>0</v>
      </c>
      <c r="Q1534" s="97">
        <f t="shared" si="93"/>
        <v>0</v>
      </c>
    </row>
    <row r="1535" spans="5:17" x14ac:dyDescent="0.25">
      <c r="E1535" s="81" t="str">
        <f xml:space="preserve"> IF( VLOOKUP( F1535, 'Gepland transport - SD tabel'!$E$14:$F$9013, 2, FALSE ) = "", "OverNight (ON)", "SameDay (SD)" )</f>
        <v>OverNight (ON)</v>
      </c>
      <c r="F1535" s="94">
        <v>3181</v>
      </c>
      <c r="G1535" s="80" t="s">
        <v>215</v>
      </c>
      <c r="H1535" s="80" t="s">
        <v>254</v>
      </c>
      <c r="I1535" s="95">
        <v>44887</v>
      </c>
      <c r="J1535" s="80" t="s">
        <v>74</v>
      </c>
      <c r="K1535" s="96">
        <v>0.625</v>
      </c>
      <c r="L1535" s="96">
        <v>0.70833333333333337</v>
      </c>
      <c r="M1535" s="80">
        <v>1</v>
      </c>
      <c r="N1535" s="80">
        <f t="shared" si="92"/>
        <v>0</v>
      </c>
      <c r="O1535" s="97">
        <f t="shared" si="94"/>
        <v>0</v>
      </c>
      <c r="P1535" s="97">
        <f t="shared" si="95"/>
        <v>0</v>
      </c>
      <c r="Q1535" s="97">
        <f t="shared" si="93"/>
        <v>0</v>
      </c>
    </row>
    <row r="1536" spans="5:17" x14ac:dyDescent="0.25">
      <c r="E1536" s="81" t="str">
        <f xml:space="preserve"> IF( VLOOKUP( F1536, 'Gepland transport - SD tabel'!$E$14:$F$9013, 2, FALSE ) = "", "OverNight (ON)", "SameDay (SD)" )</f>
        <v>OverNight (ON)</v>
      </c>
      <c r="F1536" s="94">
        <v>4465</v>
      </c>
      <c r="G1536" s="80" t="s">
        <v>334</v>
      </c>
      <c r="H1536" s="80" t="s">
        <v>129</v>
      </c>
      <c r="I1536" s="95">
        <v>44887</v>
      </c>
      <c r="J1536" s="80" t="s">
        <v>74</v>
      </c>
      <c r="K1536" s="96">
        <v>0.70833333333333337</v>
      </c>
      <c r="L1536" s="96">
        <v>0.79166666666666674</v>
      </c>
      <c r="M1536" s="80">
        <v>1</v>
      </c>
      <c r="N1536" s="80">
        <f t="shared" si="92"/>
        <v>0</v>
      </c>
      <c r="O1536" s="97">
        <f t="shared" si="94"/>
        <v>0</v>
      </c>
      <c r="P1536" s="97">
        <f t="shared" si="95"/>
        <v>0</v>
      </c>
      <c r="Q1536" s="97">
        <f t="shared" si="93"/>
        <v>0</v>
      </c>
    </row>
    <row r="1537" spans="5:17" x14ac:dyDescent="0.25">
      <c r="E1537" s="81" t="str">
        <f xml:space="preserve"> IF( VLOOKUP( F1537, 'Gepland transport - SD tabel'!$E$14:$F$9013, 2, FALSE ) = "", "OverNight (ON)", "SameDay (SD)" )</f>
        <v>OverNight (ON)</v>
      </c>
      <c r="F1537" s="94">
        <v>2992</v>
      </c>
      <c r="G1537" s="80" t="s">
        <v>205</v>
      </c>
      <c r="H1537" s="80" t="s">
        <v>196</v>
      </c>
      <c r="I1537" s="95">
        <v>44887</v>
      </c>
      <c r="J1537" s="80" t="s">
        <v>74</v>
      </c>
      <c r="K1537" s="96">
        <v>0.70833333333333337</v>
      </c>
      <c r="L1537" s="96">
        <v>0.79166666666666674</v>
      </c>
      <c r="M1537" s="80">
        <v>1</v>
      </c>
      <c r="N1537" s="80">
        <f t="shared" si="92"/>
        <v>0</v>
      </c>
      <c r="O1537" s="97">
        <f t="shared" si="94"/>
        <v>0</v>
      </c>
      <c r="P1537" s="97">
        <f t="shared" si="95"/>
        <v>0</v>
      </c>
      <c r="Q1537" s="97">
        <f t="shared" si="93"/>
        <v>0</v>
      </c>
    </row>
    <row r="1538" spans="5:17" x14ac:dyDescent="0.25">
      <c r="E1538" s="81" t="str">
        <f xml:space="preserve"> IF( VLOOKUP( F1538, 'Gepland transport - SD tabel'!$E$14:$F$9013, 2, FALSE ) = "", "OverNight (ON)", "SameDay (SD)" )</f>
        <v>OverNight (ON)</v>
      </c>
      <c r="F1538" s="94">
        <v>1072</v>
      </c>
      <c r="G1538" s="80" t="s">
        <v>242</v>
      </c>
      <c r="H1538" s="80" t="s">
        <v>256</v>
      </c>
      <c r="I1538" s="95">
        <v>44887</v>
      </c>
      <c r="J1538" s="80" t="s">
        <v>74</v>
      </c>
      <c r="K1538" s="96">
        <v>0.75</v>
      </c>
      <c r="L1538" s="96">
        <v>0.83333333333333337</v>
      </c>
      <c r="M1538" s="80">
        <v>1</v>
      </c>
      <c r="N1538" s="80">
        <f t="shared" si="92"/>
        <v>0</v>
      </c>
      <c r="O1538" s="97">
        <f t="shared" si="94"/>
        <v>0</v>
      </c>
      <c r="P1538" s="97">
        <f t="shared" si="95"/>
        <v>0</v>
      </c>
      <c r="Q1538" s="97">
        <f t="shared" si="93"/>
        <v>0</v>
      </c>
    </row>
    <row r="1539" spans="5:17" x14ac:dyDescent="0.25">
      <c r="E1539" s="81" t="str">
        <f xml:space="preserve"> IF( VLOOKUP( F1539, 'Gepland transport - SD tabel'!$E$14:$F$9013, 2, FALSE ) = "", "OverNight (ON)", "SameDay (SD)" )</f>
        <v>OverNight (ON)</v>
      </c>
      <c r="F1539" s="94">
        <v>4871</v>
      </c>
      <c r="G1539" s="80" t="s">
        <v>180</v>
      </c>
      <c r="H1539" s="80" t="s">
        <v>93</v>
      </c>
      <c r="I1539" s="95">
        <v>44887</v>
      </c>
      <c r="J1539" s="80" t="s">
        <v>74</v>
      </c>
      <c r="K1539" s="96">
        <v>0.625</v>
      </c>
      <c r="L1539" s="96">
        <v>0.70833333333333337</v>
      </c>
      <c r="M1539" s="80">
        <v>1</v>
      </c>
      <c r="N1539" s="80">
        <f t="shared" si="92"/>
        <v>0</v>
      </c>
      <c r="O1539" s="97">
        <f t="shared" si="94"/>
        <v>0</v>
      </c>
      <c r="P1539" s="97">
        <f t="shared" si="95"/>
        <v>0</v>
      </c>
      <c r="Q1539" s="97">
        <f t="shared" si="93"/>
        <v>0</v>
      </c>
    </row>
    <row r="1540" spans="5:17" x14ac:dyDescent="0.25">
      <c r="E1540" s="81" t="str">
        <f xml:space="preserve"> IF( VLOOKUP( F1540, 'Gepland transport - SD tabel'!$E$14:$F$9013, 2, FALSE ) = "", "OverNight (ON)", "SameDay (SD)" )</f>
        <v>OverNight (ON)</v>
      </c>
      <c r="F1540" s="94">
        <v>4797</v>
      </c>
      <c r="G1540" s="80" t="s">
        <v>128</v>
      </c>
      <c r="H1540" s="80" t="s">
        <v>592</v>
      </c>
      <c r="I1540" s="95">
        <v>44887</v>
      </c>
      <c r="J1540" s="80" t="s">
        <v>74</v>
      </c>
      <c r="K1540" s="96">
        <v>0.41666666666666669</v>
      </c>
      <c r="L1540" s="96">
        <v>0.5</v>
      </c>
      <c r="M1540" s="80">
        <v>1</v>
      </c>
      <c r="N1540" s="80">
        <f t="shared" si="92"/>
        <v>0</v>
      </c>
      <c r="O1540" s="97">
        <f t="shared" si="94"/>
        <v>0</v>
      </c>
      <c r="P1540" s="97">
        <f t="shared" si="95"/>
        <v>0</v>
      </c>
      <c r="Q1540" s="97">
        <f t="shared" si="93"/>
        <v>0</v>
      </c>
    </row>
    <row r="1541" spans="5:17" x14ac:dyDescent="0.25">
      <c r="E1541" s="81" t="str">
        <f xml:space="preserve"> IF( VLOOKUP( F1541, 'Gepland transport - SD tabel'!$E$14:$F$9013, 2, FALSE ) = "", "OverNight (ON)", "SameDay (SD)" )</f>
        <v>OverNight (ON)</v>
      </c>
      <c r="F1541" s="94">
        <v>4532</v>
      </c>
      <c r="G1541" s="80" t="s">
        <v>850</v>
      </c>
      <c r="H1541" s="80" t="s">
        <v>851</v>
      </c>
      <c r="I1541" s="95">
        <v>44887</v>
      </c>
      <c r="J1541" s="80" t="s">
        <v>74</v>
      </c>
      <c r="K1541" s="96">
        <v>0.625</v>
      </c>
      <c r="L1541" s="96">
        <v>0.70833333333333337</v>
      </c>
      <c r="M1541" s="80">
        <v>1</v>
      </c>
      <c r="N1541" s="80">
        <f t="shared" si="92"/>
        <v>0</v>
      </c>
      <c r="O1541" s="97">
        <f t="shared" si="94"/>
        <v>0</v>
      </c>
      <c r="P1541" s="97">
        <f t="shared" si="95"/>
        <v>0</v>
      </c>
      <c r="Q1541" s="97">
        <f t="shared" si="93"/>
        <v>0</v>
      </c>
    </row>
    <row r="1542" spans="5:17" x14ac:dyDescent="0.25">
      <c r="E1542" s="81" t="str">
        <f xml:space="preserve"> IF( VLOOKUP( F1542, 'Gepland transport - SD tabel'!$E$14:$F$9013, 2, FALSE ) = "", "OverNight (ON)", "SameDay (SD)" )</f>
        <v>OverNight (ON)</v>
      </c>
      <c r="F1542" s="94">
        <v>4267</v>
      </c>
      <c r="G1542" s="80" t="s">
        <v>677</v>
      </c>
      <c r="H1542" s="80" t="s">
        <v>852</v>
      </c>
      <c r="I1542" s="95">
        <v>44887</v>
      </c>
      <c r="J1542" s="80" t="s">
        <v>74</v>
      </c>
      <c r="K1542" s="96">
        <v>0.41666666666666669</v>
      </c>
      <c r="L1542" s="96">
        <v>0.5</v>
      </c>
      <c r="M1542" s="80">
        <v>1</v>
      </c>
      <c r="N1542" s="80">
        <f t="shared" si="92"/>
        <v>0</v>
      </c>
      <c r="O1542" s="97">
        <f t="shared" si="94"/>
        <v>0</v>
      </c>
      <c r="P1542" s="97">
        <f t="shared" si="95"/>
        <v>0</v>
      </c>
      <c r="Q1542" s="97">
        <f t="shared" si="93"/>
        <v>0</v>
      </c>
    </row>
    <row r="1543" spans="5:17" x14ac:dyDescent="0.25">
      <c r="E1543" s="81" t="str">
        <f xml:space="preserve"> IF( VLOOKUP( F1543, 'Gepland transport - SD tabel'!$E$14:$F$9013, 2, FALSE ) = "", "OverNight (ON)", "SameDay (SD)" )</f>
        <v>OverNight (ON)</v>
      </c>
      <c r="F1543" s="94">
        <v>3151</v>
      </c>
      <c r="G1543" s="80" t="s">
        <v>853</v>
      </c>
      <c r="H1543" s="80" t="s">
        <v>815</v>
      </c>
      <c r="I1543" s="95">
        <v>44887</v>
      </c>
      <c r="J1543" s="80" t="s">
        <v>74</v>
      </c>
      <c r="K1543" s="96">
        <v>0.625</v>
      </c>
      <c r="L1543" s="96">
        <v>0.70833333333333337</v>
      </c>
      <c r="M1543" s="80">
        <v>2</v>
      </c>
      <c r="N1543" s="80">
        <f t="shared" si="92"/>
        <v>1</v>
      </c>
      <c r="O1543" s="97">
        <f t="shared" si="94"/>
        <v>0</v>
      </c>
      <c r="P1543" s="97">
        <f t="shared" si="95"/>
        <v>0</v>
      </c>
      <c r="Q1543" s="97">
        <f t="shared" si="93"/>
        <v>0</v>
      </c>
    </row>
    <row r="1544" spans="5:17" x14ac:dyDescent="0.25">
      <c r="E1544" s="81" t="str">
        <f xml:space="preserve"> IF( VLOOKUP( F1544, 'Gepland transport - SD tabel'!$E$14:$F$9013, 2, FALSE ) = "", "OverNight (ON)", "SameDay (SD)" )</f>
        <v>OverNight (ON)</v>
      </c>
      <c r="F1544" s="94">
        <v>3073</v>
      </c>
      <c r="G1544" s="80" t="s">
        <v>420</v>
      </c>
      <c r="H1544" s="80" t="s">
        <v>86</v>
      </c>
      <c r="I1544" s="95">
        <v>44887</v>
      </c>
      <c r="J1544" s="80" t="s">
        <v>74</v>
      </c>
      <c r="K1544" s="96">
        <v>0.625</v>
      </c>
      <c r="L1544" s="96">
        <v>0.70833333333333337</v>
      </c>
      <c r="M1544" s="80">
        <v>1</v>
      </c>
      <c r="N1544" s="80">
        <f t="shared" si="92"/>
        <v>0</v>
      </c>
      <c r="O1544" s="97">
        <f t="shared" si="94"/>
        <v>0</v>
      </c>
      <c r="P1544" s="97">
        <f t="shared" si="95"/>
        <v>0</v>
      </c>
      <c r="Q1544" s="97">
        <f t="shared" si="93"/>
        <v>0</v>
      </c>
    </row>
    <row r="1545" spans="5:17" x14ac:dyDescent="0.25">
      <c r="E1545" s="81" t="str">
        <f xml:space="preserve"> IF( VLOOKUP( F1545, 'Gepland transport - SD tabel'!$E$14:$F$9013, 2, FALSE ) = "", "OverNight (ON)", "SameDay (SD)" )</f>
        <v>OverNight (ON)</v>
      </c>
      <c r="F1545" s="94">
        <v>3123</v>
      </c>
      <c r="G1545" s="80" t="s">
        <v>696</v>
      </c>
      <c r="H1545" s="80" t="s">
        <v>88</v>
      </c>
      <c r="I1545" s="95">
        <v>44887</v>
      </c>
      <c r="J1545" s="80" t="s">
        <v>74</v>
      </c>
      <c r="K1545" s="96">
        <v>0.75</v>
      </c>
      <c r="L1545" s="96">
        <v>0.83333333333333337</v>
      </c>
      <c r="M1545" s="80">
        <v>1</v>
      </c>
      <c r="N1545" s="80">
        <f t="shared" si="92"/>
        <v>0</v>
      </c>
      <c r="O1545" s="97">
        <f t="shared" si="94"/>
        <v>0</v>
      </c>
      <c r="P1545" s="97">
        <f t="shared" si="95"/>
        <v>0</v>
      </c>
      <c r="Q1545" s="97">
        <f t="shared" si="93"/>
        <v>0</v>
      </c>
    </row>
    <row r="1546" spans="5:17" x14ac:dyDescent="0.25">
      <c r="E1546" s="81" t="str">
        <f xml:space="preserve"> IF( VLOOKUP( F1546, 'Gepland transport - SD tabel'!$E$14:$F$9013, 2, FALSE ) = "", "OverNight (ON)", "SameDay (SD)" )</f>
        <v>OverNight (ON)</v>
      </c>
      <c r="F1546" s="94">
        <v>2564</v>
      </c>
      <c r="G1546" s="80" t="s">
        <v>308</v>
      </c>
      <c r="H1546" s="80" t="s">
        <v>102</v>
      </c>
      <c r="I1546" s="95">
        <v>44887</v>
      </c>
      <c r="J1546" s="80" t="s">
        <v>74</v>
      </c>
      <c r="K1546" s="96">
        <v>0.75</v>
      </c>
      <c r="L1546" s="96">
        <v>0.83333333333333337</v>
      </c>
      <c r="M1546" s="80">
        <v>1</v>
      </c>
      <c r="N1546" s="80">
        <f t="shared" si="92"/>
        <v>0</v>
      </c>
      <c r="O1546" s="97">
        <f t="shared" si="94"/>
        <v>0</v>
      </c>
      <c r="P1546" s="97">
        <f t="shared" si="95"/>
        <v>0</v>
      </c>
      <c r="Q1546" s="97">
        <f t="shared" si="93"/>
        <v>0</v>
      </c>
    </row>
    <row r="1547" spans="5:17" x14ac:dyDescent="0.25">
      <c r="E1547" s="81" t="str">
        <f xml:space="preserve"> IF( VLOOKUP( F1547, 'Gepland transport - SD tabel'!$E$14:$F$9013, 2, FALSE ) = "", "OverNight (ON)", "SameDay (SD)" )</f>
        <v>OverNight (ON)</v>
      </c>
      <c r="F1547" s="94">
        <v>3118</v>
      </c>
      <c r="G1547" s="80" t="s">
        <v>528</v>
      </c>
      <c r="H1547" s="80" t="s">
        <v>88</v>
      </c>
      <c r="I1547" s="95">
        <v>44887</v>
      </c>
      <c r="J1547" s="80" t="s">
        <v>74</v>
      </c>
      <c r="K1547" s="96">
        <v>0.625</v>
      </c>
      <c r="L1547" s="96">
        <v>0.70833333333333337</v>
      </c>
      <c r="M1547" s="80">
        <v>1</v>
      </c>
      <c r="N1547" s="80">
        <f t="shared" si="92"/>
        <v>0</v>
      </c>
      <c r="O1547" s="97">
        <f t="shared" si="94"/>
        <v>0</v>
      </c>
      <c r="P1547" s="97">
        <f t="shared" si="95"/>
        <v>0</v>
      </c>
      <c r="Q1547" s="97">
        <f t="shared" si="93"/>
        <v>0</v>
      </c>
    </row>
    <row r="1548" spans="5:17" x14ac:dyDescent="0.25">
      <c r="E1548" s="81" t="str">
        <f xml:space="preserve"> IF( VLOOKUP( F1548, 'Gepland transport - SD tabel'!$E$14:$F$9013, 2, FALSE ) = "", "OverNight (ON)", "SameDay (SD)" )</f>
        <v>OverNight (ON)</v>
      </c>
      <c r="F1548" s="94">
        <v>1861</v>
      </c>
      <c r="G1548" s="80" t="s">
        <v>813</v>
      </c>
      <c r="H1548" s="80" t="s">
        <v>854</v>
      </c>
      <c r="I1548" s="95">
        <v>44888</v>
      </c>
      <c r="J1548" s="80" t="s">
        <v>214</v>
      </c>
      <c r="K1548" s="96">
        <v>0.33333333333333331</v>
      </c>
      <c r="L1548" s="96">
        <v>0.41666666666666663</v>
      </c>
      <c r="M1548" s="80">
        <v>1</v>
      </c>
      <c r="N1548" s="80">
        <f t="shared" si="92"/>
        <v>0</v>
      </c>
      <c r="O1548" s="97">
        <f t="shared" si="94"/>
        <v>0</v>
      </c>
      <c r="P1548" s="97">
        <f t="shared" si="95"/>
        <v>0</v>
      </c>
      <c r="Q1548" s="97">
        <f t="shared" si="93"/>
        <v>0</v>
      </c>
    </row>
    <row r="1549" spans="5:17" x14ac:dyDescent="0.25">
      <c r="E1549" s="81" t="str">
        <f xml:space="preserve"> IF( VLOOKUP( F1549, 'Gepland transport - SD tabel'!$E$14:$F$9013, 2, FALSE ) = "", "OverNight (ON)", "SameDay (SD)" )</f>
        <v>OverNight (ON)</v>
      </c>
      <c r="F1549" s="94">
        <v>2643</v>
      </c>
      <c r="G1549" s="80" t="s">
        <v>855</v>
      </c>
      <c r="H1549" s="80" t="s">
        <v>191</v>
      </c>
      <c r="I1549" s="95">
        <v>44888</v>
      </c>
      <c r="J1549" s="80" t="s">
        <v>214</v>
      </c>
      <c r="K1549" s="96">
        <v>0.41666666666666669</v>
      </c>
      <c r="L1549" s="96">
        <v>0.5</v>
      </c>
      <c r="M1549" s="80">
        <v>1</v>
      </c>
      <c r="N1549" s="80">
        <f t="shared" si="92"/>
        <v>0</v>
      </c>
      <c r="O1549" s="97">
        <f t="shared" si="94"/>
        <v>0</v>
      </c>
      <c r="P1549" s="97">
        <f t="shared" si="95"/>
        <v>0</v>
      </c>
      <c r="Q1549" s="97">
        <f t="shared" si="93"/>
        <v>0</v>
      </c>
    </row>
    <row r="1550" spans="5:17" x14ac:dyDescent="0.25">
      <c r="E1550" s="81" t="str">
        <f xml:space="preserve"> IF( VLOOKUP( F1550, 'Gepland transport - SD tabel'!$E$14:$F$9013, 2, FALSE ) = "", "OverNight (ON)", "SameDay (SD)" )</f>
        <v>OverNight (ON)</v>
      </c>
      <c r="F1550" s="94">
        <v>2721</v>
      </c>
      <c r="G1550" s="80" t="s">
        <v>268</v>
      </c>
      <c r="H1550" s="80" t="s">
        <v>127</v>
      </c>
      <c r="I1550" s="95">
        <v>44888</v>
      </c>
      <c r="J1550" s="80" t="s">
        <v>214</v>
      </c>
      <c r="K1550" s="96">
        <v>0.375</v>
      </c>
      <c r="L1550" s="96">
        <v>0.45833333333333331</v>
      </c>
      <c r="M1550" s="80">
        <v>1</v>
      </c>
      <c r="N1550" s="80">
        <f t="shared" si="92"/>
        <v>0</v>
      </c>
      <c r="O1550" s="97">
        <f t="shared" si="94"/>
        <v>0</v>
      </c>
      <c r="P1550" s="97">
        <f t="shared" si="95"/>
        <v>0</v>
      </c>
      <c r="Q1550" s="97">
        <f t="shared" si="93"/>
        <v>0</v>
      </c>
    </row>
    <row r="1551" spans="5:17" x14ac:dyDescent="0.25">
      <c r="E1551" s="81" t="str">
        <f xml:space="preserve"> IF( VLOOKUP( F1551, 'Gepland transport - SD tabel'!$E$14:$F$9013, 2, FALSE ) = "", "OverNight (ON)", "SameDay (SD)" )</f>
        <v>OverNight (ON)</v>
      </c>
      <c r="F1551" s="94">
        <v>6438</v>
      </c>
      <c r="G1551" s="80" t="s">
        <v>531</v>
      </c>
      <c r="H1551" s="80" t="s">
        <v>856</v>
      </c>
      <c r="I1551" s="95">
        <v>44888</v>
      </c>
      <c r="J1551" s="80" t="s">
        <v>214</v>
      </c>
      <c r="K1551" s="96">
        <v>0.41666666666666669</v>
      </c>
      <c r="L1551" s="96">
        <v>0.5</v>
      </c>
      <c r="M1551" s="80">
        <v>1</v>
      </c>
      <c r="N1551" s="80">
        <f t="shared" si="92"/>
        <v>0</v>
      </c>
      <c r="O1551" s="97">
        <f t="shared" si="94"/>
        <v>0</v>
      </c>
      <c r="P1551" s="97">
        <f t="shared" si="95"/>
        <v>0</v>
      </c>
      <c r="Q1551" s="97">
        <f t="shared" si="93"/>
        <v>0</v>
      </c>
    </row>
    <row r="1552" spans="5:17" x14ac:dyDescent="0.25">
      <c r="E1552" s="81" t="str">
        <f xml:space="preserve"> IF( VLOOKUP( F1552, 'Gepland transport - SD tabel'!$E$14:$F$9013, 2, FALSE ) = "", "OverNight (ON)", "SameDay (SD)" )</f>
        <v>OverNight (ON)</v>
      </c>
      <c r="F1552" s="94">
        <v>4307</v>
      </c>
      <c r="G1552" s="80" t="s">
        <v>515</v>
      </c>
      <c r="H1552" s="80" t="s">
        <v>600</v>
      </c>
      <c r="I1552" s="95">
        <v>44888</v>
      </c>
      <c r="J1552" s="80" t="s">
        <v>214</v>
      </c>
      <c r="K1552" s="96">
        <v>0.41666666666666669</v>
      </c>
      <c r="L1552" s="96">
        <v>0.5</v>
      </c>
      <c r="M1552" s="80">
        <v>1</v>
      </c>
      <c r="N1552" s="80">
        <f t="shared" si="92"/>
        <v>0</v>
      </c>
      <c r="O1552" s="97">
        <f t="shared" si="94"/>
        <v>0</v>
      </c>
      <c r="P1552" s="97">
        <f t="shared" si="95"/>
        <v>0</v>
      </c>
      <c r="Q1552" s="97">
        <f t="shared" si="93"/>
        <v>0</v>
      </c>
    </row>
    <row r="1553" spans="5:17" x14ac:dyDescent="0.25">
      <c r="E1553" s="81" t="str">
        <f xml:space="preserve"> IF( VLOOKUP( F1553, 'Gepland transport - SD tabel'!$E$14:$F$9013, 2, FALSE ) = "", "OverNight (ON)", "SameDay (SD)" )</f>
        <v>OverNight (ON)</v>
      </c>
      <c r="F1553" s="94">
        <v>3141</v>
      </c>
      <c r="G1553" s="80" t="s">
        <v>205</v>
      </c>
      <c r="H1553" s="80" t="s">
        <v>328</v>
      </c>
      <c r="I1553" s="95">
        <v>44888</v>
      </c>
      <c r="J1553" s="80" t="s">
        <v>214</v>
      </c>
      <c r="K1553" s="96">
        <v>0.75</v>
      </c>
      <c r="L1553" s="96">
        <v>0.83333333333333337</v>
      </c>
      <c r="M1553" s="80">
        <v>1</v>
      </c>
      <c r="N1553" s="80">
        <f t="shared" si="92"/>
        <v>0</v>
      </c>
      <c r="O1553" s="97">
        <f t="shared" si="94"/>
        <v>0</v>
      </c>
      <c r="P1553" s="97">
        <f t="shared" si="95"/>
        <v>0</v>
      </c>
      <c r="Q1553" s="97">
        <f t="shared" si="93"/>
        <v>0</v>
      </c>
    </row>
    <row r="1554" spans="5:17" x14ac:dyDescent="0.25">
      <c r="E1554" s="81" t="str">
        <f xml:space="preserve"> IF( VLOOKUP( F1554, 'Gepland transport - SD tabel'!$E$14:$F$9013, 2, FALSE ) = "", "OverNight (ON)", "SameDay (SD)" )</f>
        <v>OverNight (ON)</v>
      </c>
      <c r="F1554" s="94">
        <v>4501</v>
      </c>
      <c r="G1554" s="80" t="s">
        <v>169</v>
      </c>
      <c r="H1554" s="80" t="s">
        <v>766</v>
      </c>
      <c r="I1554" s="95">
        <v>44888</v>
      </c>
      <c r="J1554" s="80" t="s">
        <v>214</v>
      </c>
      <c r="K1554" s="96">
        <v>0.625</v>
      </c>
      <c r="L1554" s="96">
        <v>0.70833333333333337</v>
      </c>
      <c r="M1554" s="80">
        <v>1</v>
      </c>
      <c r="N1554" s="80">
        <f t="shared" si="92"/>
        <v>0</v>
      </c>
      <c r="O1554" s="97">
        <f t="shared" si="94"/>
        <v>0</v>
      </c>
      <c r="P1554" s="97">
        <f t="shared" si="95"/>
        <v>0</v>
      </c>
      <c r="Q1554" s="97">
        <f t="shared" si="93"/>
        <v>0</v>
      </c>
    </row>
    <row r="1555" spans="5:17" x14ac:dyDescent="0.25">
      <c r="E1555" s="81" t="str">
        <f xml:space="preserve"> IF( VLOOKUP( F1555, 'Gepland transport - SD tabel'!$E$14:$F$9013, 2, FALSE ) = "", "OverNight (ON)", "SameDay (SD)" )</f>
        <v>OverNight (ON)</v>
      </c>
      <c r="F1555" s="94">
        <v>4207</v>
      </c>
      <c r="G1555" s="80" t="s">
        <v>503</v>
      </c>
      <c r="H1555" s="80" t="s">
        <v>250</v>
      </c>
      <c r="I1555" s="95">
        <v>44888</v>
      </c>
      <c r="J1555" s="80" t="s">
        <v>214</v>
      </c>
      <c r="K1555" s="96">
        <v>0.75</v>
      </c>
      <c r="L1555" s="96">
        <v>0.83333333333333337</v>
      </c>
      <c r="M1555" s="80">
        <v>1</v>
      </c>
      <c r="N1555" s="80">
        <f t="shared" si="92"/>
        <v>0</v>
      </c>
      <c r="O1555" s="97">
        <f t="shared" si="94"/>
        <v>0</v>
      </c>
      <c r="P1555" s="97">
        <f t="shared" si="95"/>
        <v>0</v>
      </c>
      <c r="Q1555" s="97">
        <f t="shared" si="93"/>
        <v>0</v>
      </c>
    </row>
    <row r="1556" spans="5:17" x14ac:dyDescent="0.25">
      <c r="E1556" s="81" t="str">
        <f xml:space="preserve"> IF( VLOOKUP( F1556, 'Gepland transport - SD tabel'!$E$14:$F$9013, 2, FALSE ) = "", "OverNight (ON)", "SameDay (SD)" )</f>
        <v>OverNight (ON)</v>
      </c>
      <c r="F1556" s="94">
        <v>3264</v>
      </c>
      <c r="G1556" s="80" t="s">
        <v>370</v>
      </c>
      <c r="H1556" s="80" t="s">
        <v>152</v>
      </c>
      <c r="I1556" s="95">
        <v>44888</v>
      </c>
      <c r="J1556" s="80" t="s">
        <v>214</v>
      </c>
      <c r="K1556" s="96">
        <v>0.75</v>
      </c>
      <c r="L1556" s="96">
        <v>0.83333333333333337</v>
      </c>
      <c r="M1556" s="80">
        <v>1</v>
      </c>
      <c r="N1556" s="80">
        <f t="shared" si="92"/>
        <v>0</v>
      </c>
      <c r="O1556" s="97">
        <f t="shared" si="94"/>
        <v>0</v>
      </c>
      <c r="P1556" s="97">
        <f t="shared" si="95"/>
        <v>0</v>
      </c>
      <c r="Q1556" s="97">
        <f t="shared" si="93"/>
        <v>0</v>
      </c>
    </row>
    <row r="1557" spans="5:17" x14ac:dyDescent="0.25">
      <c r="E1557" s="81" t="str">
        <f xml:space="preserve"> IF( VLOOKUP( F1557, 'Gepland transport - SD tabel'!$E$14:$F$9013, 2, FALSE ) = "", "OverNight (ON)", "SameDay (SD)" )</f>
        <v>OverNight (ON)</v>
      </c>
      <c r="F1557" s="94">
        <v>3223</v>
      </c>
      <c r="G1557" s="80" t="s">
        <v>696</v>
      </c>
      <c r="H1557" s="80" t="s">
        <v>367</v>
      </c>
      <c r="I1557" s="95">
        <v>44888</v>
      </c>
      <c r="J1557" s="80" t="s">
        <v>214</v>
      </c>
      <c r="K1557" s="96">
        <v>0.625</v>
      </c>
      <c r="L1557" s="96">
        <v>0.70833333333333337</v>
      </c>
      <c r="M1557" s="80">
        <v>1</v>
      </c>
      <c r="N1557" s="80">
        <f t="shared" si="92"/>
        <v>0</v>
      </c>
      <c r="O1557" s="97">
        <f t="shared" si="94"/>
        <v>0</v>
      </c>
      <c r="P1557" s="97">
        <f t="shared" si="95"/>
        <v>0</v>
      </c>
      <c r="Q1557" s="97">
        <f t="shared" si="93"/>
        <v>0</v>
      </c>
    </row>
    <row r="1558" spans="5:17" x14ac:dyDescent="0.25">
      <c r="E1558" s="81" t="str">
        <f xml:space="preserve"> IF( VLOOKUP( F1558, 'Gepland transport - SD tabel'!$E$14:$F$9013, 2, FALSE ) = "", "OverNight (ON)", "SameDay (SD)" )</f>
        <v>OverNight (ON)</v>
      </c>
      <c r="F1558" s="94">
        <v>2271</v>
      </c>
      <c r="G1558" s="80" t="s">
        <v>631</v>
      </c>
      <c r="H1558" s="80" t="s">
        <v>478</v>
      </c>
      <c r="I1558" s="95">
        <v>44888</v>
      </c>
      <c r="J1558" s="80" t="s">
        <v>214</v>
      </c>
      <c r="K1558" s="96">
        <v>0.75</v>
      </c>
      <c r="L1558" s="96">
        <v>0.83333333333333337</v>
      </c>
      <c r="M1558" s="80">
        <v>1</v>
      </c>
      <c r="N1558" s="80">
        <f t="shared" ref="N1558:N1621" si="96" xml:space="preserve"> M1558 - 1</f>
        <v>0</v>
      </c>
      <c r="O1558" s="97">
        <f t="shared" si="94"/>
        <v>0</v>
      </c>
      <c r="P1558" s="97">
        <f t="shared" si="95"/>
        <v>0</v>
      </c>
      <c r="Q1558" s="97">
        <f t="shared" ref="Q1558:Q1621" si="97" xml:space="preserve"> O1558 + P1558</f>
        <v>0</v>
      </c>
    </row>
    <row r="1559" spans="5:17" x14ac:dyDescent="0.25">
      <c r="E1559" s="81" t="str">
        <f xml:space="preserve"> IF( VLOOKUP( F1559, 'Gepland transport - SD tabel'!$E$14:$F$9013, 2, FALSE ) = "", "OverNight (ON)", "SameDay (SD)" )</f>
        <v>OverNight (ON)</v>
      </c>
      <c r="F1559" s="94">
        <v>3028</v>
      </c>
      <c r="G1559" s="80" t="s">
        <v>296</v>
      </c>
      <c r="H1559" s="80" t="s">
        <v>86</v>
      </c>
      <c r="I1559" s="95">
        <v>44888</v>
      </c>
      <c r="J1559" s="80" t="s">
        <v>214</v>
      </c>
      <c r="K1559" s="96">
        <v>0.625</v>
      </c>
      <c r="L1559" s="96">
        <v>0.70833333333333337</v>
      </c>
      <c r="M1559" s="80">
        <v>1</v>
      </c>
      <c r="N1559" s="80">
        <f t="shared" si="96"/>
        <v>0</v>
      </c>
      <c r="O1559" s="97">
        <f t="shared" ref="O1559:O1622" si="98" xml:space="preserve"> N1559 * $F$16</f>
        <v>0</v>
      </c>
      <c r="P1559" s="97">
        <f t="shared" si="95"/>
        <v>0</v>
      </c>
      <c r="Q1559" s="97">
        <f t="shared" si="97"/>
        <v>0</v>
      </c>
    </row>
    <row r="1560" spans="5:17" x14ac:dyDescent="0.25">
      <c r="E1560" s="81" t="str">
        <f xml:space="preserve"> IF( VLOOKUP( F1560, 'Gepland transport - SD tabel'!$E$14:$F$9013, 2, FALSE ) = "", "OverNight (ON)", "SameDay (SD)" )</f>
        <v>OverNight (ON)</v>
      </c>
      <c r="F1560" s="94">
        <v>2632</v>
      </c>
      <c r="G1560" s="80" t="s">
        <v>187</v>
      </c>
      <c r="H1560" s="80" t="s">
        <v>511</v>
      </c>
      <c r="I1560" s="95">
        <v>44888</v>
      </c>
      <c r="J1560" s="80" t="s">
        <v>214</v>
      </c>
      <c r="K1560" s="96">
        <v>0.75</v>
      </c>
      <c r="L1560" s="96">
        <v>0.83333333333333337</v>
      </c>
      <c r="M1560" s="80">
        <v>1</v>
      </c>
      <c r="N1560" s="80">
        <f t="shared" si="96"/>
        <v>0</v>
      </c>
      <c r="O1560" s="97">
        <f t="shared" si="98"/>
        <v>0</v>
      </c>
      <c r="P1560" s="97">
        <f t="shared" ref="P1560:P1623" si="99" xml:space="preserve"> IF( E1560 = "SameDay (SD)", $F$12, $F$14 )</f>
        <v>0</v>
      </c>
      <c r="Q1560" s="97">
        <f t="shared" si="97"/>
        <v>0</v>
      </c>
    </row>
    <row r="1561" spans="5:17" x14ac:dyDescent="0.25">
      <c r="E1561" s="81" t="str">
        <f xml:space="preserve"> IF( VLOOKUP( F1561, 'Gepland transport - SD tabel'!$E$14:$F$9013, 2, FALSE ) = "", "OverNight (ON)", "SameDay (SD)" )</f>
        <v>OverNight (ON)</v>
      </c>
      <c r="F1561" s="94">
        <v>2911</v>
      </c>
      <c r="G1561" s="80" t="s">
        <v>72</v>
      </c>
      <c r="H1561" s="80" t="s">
        <v>213</v>
      </c>
      <c r="I1561" s="95">
        <v>44888</v>
      </c>
      <c r="J1561" s="80" t="s">
        <v>214</v>
      </c>
      <c r="K1561" s="96">
        <v>0.75</v>
      </c>
      <c r="L1561" s="96">
        <v>0.83333333333333337</v>
      </c>
      <c r="M1561" s="80">
        <v>1</v>
      </c>
      <c r="N1561" s="80">
        <f t="shared" si="96"/>
        <v>0</v>
      </c>
      <c r="O1561" s="97">
        <f t="shared" si="98"/>
        <v>0</v>
      </c>
      <c r="P1561" s="97">
        <f t="shared" si="99"/>
        <v>0</v>
      </c>
      <c r="Q1561" s="97">
        <f t="shared" si="97"/>
        <v>0</v>
      </c>
    </row>
    <row r="1562" spans="5:17" x14ac:dyDescent="0.25">
      <c r="E1562" s="81" t="str">
        <f xml:space="preserve"> IF( VLOOKUP( F1562, 'Gepland transport - SD tabel'!$E$14:$F$9013, 2, FALSE ) = "", "OverNight (ON)", "SameDay (SD)" )</f>
        <v>OverNight (ON)</v>
      </c>
      <c r="F1562" s="94">
        <v>4874</v>
      </c>
      <c r="G1562" s="80" t="s">
        <v>161</v>
      </c>
      <c r="H1562" s="80" t="s">
        <v>93</v>
      </c>
      <c r="I1562" s="95">
        <v>44888</v>
      </c>
      <c r="J1562" s="80" t="s">
        <v>214</v>
      </c>
      <c r="K1562" s="96">
        <v>0.75</v>
      </c>
      <c r="L1562" s="96">
        <v>0.83333333333333337</v>
      </c>
      <c r="M1562" s="80">
        <v>1</v>
      </c>
      <c r="N1562" s="80">
        <f t="shared" si="96"/>
        <v>0</v>
      </c>
      <c r="O1562" s="97">
        <f t="shared" si="98"/>
        <v>0</v>
      </c>
      <c r="P1562" s="97">
        <f t="shared" si="99"/>
        <v>0</v>
      </c>
      <c r="Q1562" s="97">
        <f t="shared" si="97"/>
        <v>0</v>
      </c>
    </row>
    <row r="1563" spans="5:17" x14ac:dyDescent="0.25">
      <c r="E1563" s="81" t="str">
        <f xml:space="preserve"> IF( VLOOKUP( F1563, 'Gepland transport - SD tabel'!$E$14:$F$9013, 2, FALSE ) = "", "OverNight (ON)", "SameDay (SD)" )</f>
        <v>OverNight (ON)</v>
      </c>
      <c r="F1563" s="94">
        <v>3247</v>
      </c>
      <c r="G1563" s="80" t="s">
        <v>138</v>
      </c>
      <c r="H1563" s="80" t="s">
        <v>645</v>
      </c>
      <c r="I1563" s="95">
        <v>44888</v>
      </c>
      <c r="J1563" s="80" t="s">
        <v>214</v>
      </c>
      <c r="K1563" s="96">
        <v>0.625</v>
      </c>
      <c r="L1563" s="96">
        <v>0.70833333333333337</v>
      </c>
      <c r="M1563" s="80">
        <v>1</v>
      </c>
      <c r="N1563" s="80">
        <f t="shared" si="96"/>
        <v>0</v>
      </c>
      <c r="O1563" s="97">
        <f t="shared" si="98"/>
        <v>0</v>
      </c>
      <c r="P1563" s="97">
        <f t="shared" si="99"/>
        <v>0</v>
      </c>
      <c r="Q1563" s="97">
        <f t="shared" si="97"/>
        <v>0</v>
      </c>
    </row>
    <row r="1564" spans="5:17" x14ac:dyDescent="0.25">
      <c r="E1564" s="81" t="str">
        <f xml:space="preserve"> IF( VLOOKUP( F1564, 'Gepland transport - SD tabel'!$E$14:$F$9013, 2, FALSE ) = "", "OverNight (ON)", "SameDay (SD)" )</f>
        <v>OverNight (ON)</v>
      </c>
      <c r="F1564" s="94">
        <v>2642</v>
      </c>
      <c r="G1564" s="80" t="s">
        <v>850</v>
      </c>
      <c r="H1564" s="80" t="s">
        <v>191</v>
      </c>
      <c r="I1564" s="95">
        <v>44888</v>
      </c>
      <c r="J1564" s="80" t="s">
        <v>214</v>
      </c>
      <c r="K1564" s="96">
        <v>0.33333333333333331</v>
      </c>
      <c r="L1564" s="96">
        <v>0.41666666666666663</v>
      </c>
      <c r="M1564" s="80">
        <v>1</v>
      </c>
      <c r="N1564" s="80">
        <f t="shared" si="96"/>
        <v>0</v>
      </c>
      <c r="O1564" s="97">
        <f t="shared" si="98"/>
        <v>0</v>
      </c>
      <c r="P1564" s="97">
        <f t="shared" si="99"/>
        <v>0</v>
      </c>
      <c r="Q1564" s="97">
        <f t="shared" si="97"/>
        <v>0</v>
      </c>
    </row>
    <row r="1565" spans="5:17" x14ac:dyDescent="0.25">
      <c r="E1565" s="81" t="str">
        <f xml:space="preserve"> IF( VLOOKUP( F1565, 'Gepland transport - SD tabel'!$E$14:$F$9013, 2, FALSE ) = "", "OverNight (ON)", "SameDay (SD)" )</f>
        <v>OverNight (ON)</v>
      </c>
      <c r="F1565" s="94">
        <v>2311</v>
      </c>
      <c r="G1565" s="80" t="s">
        <v>857</v>
      </c>
      <c r="H1565" s="80" t="s">
        <v>402</v>
      </c>
      <c r="I1565" s="95">
        <v>44888</v>
      </c>
      <c r="J1565" s="80" t="s">
        <v>214</v>
      </c>
      <c r="K1565" s="96">
        <v>0.41666666666666669</v>
      </c>
      <c r="L1565" s="96">
        <v>0.5</v>
      </c>
      <c r="M1565" s="80">
        <v>1</v>
      </c>
      <c r="N1565" s="80">
        <f t="shared" si="96"/>
        <v>0</v>
      </c>
      <c r="O1565" s="97">
        <f t="shared" si="98"/>
        <v>0</v>
      </c>
      <c r="P1565" s="97">
        <f t="shared" si="99"/>
        <v>0</v>
      </c>
      <c r="Q1565" s="97">
        <f t="shared" si="97"/>
        <v>0</v>
      </c>
    </row>
    <row r="1566" spans="5:17" x14ac:dyDescent="0.25">
      <c r="E1566" s="81" t="str">
        <f xml:space="preserve"> IF( VLOOKUP( F1566, 'Gepland transport - SD tabel'!$E$14:$F$9013, 2, FALSE ) = "", "OverNight (ON)", "SameDay (SD)" )</f>
        <v>OverNight (ON)</v>
      </c>
      <c r="F1566" s="94">
        <v>4241</v>
      </c>
      <c r="G1566" s="80" t="s">
        <v>332</v>
      </c>
      <c r="H1566" s="80" t="s">
        <v>820</v>
      </c>
      <c r="I1566" s="95">
        <v>44888</v>
      </c>
      <c r="J1566" s="80" t="s">
        <v>214</v>
      </c>
      <c r="K1566" s="96">
        <v>0.33333333333333331</v>
      </c>
      <c r="L1566" s="96">
        <v>0.41666666666666663</v>
      </c>
      <c r="M1566" s="80">
        <v>1</v>
      </c>
      <c r="N1566" s="80">
        <f t="shared" si="96"/>
        <v>0</v>
      </c>
      <c r="O1566" s="97">
        <f t="shared" si="98"/>
        <v>0</v>
      </c>
      <c r="P1566" s="97">
        <f t="shared" si="99"/>
        <v>0</v>
      </c>
      <c r="Q1566" s="97">
        <f t="shared" si="97"/>
        <v>0</v>
      </c>
    </row>
    <row r="1567" spans="5:17" x14ac:dyDescent="0.25">
      <c r="E1567" s="81" t="str">
        <f xml:space="preserve"> IF( VLOOKUP( F1567, 'Gepland transport - SD tabel'!$E$14:$F$9013, 2, FALSE ) = "", "OverNight (ON)", "SameDay (SD)" )</f>
        <v>OverNight (ON)</v>
      </c>
      <c r="F1567" s="94">
        <v>2987</v>
      </c>
      <c r="G1567" s="80" t="s">
        <v>77</v>
      </c>
      <c r="H1567" s="80" t="s">
        <v>320</v>
      </c>
      <c r="I1567" s="95">
        <v>44888</v>
      </c>
      <c r="J1567" s="80" t="s">
        <v>214</v>
      </c>
      <c r="K1567" s="96">
        <v>0.75</v>
      </c>
      <c r="L1567" s="96">
        <v>0.83333333333333337</v>
      </c>
      <c r="M1567" s="80">
        <v>1</v>
      </c>
      <c r="N1567" s="80">
        <f t="shared" si="96"/>
        <v>0</v>
      </c>
      <c r="O1567" s="97">
        <f t="shared" si="98"/>
        <v>0</v>
      </c>
      <c r="P1567" s="97">
        <f t="shared" si="99"/>
        <v>0</v>
      </c>
      <c r="Q1567" s="97">
        <f t="shared" si="97"/>
        <v>0</v>
      </c>
    </row>
    <row r="1568" spans="5:17" x14ac:dyDescent="0.25">
      <c r="E1568" s="81" t="str">
        <f xml:space="preserve"> IF( VLOOKUP( F1568, 'Gepland transport - SD tabel'!$E$14:$F$9013, 2, FALSE ) = "", "OverNight (ON)", "SameDay (SD)" )</f>
        <v>OverNight (ON)</v>
      </c>
      <c r="F1568" s="94">
        <v>3238</v>
      </c>
      <c r="G1568" s="80" t="s">
        <v>428</v>
      </c>
      <c r="H1568" s="80" t="s">
        <v>858</v>
      </c>
      <c r="I1568" s="95">
        <v>44888</v>
      </c>
      <c r="J1568" s="80" t="s">
        <v>214</v>
      </c>
      <c r="K1568" s="96">
        <v>0.75</v>
      </c>
      <c r="L1568" s="96">
        <v>0.83333333333333337</v>
      </c>
      <c r="M1568" s="80">
        <v>1</v>
      </c>
      <c r="N1568" s="80">
        <f t="shared" si="96"/>
        <v>0</v>
      </c>
      <c r="O1568" s="97">
        <f t="shared" si="98"/>
        <v>0</v>
      </c>
      <c r="P1568" s="97">
        <f t="shared" si="99"/>
        <v>0</v>
      </c>
      <c r="Q1568" s="97">
        <f t="shared" si="97"/>
        <v>0</v>
      </c>
    </row>
    <row r="1569" spans="5:17" x14ac:dyDescent="0.25">
      <c r="E1569" s="81" t="str">
        <f xml:space="preserve"> IF( VLOOKUP( F1569, 'Gepland transport - SD tabel'!$E$14:$F$9013, 2, FALSE ) = "", "OverNight (ON)", "SameDay (SD)" )</f>
        <v>OverNight (ON)</v>
      </c>
      <c r="F1569" s="94">
        <v>4706</v>
      </c>
      <c r="G1569" s="80" t="s">
        <v>161</v>
      </c>
      <c r="H1569" s="80" t="s">
        <v>104</v>
      </c>
      <c r="I1569" s="95">
        <v>44888</v>
      </c>
      <c r="J1569" s="80" t="s">
        <v>214</v>
      </c>
      <c r="K1569" s="96">
        <v>0.75</v>
      </c>
      <c r="L1569" s="96">
        <v>0.83333333333333337</v>
      </c>
      <c r="M1569" s="80">
        <v>1</v>
      </c>
      <c r="N1569" s="80">
        <f t="shared" si="96"/>
        <v>0</v>
      </c>
      <c r="O1569" s="97">
        <f t="shared" si="98"/>
        <v>0</v>
      </c>
      <c r="P1569" s="97">
        <f t="shared" si="99"/>
        <v>0</v>
      </c>
      <c r="Q1569" s="97">
        <f t="shared" si="97"/>
        <v>0</v>
      </c>
    </row>
    <row r="1570" spans="5:17" x14ac:dyDescent="0.25">
      <c r="E1570" s="81" t="str">
        <f xml:space="preserve"> IF( VLOOKUP( F1570, 'Gepland transport - SD tabel'!$E$14:$F$9013, 2, FALSE ) = "", "OverNight (ON)", "SameDay (SD)" )</f>
        <v>OverNight (ON)</v>
      </c>
      <c r="F1570" s="94">
        <v>3312</v>
      </c>
      <c r="G1570" s="80" t="s">
        <v>89</v>
      </c>
      <c r="H1570" s="80" t="s">
        <v>78</v>
      </c>
      <c r="I1570" s="95">
        <v>44888</v>
      </c>
      <c r="J1570" s="80" t="s">
        <v>214</v>
      </c>
      <c r="K1570" s="96">
        <v>0.75</v>
      </c>
      <c r="L1570" s="96">
        <v>0.83333333333333337</v>
      </c>
      <c r="M1570" s="80">
        <v>1</v>
      </c>
      <c r="N1570" s="80">
        <f t="shared" si="96"/>
        <v>0</v>
      </c>
      <c r="O1570" s="97">
        <f t="shared" si="98"/>
        <v>0</v>
      </c>
      <c r="P1570" s="97">
        <f t="shared" si="99"/>
        <v>0</v>
      </c>
      <c r="Q1570" s="97">
        <f t="shared" si="97"/>
        <v>0</v>
      </c>
    </row>
    <row r="1571" spans="5:17" x14ac:dyDescent="0.25">
      <c r="E1571" s="81" t="str">
        <f xml:space="preserve"> IF( VLOOKUP( F1571, 'Gepland transport - SD tabel'!$E$14:$F$9013, 2, FALSE ) = "", "OverNight (ON)", "SameDay (SD)" )</f>
        <v>OverNight (ON)</v>
      </c>
      <c r="F1571" s="94">
        <v>7411</v>
      </c>
      <c r="G1571" s="80" t="s">
        <v>859</v>
      </c>
      <c r="H1571" s="80" t="s">
        <v>860</v>
      </c>
      <c r="I1571" s="95">
        <v>44888</v>
      </c>
      <c r="J1571" s="80" t="s">
        <v>214</v>
      </c>
      <c r="K1571" s="96">
        <v>0.41666666666666669</v>
      </c>
      <c r="L1571" s="96">
        <v>0.5</v>
      </c>
      <c r="M1571" s="80">
        <v>1</v>
      </c>
      <c r="N1571" s="80">
        <f t="shared" si="96"/>
        <v>0</v>
      </c>
      <c r="O1571" s="97">
        <f t="shared" si="98"/>
        <v>0</v>
      </c>
      <c r="P1571" s="97">
        <f t="shared" si="99"/>
        <v>0</v>
      </c>
      <c r="Q1571" s="97">
        <f t="shared" si="97"/>
        <v>0</v>
      </c>
    </row>
    <row r="1572" spans="5:17" x14ac:dyDescent="0.25">
      <c r="E1572" s="81" t="str">
        <f xml:space="preserve"> IF( VLOOKUP( F1572, 'Gepland transport - SD tabel'!$E$14:$F$9013, 2, FALSE ) = "", "OverNight (ON)", "SameDay (SD)" )</f>
        <v>OverNight (ON)</v>
      </c>
      <c r="F1572" s="94">
        <v>3059</v>
      </c>
      <c r="G1572" s="80" t="s">
        <v>204</v>
      </c>
      <c r="H1572" s="80" t="s">
        <v>86</v>
      </c>
      <c r="I1572" s="95">
        <v>44888</v>
      </c>
      <c r="J1572" s="80" t="s">
        <v>214</v>
      </c>
      <c r="K1572" s="96">
        <v>0.625</v>
      </c>
      <c r="L1572" s="96">
        <v>0.70833333333333337</v>
      </c>
      <c r="M1572" s="80">
        <v>1</v>
      </c>
      <c r="N1572" s="80">
        <f t="shared" si="96"/>
        <v>0</v>
      </c>
      <c r="O1572" s="97">
        <f t="shared" si="98"/>
        <v>0</v>
      </c>
      <c r="P1572" s="97">
        <f t="shared" si="99"/>
        <v>0</v>
      </c>
      <c r="Q1572" s="97">
        <f t="shared" si="97"/>
        <v>0</v>
      </c>
    </row>
    <row r="1573" spans="5:17" x14ac:dyDescent="0.25">
      <c r="E1573" s="81" t="str">
        <f xml:space="preserve"> IF( VLOOKUP( F1573, 'Gepland transport - SD tabel'!$E$14:$F$9013, 2, FALSE ) = "", "OverNight (ON)", "SameDay (SD)" )</f>
        <v>OverNight (ON)</v>
      </c>
      <c r="F1573" s="94">
        <v>2804</v>
      </c>
      <c r="G1573" s="80" t="s">
        <v>759</v>
      </c>
      <c r="H1573" s="80" t="s">
        <v>177</v>
      </c>
      <c r="I1573" s="95">
        <v>44888</v>
      </c>
      <c r="J1573" s="80" t="s">
        <v>214</v>
      </c>
      <c r="K1573" s="96">
        <v>0.41666666666666669</v>
      </c>
      <c r="L1573" s="96">
        <v>0.5</v>
      </c>
      <c r="M1573" s="80">
        <v>1</v>
      </c>
      <c r="N1573" s="80">
        <f t="shared" si="96"/>
        <v>0</v>
      </c>
      <c r="O1573" s="97">
        <f t="shared" si="98"/>
        <v>0</v>
      </c>
      <c r="P1573" s="97">
        <f t="shared" si="99"/>
        <v>0</v>
      </c>
      <c r="Q1573" s="97">
        <f t="shared" si="97"/>
        <v>0</v>
      </c>
    </row>
    <row r="1574" spans="5:17" x14ac:dyDescent="0.25">
      <c r="E1574" s="81" t="str">
        <f xml:space="preserve"> IF( VLOOKUP( F1574, 'Gepland transport - SD tabel'!$E$14:$F$9013, 2, FALSE ) = "", "OverNight (ON)", "SameDay (SD)" )</f>
        <v>OverNight (ON)</v>
      </c>
      <c r="F1574" s="94">
        <v>3024</v>
      </c>
      <c r="G1574" s="80" t="s">
        <v>117</v>
      </c>
      <c r="H1574" s="80" t="s">
        <v>86</v>
      </c>
      <c r="I1574" s="95">
        <v>44888</v>
      </c>
      <c r="J1574" s="80" t="s">
        <v>214</v>
      </c>
      <c r="K1574" s="96">
        <v>0.375</v>
      </c>
      <c r="L1574" s="96">
        <v>0.45833333333333331</v>
      </c>
      <c r="M1574" s="80">
        <v>1</v>
      </c>
      <c r="N1574" s="80">
        <f t="shared" si="96"/>
        <v>0</v>
      </c>
      <c r="O1574" s="97">
        <f t="shared" si="98"/>
        <v>0</v>
      </c>
      <c r="P1574" s="97">
        <f t="shared" si="99"/>
        <v>0</v>
      </c>
      <c r="Q1574" s="97">
        <f t="shared" si="97"/>
        <v>0</v>
      </c>
    </row>
    <row r="1575" spans="5:17" x14ac:dyDescent="0.25">
      <c r="E1575" s="81" t="str">
        <f xml:space="preserve"> IF( VLOOKUP( F1575, 'Gepland transport - SD tabel'!$E$14:$F$9013, 2, FALSE ) = "", "OverNight (ON)", "SameDay (SD)" )</f>
        <v>OverNight (ON)</v>
      </c>
      <c r="F1575" s="94">
        <v>4352</v>
      </c>
      <c r="G1575" s="80" t="s">
        <v>199</v>
      </c>
      <c r="H1575" s="80" t="s">
        <v>861</v>
      </c>
      <c r="I1575" s="95">
        <v>44888</v>
      </c>
      <c r="J1575" s="80" t="s">
        <v>214</v>
      </c>
      <c r="K1575" s="96">
        <v>0.33333333333333331</v>
      </c>
      <c r="L1575" s="96">
        <v>0.41666666666666663</v>
      </c>
      <c r="M1575" s="80">
        <v>1</v>
      </c>
      <c r="N1575" s="80">
        <f t="shared" si="96"/>
        <v>0</v>
      </c>
      <c r="O1575" s="97">
        <f t="shared" si="98"/>
        <v>0</v>
      </c>
      <c r="P1575" s="97">
        <f t="shared" si="99"/>
        <v>0</v>
      </c>
      <c r="Q1575" s="97">
        <f t="shared" si="97"/>
        <v>0</v>
      </c>
    </row>
    <row r="1576" spans="5:17" x14ac:dyDescent="0.25">
      <c r="E1576" s="81" t="str">
        <f xml:space="preserve"> IF( VLOOKUP( F1576, 'Gepland transport - SD tabel'!$E$14:$F$9013, 2, FALSE ) = "", "OverNight (ON)", "SameDay (SD)" )</f>
        <v>OverNight (ON)</v>
      </c>
      <c r="F1576" s="94">
        <v>4415</v>
      </c>
      <c r="G1576" s="80" t="s">
        <v>334</v>
      </c>
      <c r="H1576" s="80" t="s">
        <v>862</v>
      </c>
      <c r="I1576" s="95">
        <v>44888</v>
      </c>
      <c r="J1576" s="80" t="s">
        <v>214</v>
      </c>
      <c r="K1576" s="96">
        <v>0.75</v>
      </c>
      <c r="L1576" s="96">
        <v>0.83333333333333337</v>
      </c>
      <c r="M1576" s="80">
        <v>1</v>
      </c>
      <c r="N1576" s="80">
        <f t="shared" si="96"/>
        <v>0</v>
      </c>
      <c r="O1576" s="97">
        <f t="shared" si="98"/>
        <v>0</v>
      </c>
      <c r="P1576" s="97">
        <f t="shared" si="99"/>
        <v>0</v>
      </c>
      <c r="Q1576" s="97">
        <f t="shared" si="97"/>
        <v>0</v>
      </c>
    </row>
    <row r="1577" spans="5:17" x14ac:dyDescent="0.25">
      <c r="E1577" s="81" t="str">
        <f xml:space="preserve"> IF( VLOOKUP( F1577, 'Gepland transport - SD tabel'!$E$14:$F$9013, 2, FALSE ) = "", "OverNight (ON)", "SameDay (SD)" )</f>
        <v>OverNight (ON)</v>
      </c>
      <c r="F1577" s="94">
        <v>2522</v>
      </c>
      <c r="G1577" s="80" t="s">
        <v>188</v>
      </c>
      <c r="H1577" s="80" t="s">
        <v>688</v>
      </c>
      <c r="I1577" s="95">
        <v>44888</v>
      </c>
      <c r="J1577" s="80" t="s">
        <v>214</v>
      </c>
      <c r="K1577" s="96">
        <v>0.33333333333333331</v>
      </c>
      <c r="L1577" s="96">
        <v>0.41666666666666663</v>
      </c>
      <c r="M1577" s="80">
        <v>1</v>
      </c>
      <c r="N1577" s="80">
        <f t="shared" si="96"/>
        <v>0</v>
      </c>
      <c r="O1577" s="97">
        <f t="shared" si="98"/>
        <v>0</v>
      </c>
      <c r="P1577" s="97">
        <f t="shared" si="99"/>
        <v>0</v>
      </c>
      <c r="Q1577" s="97">
        <f t="shared" si="97"/>
        <v>0</v>
      </c>
    </row>
    <row r="1578" spans="5:17" x14ac:dyDescent="0.25">
      <c r="E1578" s="81" t="str">
        <f xml:space="preserve"> IF( VLOOKUP( F1578, 'Gepland transport - SD tabel'!$E$14:$F$9013, 2, FALSE ) = "", "OverNight (ON)", "SameDay (SD)" )</f>
        <v>OverNight (ON)</v>
      </c>
      <c r="F1578" s="94">
        <v>3201</v>
      </c>
      <c r="G1578" s="80" t="s">
        <v>187</v>
      </c>
      <c r="H1578" s="80" t="s">
        <v>134</v>
      </c>
      <c r="I1578" s="95">
        <v>44888</v>
      </c>
      <c r="J1578" s="80" t="s">
        <v>214</v>
      </c>
      <c r="K1578" s="96">
        <v>0.625</v>
      </c>
      <c r="L1578" s="96">
        <v>0.70833333333333337</v>
      </c>
      <c r="M1578" s="80">
        <v>1</v>
      </c>
      <c r="N1578" s="80">
        <f t="shared" si="96"/>
        <v>0</v>
      </c>
      <c r="O1578" s="97">
        <f t="shared" si="98"/>
        <v>0</v>
      </c>
      <c r="P1578" s="97">
        <f t="shared" si="99"/>
        <v>0</v>
      </c>
      <c r="Q1578" s="97">
        <f t="shared" si="97"/>
        <v>0</v>
      </c>
    </row>
    <row r="1579" spans="5:17" x14ac:dyDescent="0.25">
      <c r="E1579" s="81" t="str">
        <f xml:space="preserve"> IF( VLOOKUP( F1579, 'Gepland transport - SD tabel'!$E$14:$F$9013, 2, FALSE ) = "", "OverNight (ON)", "SameDay (SD)" )</f>
        <v>OverNight (ON)</v>
      </c>
      <c r="F1579" s="94">
        <v>4854</v>
      </c>
      <c r="G1579" s="80" t="s">
        <v>639</v>
      </c>
      <c r="H1579" s="80" t="s">
        <v>231</v>
      </c>
      <c r="I1579" s="95">
        <v>44888</v>
      </c>
      <c r="J1579" s="80" t="s">
        <v>214</v>
      </c>
      <c r="K1579" s="96">
        <v>0.625</v>
      </c>
      <c r="L1579" s="96">
        <v>0.70833333333333337</v>
      </c>
      <c r="M1579" s="80">
        <v>1</v>
      </c>
      <c r="N1579" s="80">
        <f t="shared" si="96"/>
        <v>0</v>
      </c>
      <c r="O1579" s="97">
        <f t="shared" si="98"/>
        <v>0</v>
      </c>
      <c r="P1579" s="97">
        <f t="shared" si="99"/>
        <v>0</v>
      </c>
      <c r="Q1579" s="97">
        <f t="shared" si="97"/>
        <v>0</v>
      </c>
    </row>
    <row r="1580" spans="5:17" x14ac:dyDescent="0.25">
      <c r="E1580" s="81" t="str">
        <f xml:space="preserve"> IF( VLOOKUP( F1580, 'Gepland transport - SD tabel'!$E$14:$F$9013, 2, FALSE ) = "", "OverNight (ON)", "SameDay (SD)" )</f>
        <v>OverNight (ON)</v>
      </c>
      <c r="F1580" s="94">
        <v>3117</v>
      </c>
      <c r="G1580" s="80" t="s">
        <v>863</v>
      </c>
      <c r="H1580" s="80" t="s">
        <v>88</v>
      </c>
      <c r="I1580" s="95">
        <v>44888</v>
      </c>
      <c r="J1580" s="80" t="s">
        <v>214</v>
      </c>
      <c r="K1580" s="96">
        <v>0.41666666666666669</v>
      </c>
      <c r="L1580" s="96">
        <v>0.5</v>
      </c>
      <c r="M1580" s="80">
        <v>1</v>
      </c>
      <c r="N1580" s="80">
        <f t="shared" si="96"/>
        <v>0</v>
      </c>
      <c r="O1580" s="97">
        <f t="shared" si="98"/>
        <v>0</v>
      </c>
      <c r="P1580" s="97">
        <f t="shared" si="99"/>
        <v>0</v>
      </c>
      <c r="Q1580" s="97">
        <f t="shared" si="97"/>
        <v>0</v>
      </c>
    </row>
    <row r="1581" spans="5:17" x14ac:dyDescent="0.25">
      <c r="E1581" s="81" t="str">
        <f xml:space="preserve"> IF( VLOOKUP( F1581, 'Gepland transport - SD tabel'!$E$14:$F$9013, 2, FALSE ) = "", "OverNight (ON)", "SameDay (SD)" )</f>
        <v>OverNight (ON)</v>
      </c>
      <c r="F1581" s="94">
        <v>5044</v>
      </c>
      <c r="G1581" s="80" t="s">
        <v>326</v>
      </c>
      <c r="H1581" s="80" t="s">
        <v>95</v>
      </c>
      <c r="I1581" s="95">
        <v>44888</v>
      </c>
      <c r="J1581" s="80" t="s">
        <v>214</v>
      </c>
      <c r="K1581" s="96">
        <v>0.41666666666666669</v>
      </c>
      <c r="L1581" s="96">
        <v>0.5</v>
      </c>
      <c r="M1581" s="80">
        <v>1</v>
      </c>
      <c r="N1581" s="80">
        <f t="shared" si="96"/>
        <v>0</v>
      </c>
      <c r="O1581" s="97">
        <f t="shared" si="98"/>
        <v>0</v>
      </c>
      <c r="P1581" s="97">
        <f t="shared" si="99"/>
        <v>0</v>
      </c>
      <c r="Q1581" s="97">
        <f t="shared" si="97"/>
        <v>0</v>
      </c>
    </row>
    <row r="1582" spans="5:17" x14ac:dyDescent="0.25">
      <c r="E1582" s="81" t="str">
        <f xml:space="preserve"> IF( VLOOKUP( F1582, 'Gepland transport - SD tabel'!$E$14:$F$9013, 2, FALSE ) = "", "OverNight (ON)", "SameDay (SD)" )</f>
        <v>OverNight (ON)</v>
      </c>
      <c r="F1582" s="94">
        <v>4617</v>
      </c>
      <c r="G1582" s="80" t="s">
        <v>341</v>
      </c>
      <c r="H1582" s="80" t="s">
        <v>298</v>
      </c>
      <c r="I1582" s="95">
        <v>44888</v>
      </c>
      <c r="J1582" s="80" t="s">
        <v>214</v>
      </c>
      <c r="K1582" s="96">
        <v>0.33333333333333331</v>
      </c>
      <c r="L1582" s="96">
        <v>0.41666666666666663</v>
      </c>
      <c r="M1582" s="80">
        <v>1</v>
      </c>
      <c r="N1582" s="80">
        <f t="shared" si="96"/>
        <v>0</v>
      </c>
      <c r="O1582" s="97">
        <f t="shared" si="98"/>
        <v>0</v>
      </c>
      <c r="P1582" s="97">
        <f t="shared" si="99"/>
        <v>0</v>
      </c>
      <c r="Q1582" s="97">
        <f t="shared" si="97"/>
        <v>0</v>
      </c>
    </row>
    <row r="1583" spans="5:17" x14ac:dyDescent="0.25">
      <c r="E1583" s="81" t="str">
        <f xml:space="preserve"> IF( VLOOKUP( F1583, 'Gepland transport - SD tabel'!$E$14:$F$9013, 2, FALSE ) = "", "OverNight (ON)", "SameDay (SD)" )</f>
        <v>OverNight (ON)</v>
      </c>
      <c r="F1583" s="94">
        <v>2987</v>
      </c>
      <c r="G1583" s="80" t="s">
        <v>238</v>
      </c>
      <c r="H1583" s="80" t="s">
        <v>320</v>
      </c>
      <c r="I1583" s="95">
        <v>44888</v>
      </c>
      <c r="J1583" s="80" t="s">
        <v>214</v>
      </c>
      <c r="K1583" s="96">
        <v>0.625</v>
      </c>
      <c r="L1583" s="96">
        <v>0.70833333333333337</v>
      </c>
      <c r="M1583" s="80">
        <v>1</v>
      </c>
      <c r="N1583" s="80">
        <f t="shared" si="96"/>
        <v>0</v>
      </c>
      <c r="O1583" s="97">
        <f t="shared" si="98"/>
        <v>0</v>
      </c>
      <c r="P1583" s="97">
        <f t="shared" si="99"/>
        <v>0</v>
      </c>
      <c r="Q1583" s="97">
        <f t="shared" si="97"/>
        <v>0</v>
      </c>
    </row>
    <row r="1584" spans="5:17" x14ac:dyDescent="0.25">
      <c r="E1584" s="81" t="str">
        <f xml:space="preserve"> IF( VLOOKUP( F1584, 'Gepland transport - SD tabel'!$E$14:$F$9013, 2, FALSE ) = "", "OverNight (ON)", "SameDay (SD)" )</f>
        <v>OverNight (ON)</v>
      </c>
      <c r="F1584" s="94">
        <v>6466</v>
      </c>
      <c r="G1584" s="80" t="s">
        <v>149</v>
      </c>
      <c r="H1584" s="80" t="s">
        <v>864</v>
      </c>
      <c r="I1584" s="95">
        <v>44888</v>
      </c>
      <c r="J1584" s="80" t="s">
        <v>214</v>
      </c>
      <c r="K1584" s="96">
        <v>0.75</v>
      </c>
      <c r="L1584" s="96">
        <v>0.83333333333333337</v>
      </c>
      <c r="M1584" s="80">
        <v>1</v>
      </c>
      <c r="N1584" s="80">
        <f t="shared" si="96"/>
        <v>0</v>
      </c>
      <c r="O1584" s="97">
        <f t="shared" si="98"/>
        <v>0</v>
      </c>
      <c r="P1584" s="97">
        <f t="shared" si="99"/>
        <v>0</v>
      </c>
      <c r="Q1584" s="97">
        <f t="shared" si="97"/>
        <v>0</v>
      </c>
    </row>
    <row r="1585" spans="5:17" x14ac:dyDescent="0.25">
      <c r="E1585" s="81" t="str">
        <f xml:space="preserve"> IF( VLOOKUP( F1585, 'Gepland transport - SD tabel'!$E$14:$F$9013, 2, FALSE ) = "", "OverNight (ON)", "SameDay (SD)" )</f>
        <v>OverNight (ON)</v>
      </c>
      <c r="F1585" s="94">
        <v>3161</v>
      </c>
      <c r="G1585" s="80" t="s">
        <v>634</v>
      </c>
      <c r="H1585" s="80" t="s">
        <v>248</v>
      </c>
      <c r="I1585" s="95">
        <v>44888</v>
      </c>
      <c r="J1585" s="80" t="s">
        <v>214</v>
      </c>
      <c r="K1585" s="96">
        <v>0.75</v>
      </c>
      <c r="L1585" s="96">
        <v>0.83333333333333337</v>
      </c>
      <c r="M1585" s="80">
        <v>1</v>
      </c>
      <c r="N1585" s="80">
        <f t="shared" si="96"/>
        <v>0</v>
      </c>
      <c r="O1585" s="97">
        <f t="shared" si="98"/>
        <v>0</v>
      </c>
      <c r="P1585" s="97">
        <f t="shared" si="99"/>
        <v>0</v>
      </c>
      <c r="Q1585" s="97">
        <f t="shared" si="97"/>
        <v>0</v>
      </c>
    </row>
    <row r="1586" spans="5:17" x14ac:dyDescent="0.25">
      <c r="E1586" s="81" t="str">
        <f xml:space="preserve"> IF( VLOOKUP( F1586, 'Gepland transport - SD tabel'!$E$14:$F$9013, 2, FALSE ) = "", "OverNight (ON)", "SameDay (SD)" )</f>
        <v>OverNight (ON)</v>
      </c>
      <c r="F1586" s="94">
        <v>2906</v>
      </c>
      <c r="G1586" s="80" t="s">
        <v>329</v>
      </c>
      <c r="H1586" s="80" t="s">
        <v>251</v>
      </c>
      <c r="I1586" s="95">
        <v>44888</v>
      </c>
      <c r="J1586" s="80" t="s">
        <v>214</v>
      </c>
      <c r="K1586" s="96">
        <v>0.75</v>
      </c>
      <c r="L1586" s="96">
        <v>0.83333333333333337</v>
      </c>
      <c r="M1586" s="80">
        <v>1</v>
      </c>
      <c r="N1586" s="80">
        <f t="shared" si="96"/>
        <v>0</v>
      </c>
      <c r="O1586" s="97">
        <f t="shared" si="98"/>
        <v>0</v>
      </c>
      <c r="P1586" s="97">
        <f t="shared" si="99"/>
        <v>0</v>
      </c>
      <c r="Q1586" s="97">
        <f t="shared" si="97"/>
        <v>0</v>
      </c>
    </row>
    <row r="1587" spans="5:17" x14ac:dyDescent="0.25">
      <c r="E1587" s="81" t="str">
        <f xml:space="preserve"> IF( VLOOKUP( F1587, 'Gepland transport - SD tabel'!$E$14:$F$9013, 2, FALSE ) = "", "OverNight (ON)", "SameDay (SD)" )</f>
        <v>OverNight (ON)</v>
      </c>
      <c r="F1587" s="94">
        <v>2402</v>
      </c>
      <c r="G1587" s="80" t="s">
        <v>713</v>
      </c>
      <c r="H1587" s="80" t="s">
        <v>638</v>
      </c>
      <c r="I1587" s="95">
        <v>44888</v>
      </c>
      <c r="J1587" s="80" t="s">
        <v>214</v>
      </c>
      <c r="K1587" s="96">
        <v>0.33333333333333331</v>
      </c>
      <c r="L1587" s="96">
        <v>0.41666666666666663</v>
      </c>
      <c r="M1587" s="80">
        <v>1</v>
      </c>
      <c r="N1587" s="80">
        <f t="shared" si="96"/>
        <v>0</v>
      </c>
      <c r="O1587" s="97">
        <f t="shared" si="98"/>
        <v>0</v>
      </c>
      <c r="P1587" s="97">
        <f t="shared" si="99"/>
        <v>0</v>
      </c>
      <c r="Q1587" s="97">
        <f t="shared" si="97"/>
        <v>0</v>
      </c>
    </row>
    <row r="1588" spans="5:17" x14ac:dyDescent="0.25">
      <c r="E1588" s="81" t="str">
        <f xml:space="preserve"> IF( VLOOKUP( F1588, 'Gepland transport - SD tabel'!$E$14:$F$9013, 2, FALSE ) = "", "OverNight (ON)", "SameDay (SD)" )</f>
        <v>OverNight (ON)</v>
      </c>
      <c r="F1588" s="94">
        <v>2981</v>
      </c>
      <c r="G1588" s="80" t="s">
        <v>387</v>
      </c>
      <c r="H1588" s="80" t="s">
        <v>320</v>
      </c>
      <c r="I1588" s="95">
        <v>44888</v>
      </c>
      <c r="J1588" s="80" t="s">
        <v>214</v>
      </c>
      <c r="K1588" s="96">
        <v>0.75</v>
      </c>
      <c r="L1588" s="96">
        <v>0.83333333333333337</v>
      </c>
      <c r="M1588" s="80">
        <v>2</v>
      </c>
      <c r="N1588" s="80">
        <f t="shared" si="96"/>
        <v>1</v>
      </c>
      <c r="O1588" s="97">
        <f t="shared" si="98"/>
        <v>0</v>
      </c>
      <c r="P1588" s="97">
        <f t="shared" si="99"/>
        <v>0</v>
      </c>
      <c r="Q1588" s="97">
        <f t="shared" si="97"/>
        <v>0</v>
      </c>
    </row>
    <row r="1589" spans="5:17" x14ac:dyDescent="0.25">
      <c r="E1589" s="81" t="str">
        <f xml:space="preserve"> IF( VLOOKUP( F1589, 'Gepland transport - SD tabel'!$E$14:$F$9013, 2, FALSE ) = "", "OverNight (ON)", "SameDay (SD)" )</f>
        <v>OverNight (ON)</v>
      </c>
      <c r="F1589" s="94">
        <v>4708</v>
      </c>
      <c r="G1589" s="80" t="s">
        <v>304</v>
      </c>
      <c r="H1589" s="80" t="s">
        <v>104</v>
      </c>
      <c r="I1589" s="95">
        <v>44888</v>
      </c>
      <c r="J1589" s="80" t="s">
        <v>214</v>
      </c>
      <c r="K1589" s="96">
        <v>0.33333333333333331</v>
      </c>
      <c r="L1589" s="96">
        <v>0.41666666666666663</v>
      </c>
      <c r="M1589" s="80">
        <v>1</v>
      </c>
      <c r="N1589" s="80">
        <f t="shared" si="96"/>
        <v>0</v>
      </c>
      <c r="O1589" s="97">
        <f t="shared" si="98"/>
        <v>0</v>
      </c>
      <c r="P1589" s="97">
        <f t="shared" si="99"/>
        <v>0</v>
      </c>
      <c r="Q1589" s="97">
        <f t="shared" si="97"/>
        <v>0</v>
      </c>
    </row>
    <row r="1590" spans="5:17" x14ac:dyDescent="0.25">
      <c r="E1590" s="81" t="str">
        <f xml:space="preserve"> IF( VLOOKUP( F1590, 'Gepland transport - SD tabel'!$E$14:$F$9013, 2, FALSE ) = "", "OverNight (ON)", "SameDay (SD)" )</f>
        <v>OverNight (ON)</v>
      </c>
      <c r="F1590" s="94">
        <v>2914</v>
      </c>
      <c r="G1590" s="80" t="s">
        <v>567</v>
      </c>
      <c r="H1590" s="80" t="s">
        <v>213</v>
      </c>
      <c r="I1590" s="95">
        <v>44888</v>
      </c>
      <c r="J1590" s="80" t="s">
        <v>214</v>
      </c>
      <c r="K1590" s="96">
        <v>0.41666666666666669</v>
      </c>
      <c r="L1590" s="96">
        <v>0.5</v>
      </c>
      <c r="M1590" s="80">
        <v>1</v>
      </c>
      <c r="N1590" s="80">
        <f t="shared" si="96"/>
        <v>0</v>
      </c>
      <c r="O1590" s="97">
        <f t="shared" si="98"/>
        <v>0</v>
      </c>
      <c r="P1590" s="97">
        <f t="shared" si="99"/>
        <v>0</v>
      </c>
      <c r="Q1590" s="97">
        <f t="shared" si="97"/>
        <v>0</v>
      </c>
    </row>
    <row r="1591" spans="5:17" x14ac:dyDescent="0.25">
      <c r="E1591" s="81" t="str">
        <f xml:space="preserve"> IF( VLOOKUP( F1591, 'Gepland transport - SD tabel'!$E$14:$F$9013, 2, FALSE ) = "", "OverNight (ON)", "SameDay (SD)" )</f>
        <v>OverNight (ON)</v>
      </c>
      <c r="F1591" s="94">
        <v>4205</v>
      </c>
      <c r="G1591" s="80" t="s">
        <v>145</v>
      </c>
      <c r="H1591" s="80" t="s">
        <v>250</v>
      </c>
      <c r="I1591" s="95">
        <v>44888</v>
      </c>
      <c r="J1591" s="80" t="s">
        <v>214</v>
      </c>
      <c r="K1591" s="96">
        <v>0.75</v>
      </c>
      <c r="L1591" s="96">
        <v>0.83333333333333337</v>
      </c>
      <c r="M1591" s="80">
        <v>1</v>
      </c>
      <c r="N1591" s="80">
        <f t="shared" si="96"/>
        <v>0</v>
      </c>
      <c r="O1591" s="97">
        <f t="shared" si="98"/>
        <v>0</v>
      </c>
      <c r="P1591" s="97">
        <f t="shared" si="99"/>
        <v>0</v>
      </c>
      <c r="Q1591" s="97">
        <f t="shared" si="97"/>
        <v>0</v>
      </c>
    </row>
    <row r="1592" spans="5:17" x14ac:dyDescent="0.25">
      <c r="E1592" s="81" t="str">
        <f xml:space="preserve"> IF( VLOOKUP( F1592, 'Gepland transport - SD tabel'!$E$14:$F$9013, 2, FALSE ) = "", "OverNight (ON)", "SameDay (SD)" )</f>
        <v>OverNight (ON)</v>
      </c>
      <c r="F1592" s="94">
        <v>2681</v>
      </c>
      <c r="G1592" s="80" t="s">
        <v>564</v>
      </c>
      <c r="H1592" s="80" t="s">
        <v>207</v>
      </c>
      <c r="I1592" s="95">
        <v>44888</v>
      </c>
      <c r="J1592" s="80" t="s">
        <v>214</v>
      </c>
      <c r="K1592" s="96">
        <v>0.75</v>
      </c>
      <c r="L1592" s="96">
        <v>0.83333333333333337</v>
      </c>
      <c r="M1592" s="80">
        <v>1</v>
      </c>
      <c r="N1592" s="80">
        <f t="shared" si="96"/>
        <v>0</v>
      </c>
      <c r="O1592" s="97">
        <f t="shared" si="98"/>
        <v>0</v>
      </c>
      <c r="P1592" s="97">
        <f t="shared" si="99"/>
        <v>0</v>
      </c>
      <c r="Q1592" s="97">
        <f t="shared" si="97"/>
        <v>0</v>
      </c>
    </row>
    <row r="1593" spans="5:17" x14ac:dyDescent="0.25">
      <c r="E1593" s="81" t="str">
        <f xml:space="preserve"> IF( VLOOKUP( F1593, 'Gepland transport - SD tabel'!$E$14:$F$9013, 2, FALSE ) = "", "OverNight (ON)", "SameDay (SD)" )</f>
        <v>OverNight (ON)</v>
      </c>
      <c r="F1593" s="94">
        <v>3124</v>
      </c>
      <c r="G1593" s="80" t="s">
        <v>210</v>
      </c>
      <c r="H1593" s="80" t="s">
        <v>88</v>
      </c>
      <c r="I1593" s="95">
        <v>44888</v>
      </c>
      <c r="J1593" s="80" t="s">
        <v>214</v>
      </c>
      <c r="K1593" s="96">
        <v>0.75</v>
      </c>
      <c r="L1593" s="96">
        <v>0.83333333333333337</v>
      </c>
      <c r="M1593" s="80">
        <v>1</v>
      </c>
      <c r="N1593" s="80">
        <f t="shared" si="96"/>
        <v>0</v>
      </c>
      <c r="O1593" s="97">
        <f t="shared" si="98"/>
        <v>0</v>
      </c>
      <c r="P1593" s="97">
        <f t="shared" si="99"/>
        <v>0</v>
      </c>
      <c r="Q1593" s="97">
        <f t="shared" si="97"/>
        <v>0</v>
      </c>
    </row>
    <row r="1594" spans="5:17" x14ac:dyDescent="0.25">
      <c r="E1594" s="81" t="str">
        <f xml:space="preserve"> IF( VLOOKUP( F1594, 'Gepland transport - SD tabel'!$E$14:$F$9013, 2, FALSE ) = "", "OverNight (ON)", "SameDay (SD)" )</f>
        <v>OverNight (ON)</v>
      </c>
      <c r="F1594" s="94">
        <v>3332</v>
      </c>
      <c r="G1594" s="80" t="s">
        <v>459</v>
      </c>
      <c r="H1594" s="80" t="s">
        <v>91</v>
      </c>
      <c r="I1594" s="95">
        <v>44888</v>
      </c>
      <c r="J1594" s="80" t="s">
        <v>214</v>
      </c>
      <c r="K1594" s="96">
        <v>0.75</v>
      </c>
      <c r="L1594" s="96">
        <v>0.83333333333333337</v>
      </c>
      <c r="M1594" s="80">
        <v>1</v>
      </c>
      <c r="N1594" s="80">
        <f t="shared" si="96"/>
        <v>0</v>
      </c>
      <c r="O1594" s="97">
        <f t="shared" si="98"/>
        <v>0</v>
      </c>
      <c r="P1594" s="97">
        <f t="shared" si="99"/>
        <v>0</v>
      </c>
      <c r="Q1594" s="97">
        <f t="shared" si="97"/>
        <v>0</v>
      </c>
    </row>
    <row r="1595" spans="5:17" x14ac:dyDescent="0.25">
      <c r="E1595" s="81" t="str">
        <f xml:space="preserve"> IF( VLOOKUP( F1595, 'Gepland transport - SD tabel'!$E$14:$F$9013, 2, FALSE ) = "", "OverNight (ON)", "SameDay (SD)" )</f>
        <v>OverNight (ON)</v>
      </c>
      <c r="F1595" s="94">
        <v>2312</v>
      </c>
      <c r="G1595" s="80" t="s">
        <v>300</v>
      </c>
      <c r="H1595" s="80" t="s">
        <v>402</v>
      </c>
      <c r="I1595" s="95">
        <v>44888</v>
      </c>
      <c r="J1595" s="80" t="s">
        <v>214</v>
      </c>
      <c r="K1595" s="96">
        <v>0.625</v>
      </c>
      <c r="L1595" s="96">
        <v>0.70833333333333337</v>
      </c>
      <c r="M1595" s="80">
        <v>1</v>
      </c>
      <c r="N1595" s="80">
        <f t="shared" si="96"/>
        <v>0</v>
      </c>
      <c r="O1595" s="97">
        <f t="shared" si="98"/>
        <v>0</v>
      </c>
      <c r="P1595" s="97">
        <f t="shared" si="99"/>
        <v>0</v>
      </c>
      <c r="Q1595" s="97">
        <f t="shared" si="97"/>
        <v>0</v>
      </c>
    </row>
    <row r="1596" spans="5:17" x14ac:dyDescent="0.25">
      <c r="E1596" s="81" t="str">
        <f xml:space="preserve"> IF( VLOOKUP( F1596, 'Gepland transport - SD tabel'!$E$14:$F$9013, 2, FALSE ) = "", "OverNight (ON)", "SameDay (SD)" )</f>
        <v>OverNight (ON)</v>
      </c>
      <c r="F1596" s="94">
        <v>4207</v>
      </c>
      <c r="G1596" s="80" t="s">
        <v>261</v>
      </c>
      <c r="H1596" s="80" t="s">
        <v>250</v>
      </c>
      <c r="I1596" s="95">
        <v>44888</v>
      </c>
      <c r="J1596" s="80" t="s">
        <v>214</v>
      </c>
      <c r="K1596" s="96">
        <v>0.625</v>
      </c>
      <c r="L1596" s="96">
        <v>0.70833333333333337</v>
      </c>
      <c r="M1596" s="80">
        <v>1</v>
      </c>
      <c r="N1596" s="80">
        <f t="shared" si="96"/>
        <v>0</v>
      </c>
      <c r="O1596" s="97">
        <f t="shared" si="98"/>
        <v>0</v>
      </c>
      <c r="P1596" s="97">
        <f t="shared" si="99"/>
        <v>0</v>
      </c>
      <c r="Q1596" s="97">
        <f t="shared" si="97"/>
        <v>0</v>
      </c>
    </row>
    <row r="1597" spans="5:17" x14ac:dyDescent="0.25">
      <c r="E1597" s="81" t="str">
        <f xml:space="preserve"> IF( VLOOKUP( F1597, 'Gepland transport - SD tabel'!$E$14:$F$9013, 2, FALSE ) = "", "OverNight (ON)", "SameDay (SD)" )</f>
        <v>OverNight (ON)</v>
      </c>
      <c r="F1597" s="94">
        <v>3143</v>
      </c>
      <c r="G1597" s="80" t="s">
        <v>641</v>
      </c>
      <c r="H1597" s="80" t="s">
        <v>328</v>
      </c>
      <c r="I1597" s="95">
        <v>44888</v>
      </c>
      <c r="J1597" s="80" t="s">
        <v>214</v>
      </c>
      <c r="K1597" s="96">
        <v>0.41666666666666669</v>
      </c>
      <c r="L1597" s="96">
        <v>0.5</v>
      </c>
      <c r="M1597" s="80">
        <v>1</v>
      </c>
      <c r="N1597" s="80">
        <f t="shared" si="96"/>
        <v>0</v>
      </c>
      <c r="O1597" s="97">
        <f t="shared" si="98"/>
        <v>0</v>
      </c>
      <c r="P1597" s="97">
        <f t="shared" si="99"/>
        <v>0</v>
      </c>
      <c r="Q1597" s="97">
        <f t="shared" si="97"/>
        <v>0</v>
      </c>
    </row>
    <row r="1598" spans="5:17" x14ac:dyDescent="0.25">
      <c r="E1598" s="81" t="str">
        <f xml:space="preserve"> IF( VLOOKUP( F1598, 'Gepland transport - SD tabel'!$E$14:$F$9013, 2, FALSE ) = "", "OverNight (ON)", "SameDay (SD)" )</f>
        <v>OverNight (ON)</v>
      </c>
      <c r="F1598" s="94">
        <v>3123</v>
      </c>
      <c r="G1598" s="80" t="s">
        <v>81</v>
      </c>
      <c r="H1598" s="80" t="s">
        <v>88</v>
      </c>
      <c r="I1598" s="95">
        <v>44888</v>
      </c>
      <c r="J1598" s="80" t="s">
        <v>214</v>
      </c>
      <c r="K1598" s="96">
        <v>0.625</v>
      </c>
      <c r="L1598" s="96">
        <v>0.70833333333333337</v>
      </c>
      <c r="M1598" s="80">
        <v>1</v>
      </c>
      <c r="N1598" s="80">
        <f t="shared" si="96"/>
        <v>0</v>
      </c>
      <c r="O1598" s="97">
        <f t="shared" si="98"/>
        <v>0</v>
      </c>
      <c r="P1598" s="97">
        <f t="shared" si="99"/>
        <v>0</v>
      </c>
      <c r="Q1598" s="97">
        <f t="shared" si="97"/>
        <v>0</v>
      </c>
    </row>
    <row r="1599" spans="5:17" x14ac:dyDescent="0.25">
      <c r="E1599" s="81" t="str">
        <f xml:space="preserve"> IF( VLOOKUP( F1599, 'Gepland transport - SD tabel'!$E$14:$F$9013, 2, FALSE ) = "", "OverNight (ON)", "SameDay (SD)" )</f>
        <v>OverNight (ON)</v>
      </c>
      <c r="F1599" s="94">
        <v>3065</v>
      </c>
      <c r="G1599" s="80" t="s">
        <v>150</v>
      </c>
      <c r="H1599" s="80" t="s">
        <v>86</v>
      </c>
      <c r="I1599" s="95">
        <v>44888</v>
      </c>
      <c r="J1599" s="80" t="s">
        <v>214</v>
      </c>
      <c r="K1599" s="96">
        <v>0.75</v>
      </c>
      <c r="L1599" s="96">
        <v>0.83333333333333337</v>
      </c>
      <c r="M1599" s="80">
        <v>1</v>
      </c>
      <c r="N1599" s="80">
        <f t="shared" si="96"/>
        <v>0</v>
      </c>
      <c r="O1599" s="97">
        <f t="shared" si="98"/>
        <v>0</v>
      </c>
      <c r="P1599" s="97">
        <f t="shared" si="99"/>
        <v>0</v>
      </c>
      <c r="Q1599" s="97">
        <f t="shared" si="97"/>
        <v>0</v>
      </c>
    </row>
    <row r="1600" spans="5:17" x14ac:dyDescent="0.25">
      <c r="E1600" s="81" t="str">
        <f xml:space="preserve"> IF( VLOOKUP( F1600, 'Gepland transport - SD tabel'!$E$14:$F$9013, 2, FALSE ) = "", "OverNight (ON)", "SameDay (SD)" )</f>
        <v>OverNight (ON)</v>
      </c>
      <c r="F1600" s="94">
        <v>3025</v>
      </c>
      <c r="G1600" s="80" t="s">
        <v>318</v>
      </c>
      <c r="H1600" s="80" t="s">
        <v>86</v>
      </c>
      <c r="I1600" s="95">
        <v>44888</v>
      </c>
      <c r="J1600" s="80" t="s">
        <v>214</v>
      </c>
      <c r="K1600" s="96">
        <v>0.75</v>
      </c>
      <c r="L1600" s="96">
        <v>0.83333333333333337</v>
      </c>
      <c r="M1600" s="80">
        <v>1</v>
      </c>
      <c r="N1600" s="80">
        <f t="shared" si="96"/>
        <v>0</v>
      </c>
      <c r="O1600" s="97">
        <f t="shared" si="98"/>
        <v>0</v>
      </c>
      <c r="P1600" s="97">
        <f t="shared" si="99"/>
        <v>0</v>
      </c>
      <c r="Q1600" s="97">
        <f t="shared" si="97"/>
        <v>0</v>
      </c>
    </row>
    <row r="1601" spans="5:17" x14ac:dyDescent="0.25">
      <c r="E1601" s="81" t="str">
        <f xml:space="preserve"> IF( VLOOKUP( F1601, 'Gepland transport - SD tabel'!$E$14:$F$9013, 2, FALSE ) = "", "OverNight (ON)", "SameDay (SD)" )</f>
        <v>OverNight (ON)</v>
      </c>
      <c r="F1601" s="94">
        <v>3072</v>
      </c>
      <c r="G1601" s="80" t="s">
        <v>325</v>
      </c>
      <c r="H1601" s="80" t="s">
        <v>86</v>
      </c>
      <c r="I1601" s="95">
        <v>44888</v>
      </c>
      <c r="J1601" s="80" t="s">
        <v>214</v>
      </c>
      <c r="K1601" s="96">
        <v>0.75</v>
      </c>
      <c r="L1601" s="96">
        <v>0.83333333333333337</v>
      </c>
      <c r="M1601" s="80">
        <v>1</v>
      </c>
      <c r="N1601" s="80">
        <f t="shared" si="96"/>
        <v>0</v>
      </c>
      <c r="O1601" s="97">
        <f t="shared" si="98"/>
        <v>0</v>
      </c>
      <c r="P1601" s="97">
        <f t="shared" si="99"/>
        <v>0</v>
      </c>
      <c r="Q1601" s="97">
        <f t="shared" si="97"/>
        <v>0</v>
      </c>
    </row>
    <row r="1602" spans="5:17" x14ac:dyDescent="0.25">
      <c r="E1602" s="81" t="str">
        <f xml:space="preserve"> IF( VLOOKUP( F1602, 'Gepland transport - SD tabel'!$E$14:$F$9013, 2, FALSE ) = "", "OverNight (ON)", "SameDay (SD)" )</f>
        <v>OverNight (ON)</v>
      </c>
      <c r="F1602" s="94">
        <v>3061</v>
      </c>
      <c r="G1602" s="80" t="s">
        <v>158</v>
      </c>
      <c r="H1602" s="80" t="s">
        <v>86</v>
      </c>
      <c r="I1602" s="95">
        <v>44888</v>
      </c>
      <c r="J1602" s="80" t="s">
        <v>214</v>
      </c>
      <c r="K1602" s="96">
        <v>0.33333333333333331</v>
      </c>
      <c r="L1602" s="96">
        <v>0.41666666666666663</v>
      </c>
      <c r="M1602" s="80">
        <v>1</v>
      </c>
      <c r="N1602" s="80">
        <f t="shared" si="96"/>
        <v>0</v>
      </c>
      <c r="O1602" s="97">
        <f t="shared" si="98"/>
        <v>0</v>
      </c>
      <c r="P1602" s="97">
        <f t="shared" si="99"/>
        <v>0</v>
      </c>
      <c r="Q1602" s="97">
        <f t="shared" si="97"/>
        <v>0</v>
      </c>
    </row>
    <row r="1603" spans="5:17" x14ac:dyDescent="0.25">
      <c r="E1603" s="81" t="str">
        <f xml:space="preserve"> IF( VLOOKUP( F1603, 'Gepland transport - SD tabel'!$E$14:$F$9013, 2, FALSE ) = "", "OverNight (ON)", "SameDay (SD)" )</f>
        <v>OverNight (ON)</v>
      </c>
      <c r="F1603" s="94">
        <v>4824</v>
      </c>
      <c r="G1603" s="80" t="s">
        <v>261</v>
      </c>
      <c r="H1603" s="80" t="s">
        <v>80</v>
      </c>
      <c r="I1603" s="95">
        <v>44888</v>
      </c>
      <c r="J1603" s="80" t="s">
        <v>214</v>
      </c>
      <c r="K1603" s="96">
        <v>0.41666666666666669</v>
      </c>
      <c r="L1603" s="96">
        <v>0.5</v>
      </c>
      <c r="M1603" s="80">
        <v>1</v>
      </c>
      <c r="N1603" s="80">
        <f t="shared" si="96"/>
        <v>0</v>
      </c>
      <c r="O1603" s="97">
        <f t="shared" si="98"/>
        <v>0</v>
      </c>
      <c r="P1603" s="97">
        <f t="shared" si="99"/>
        <v>0</v>
      </c>
      <c r="Q1603" s="97">
        <f t="shared" si="97"/>
        <v>0</v>
      </c>
    </row>
    <row r="1604" spans="5:17" x14ac:dyDescent="0.25">
      <c r="E1604" s="81" t="str">
        <f xml:space="preserve"> IF( VLOOKUP( F1604, 'Gepland transport - SD tabel'!$E$14:$F$9013, 2, FALSE ) = "", "OverNight (ON)", "SameDay (SD)" )</f>
        <v>OverNight (ON)</v>
      </c>
      <c r="F1604" s="94">
        <v>3363</v>
      </c>
      <c r="G1604" s="80" t="s">
        <v>197</v>
      </c>
      <c r="H1604" s="80" t="s">
        <v>219</v>
      </c>
      <c r="I1604" s="95">
        <v>44888</v>
      </c>
      <c r="J1604" s="80" t="s">
        <v>214</v>
      </c>
      <c r="K1604" s="96">
        <v>0.33333333333333331</v>
      </c>
      <c r="L1604" s="96">
        <v>0.41666666666666663</v>
      </c>
      <c r="M1604" s="80">
        <v>1</v>
      </c>
      <c r="N1604" s="80">
        <f t="shared" si="96"/>
        <v>0</v>
      </c>
      <c r="O1604" s="97">
        <f t="shared" si="98"/>
        <v>0</v>
      </c>
      <c r="P1604" s="97">
        <f t="shared" si="99"/>
        <v>0</v>
      </c>
      <c r="Q1604" s="97">
        <f t="shared" si="97"/>
        <v>0</v>
      </c>
    </row>
    <row r="1605" spans="5:17" x14ac:dyDescent="0.25">
      <c r="E1605" s="81" t="str">
        <f xml:space="preserve"> IF( VLOOKUP( F1605, 'Gepland transport - SD tabel'!$E$14:$F$9013, 2, FALSE ) = "", "OverNight (ON)", "SameDay (SD)" )</f>
        <v>OverNight (ON)</v>
      </c>
      <c r="F1605" s="94">
        <v>4561</v>
      </c>
      <c r="G1605" s="80" t="s">
        <v>383</v>
      </c>
      <c r="H1605" s="80" t="s">
        <v>744</v>
      </c>
      <c r="I1605" s="95">
        <v>44888</v>
      </c>
      <c r="J1605" s="80" t="s">
        <v>214</v>
      </c>
      <c r="K1605" s="96">
        <v>0.375</v>
      </c>
      <c r="L1605" s="96">
        <v>0.45833333333333331</v>
      </c>
      <c r="M1605" s="80">
        <v>1</v>
      </c>
      <c r="N1605" s="80">
        <f t="shared" si="96"/>
        <v>0</v>
      </c>
      <c r="O1605" s="97">
        <f t="shared" si="98"/>
        <v>0</v>
      </c>
      <c r="P1605" s="97">
        <f t="shared" si="99"/>
        <v>0</v>
      </c>
      <c r="Q1605" s="97">
        <f t="shared" si="97"/>
        <v>0</v>
      </c>
    </row>
    <row r="1606" spans="5:17" x14ac:dyDescent="0.25">
      <c r="E1606" s="81" t="str">
        <f xml:space="preserve"> IF( VLOOKUP( F1606, 'Gepland transport - SD tabel'!$E$14:$F$9013, 2, FALSE ) = "", "OverNight (ON)", "SameDay (SD)" )</f>
        <v>OverNight (ON)</v>
      </c>
      <c r="F1606" s="94">
        <v>3361</v>
      </c>
      <c r="G1606" s="80" t="s">
        <v>706</v>
      </c>
      <c r="H1606" s="80" t="s">
        <v>219</v>
      </c>
      <c r="I1606" s="95">
        <v>44888</v>
      </c>
      <c r="J1606" s="80" t="s">
        <v>214</v>
      </c>
      <c r="K1606" s="96">
        <v>0.41666666666666669</v>
      </c>
      <c r="L1606" s="96">
        <v>0.5</v>
      </c>
      <c r="M1606" s="80">
        <v>1</v>
      </c>
      <c r="N1606" s="80">
        <f t="shared" si="96"/>
        <v>0</v>
      </c>
      <c r="O1606" s="97">
        <f t="shared" si="98"/>
        <v>0</v>
      </c>
      <c r="P1606" s="97">
        <f t="shared" si="99"/>
        <v>0</v>
      </c>
      <c r="Q1606" s="97">
        <f t="shared" si="97"/>
        <v>0</v>
      </c>
    </row>
    <row r="1607" spans="5:17" x14ac:dyDescent="0.25">
      <c r="E1607" s="81" t="str">
        <f xml:space="preserve"> IF( VLOOKUP( F1607, 'Gepland transport - SD tabel'!$E$14:$F$9013, 2, FALSE ) = "", "OverNight (ON)", "SameDay (SD)" )</f>
        <v>OverNight (ON)</v>
      </c>
      <c r="F1607" s="94">
        <v>2678</v>
      </c>
      <c r="G1607" s="80" t="s">
        <v>557</v>
      </c>
      <c r="H1607" s="80" t="s">
        <v>462</v>
      </c>
      <c r="I1607" s="95">
        <v>44888</v>
      </c>
      <c r="J1607" s="80" t="s">
        <v>214</v>
      </c>
      <c r="K1607" s="96">
        <v>0.375</v>
      </c>
      <c r="L1607" s="96">
        <v>0.45833333333333331</v>
      </c>
      <c r="M1607" s="80">
        <v>1</v>
      </c>
      <c r="N1607" s="80">
        <f t="shared" si="96"/>
        <v>0</v>
      </c>
      <c r="O1607" s="97">
        <f t="shared" si="98"/>
        <v>0</v>
      </c>
      <c r="P1607" s="97">
        <f t="shared" si="99"/>
        <v>0</v>
      </c>
      <c r="Q1607" s="97">
        <f t="shared" si="97"/>
        <v>0</v>
      </c>
    </row>
    <row r="1608" spans="5:17" x14ac:dyDescent="0.25">
      <c r="E1608" s="81" t="str">
        <f xml:space="preserve"> IF( VLOOKUP( F1608, 'Gepland transport - SD tabel'!$E$14:$F$9013, 2, FALSE ) = "", "OverNight (ON)", "SameDay (SD)" )</f>
        <v>OverNight (ON)</v>
      </c>
      <c r="F1608" s="94">
        <v>3043</v>
      </c>
      <c r="G1608" s="80" t="s">
        <v>526</v>
      </c>
      <c r="H1608" s="80" t="s">
        <v>86</v>
      </c>
      <c r="I1608" s="95">
        <v>44888</v>
      </c>
      <c r="J1608" s="80" t="s">
        <v>214</v>
      </c>
      <c r="K1608" s="96">
        <v>0.75</v>
      </c>
      <c r="L1608" s="96">
        <v>0.83333333333333337</v>
      </c>
      <c r="M1608" s="80">
        <v>1</v>
      </c>
      <c r="N1608" s="80">
        <f t="shared" si="96"/>
        <v>0</v>
      </c>
      <c r="O1608" s="97">
        <f t="shared" si="98"/>
        <v>0</v>
      </c>
      <c r="P1608" s="97">
        <f t="shared" si="99"/>
        <v>0</v>
      </c>
      <c r="Q1608" s="97">
        <f t="shared" si="97"/>
        <v>0</v>
      </c>
    </row>
    <row r="1609" spans="5:17" x14ac:dyDescent="0.25">
      <c r="E1609" s="81" t="str">
        <f xml:space="preserve"> IF( VLOOKUP( F1609, 'Gepland transport - SD tabel'!$E$14:$F$9013, 2, FALSE ) = "", "OverNight (ON)", "SameDay (SD)" )</f>
        <v>OverNight (ON)</v>
      </c>
      <c r="F1609" s="94">
        <v>3054</v>
      </c>
      <c r="G1609" s="80" t="s">
        <v>492</v>
      </c>
      <c r="H1609" s="80" t="s">
        <v>86</v>
      </c>
      <c r="I1609" s="95">
        <v>44888</v>
      </c>
      <c r="J1609" s="80" t="s">
        <v>214</v>
      </c>
      <c r="K1609" s="96">
        <v>0.75</v>
      </c>
      <c r="L1609" s="96">
        <v>0.83333333333333337</v>
      </c>
      <c r="M1609" s="80">
        <v>1</v>
      </c>
      <c r="N1609" s="80">
        <f t="shared" si="96"/>
        <v>0</v>
      </c>
      <c r="O1609" s="97">
        <f t="shared" si="98"/>
        <v>0</v>
      </c>
      <c r="P1609" s="97">
        <f t="shared" si="99"/>
        <v>0</v>
      </c>
      <c r="Q1609" s="97">
        <f t="shared" si="97"/>
        <v>0</v>
      </c>
    </row>
    <row r="1610" spans="5:17" x14ac:dyDescent="0.25">
      <c r="E1610" s="81" t="str">
        <f xml:space="preserve"> IF( VLOOKUP( F1610, 'Gepland transport - SD tabel'!$E$14:$F$9013, 2, FALSE ) = "", "OverNight (ON)", "SameDay (SD)" )</f>
        <v>OverNight (ON)</v>
      </c>
      <c r="F1610" s="94">
        <v>3069</v>
      </c>
      <c r="G1610" s="80" t="s">
        <v>161</v>
      </c>
      <c r="H1610" s="80" t="s">
        <v>86</v>
      </c>
      <c r="I1610" s="95">
        <v>44888</v>
      </c>
      <c r="J1610" s="80" t="s">
        <v>214</v>
      </c>
      <c r="K1610" s="96">
        <v>0.625</v>
      </c>
      <c r="L1610" s="96">
        <v>0.70833333333333337</v>
      </c>
      <c r="M1610" s="80">
        <v>1</v>
      </c>
      <c r="N1610" s="80">
        <f t="shared" si="96"/>
        <v>0</v>
      </c>
      <c r="O1610" s="97">
        <f t="shared" si="98"/>
        <v>0</v>
      </c>
      <c r="P1610" s="97">
        <f t="shared" si="99"/>
        <v>0</v>
      </c>
      <c r="Q1610" s="97">
        <f t="shared" si="97"/>
        <v>0</v>
      </c>
    </row>
    <row r="1611" spans="5:17" x14ac:dyDescent="0.25">
      <c r="E1611" s="81" t="str">
        <f xml:space="preserve"> IF( VLOOKUP( F1611, 'Gepland transport - SD tabel'!$E$14:$F$9013, 2, FALSE ) = "", "OverNight (ON)", "SameDay (SD)" )</f>
        <v>OverNight (ON)</v>
      </c>
      <c r="F1611" s="94">
        <v>3351</v>
      </c>
      <c r="G1611" s="80" t="s">
        <v>128</v>
      </c>
      <c r="H1611" s="80" t="s">
        <v>151</v>
      </c>
      <c r="I1611" s="95">
        <v>44888</v>
      </c>
      <c r="J1611" s="80" t="s">
        <v>214</v>
      </c>
      <c r="K1611" s="96">
        <v>0.33333333333333331</v>
      </c>
      <c r="L1611" s="96">
        <v>0.41666666666666663</v>
      </c>
      <c r="M1611" s="80">
        <v>2</v>
      </c>
      <c r="N1611" s="80">
        <f t="shared" si="96"/>
        <v>1</v>
      </c>
      <c r="O1611" s="97">
        <f t="shared" si="98"/>
        <v>0</v>
      </c>
      <c r="P1611" s="97">
        <f t="shared" si="99"/>
        <v>0</v>
      </c>
      <c r="Q1611" s="97">
        <f t="shared" si="97"/>
        <v>0</v>
      </c>
    </row>
    <row r="1612" spans="5:17" x14ac:dyDescent="0.25">
      <c r="E1612" s="81" t="str">
        <f xml:space="preserve"> IF( VLOOKUP( F1612, 'Gepland transport - SD tabel'!$E$14:$F$9013, 2, FALSE ) = "", "OverNight (ON)", "SameDay (SD)" )</f>
        <v>OverNight (ON)</v>
      </c>
      <c r="F1612" s="94">
        <v>4631</v>
      </c>
      <c r="G1612" s="80" t="s">
        <v>482</v>
      </c>
      <c r="H1612" s="80" t="s">
        <v>760</v>
      </c>
      <c r="I1612" s="95">
        <v>44888</v>
      </c>
      <c r="J1612" s="80" t="s">
        <v>214</v>
      </c>
      <c r="K1612" s="96">
        <v>0.625</v>
      </c>
      <c r="L1612" s="96">
        <v>0.70833333333333337</v>
      </c>
      <c r="M1612" s="80">
        <v>1</v>
      </c>
      <c r="N1612" s="80">
        <f t="shared" si="96"/>
        <v>0</v>
      </c>
      <c r="O1612" s="97">
        <f t="shared" si="98"/>
        <v>0</v>
      </c>
      <c r="P1612" s="97">
        <f t="shared" si="99"/>
        <v>0</v>
      </c>
      <c r="Q1612" s="97">
        <f t="shared" si="97"/>
        <v>0</v>
      </c>
    </row>
    <row r="1613" spans="5:17" x14ac:dyDescent="0.25">
      <c r="E1613" s="81" t="str">
        <f xml:space="preserve"> IF( VLOOKUP( F1613, 'Gepland transport - SD tabel'!$E$14:$F$9013, 2, FALSE ) = "", "OverNight (ON)", "SameDay (SD)" )</f>
        <v>OverNight (ON)</v>
      </c>
      <c r="F1613" s="94">
        <v>4532</v>
      </c>
      <c r="G1613" s="80" t="s">
        <v>72</v>
      </c>
      <c r="H1613" s="80" t="s">
        <v>851</v>
      </c>
      <c r="I1613" s="95">
        <v>44888</v>
      </c>
      <c r="J1613" s="80" t="s">
        <v>214</v>
      </c>
      <c r="K1613" s="96">
        <v>0.375</v>
      </c>
      <c r="L1613" s="96">
        <v>0.45833333333333331</v>
      </c>
      <c r="M1613" s="80">
        <v>3</v>
      </c>
      <c r="N1613" s="80">
        <f t="shared" si="96"/>
        <v>2</v>
      </c>
      <c r="O1613" s="97">
        <f t="shared" si="98"/>
        <v>0</v>
      </c>
      <c r="P1613" s="97">
        <f t="shared" si="99"/>
        <v>0</v>
      </c>
      <c r="Q1613" s="97">
        <f t="shared" si="97"/>
        <v>0</v>
      </c>
    </row>
    <row r="1614" spans="5:17" x14ac:dyDescent="0.25">
      <c r="E1614" s="81" t="str">
        <f xml:space="preserve"> IF( VLOOKUP( F1614, 'Gepland transport - SD tabel'!$E$14:$F$9013, 2, FALSE ) = "", "OverNight (ON)", "SameDay (SD)" )</f>
        <v>OverNight (ON)</v>
      </c>
      <c r="F1614" s="94">
        <v>3131</v>
      </c>
      <c r="G1614" s="80" t="s">
        <v>609</v>
      </c>
      <c r="H1614" s="80" t="s">
        <v>277</v>
      </c>
      <c r="I1614" s="95">
        <v>44888</v>
      </c>
      <c r="J1614" s="80" t="s">
        <v>214</v>
      </c>
      <c r="K1614" s="96">
        <v>0.375</v>
      </c>
      <c r="L1614" s="96">
        <v>0.45833333333333331</v>
      </c>
      <c r="M1614" s="80">
        <v>1</v>
      </c>
      <c r="N1614" s="80">
        <f t="shared" si="96"/>
        <v>0</v>
      </c>
      <c r="O1614" s="97">
        <f t="shared" si="98"/>
        <v>0</v>
      </c>
      <c r="P1614" s="97">
        <f t="shared" si="99"/>
        <v>0</v>
      </c>
      <c r="Q1614" s="97">
        <f t="shared" si="97"/>
        <v>0</v>
      </c>
    </row>
    <row r="1615" spans="5:17" x14ac:dyDescent="0.25">
      <c r="E1615" s="81" t="str">
        <f xml:space="preserve"> IF( VLOOKUP( F1615, 'Gepland transport - SD tabel'!$E$14:$F$9013, 2, FALSE ) = "", "OverNight (ON)", "SameDay (SD)" )</f>
        <v>OverNight (ON)</v>
      </c>
      <c r="F1615" s="94">
        <v>4421</v>
      </c>
      <c r="G1615" s="80" t="s">
        <v>236</v>
      </c>
      <c r="H1615" s="80" t="s">
        <v>746</v>
      </c>
      <c r="I1615" s="95">
        <v>44888</v>
      </c>
      <c r="J1615" s="80" t="s">
        <v>214</v>
      </c>
      <c r="K1615" s="96">
        <v>0.33333333333333331</v>
      </c>
      <c r="L1615" s="96">
        <v>0.41666666666666663</v>
      </c>
      <c r="M1615" s="80">
        <v>2</v>
      </c>
      <c r="N1615" s="80">
        <f t="shared" si="96"/>
        <v>1</v>
      </c>
      <c r="O1615" s="97">
        <f t="shared" si="98"/>
        <v>0</v>
      </c>
      <c r="P1615" s="97">
        <f t="shared" si="99"/>
        <v>0</v>
      </c>
      <c r="Q1615" s="97">
        <f t="shared" si="97"/>
        <v>0</v>
      </c>
    </row>
    <row r="1616" spans="5:17" x14ac:dyDescent="0.25">
      <c r="E1616" s="81" t="str">
        <f xml:space="preserve"> IF( VLOOKUP( F1616, 'Gepland transport - SD tabel'!$E$14:$F$9013, 2, FALSE ) = "", "OverNight (ON)", "SameDay (SD)" )</f>
        <v>OverNight (ON)</v>
      </c>
      <c r="F1616" s="94">
        <v>4204</v>
      </c>
      <c r="G1616" s="80" t="s">
        <v>105</v>
      </c>
      <c r="H1616" s="80" t="s">
        <v>250</v>
      </c>
      <c r="I1616" s="95">
        <v>44888</v>
      </c>
      <c r="J1616" s="80" t="s">
        <v>214</v>
      </c>
      <c r="K1616" s="96">
        <v>0.625</v>
      </c>
      <c r="L1616" s="96">
        <v>0.70833333333333337</v>
      </c>
      <c r="M1616" s="80">
        <v>1</v>
      </c>
      <c r="N1616" s="80">
        <f t="shared" si="96"/>
        <v>0</v>
      </c>
      <c r="O1616" s="97">
        <f t="shared" si="98"/>
        <v>0</v>
      </c>
      <c r="P1616" s="97">
        <f t="shared" si="99"/>
        <v>0</v>
      </c>
      <c r="Q1616" s="97">
        <f t="shared" si="97"/>
        <v>0</v>
      </c>
    </row>
    <row r="1617" spans="5:17" x14ac:dyDescent="0.25">
      <c r="E1617" s="81" t="str">
        <f xml:space="preserve"> IF( VLOOKUP( F1617, 'Gepland transport - SD tabel'!$E$14:$F$9013, 2, FALSE ) = "", "OverNight (ON)", "SameDay (SD)" )</f>
        <v>OverNight (ON)</v>
      </c>
      <c r="F1617" s="94">
        <v>3144</v>
      </c>
      <c r="G1617" s="80" t="s">
        <v>228</v>
      </c>
      <c r="H1617" s="80" t="s">
        <v>328</v>
      </c>
      <c r="I1617" s="95">
        <v>44888</v>
      </c>
      <c r="J1617" s="80" t="s">
        <v>214</v>
      </c>
      <c r="K1617" s="96">
        <v>0.75</v>
      </c>
      <c r="L1617" s="96">
        <v>0.83333333333333337</v>
      </c>
      <c r="M1617" s="80">
        <v>1</v>
      </c>
      <c r="N1617" s="80">
        <f t="shared" si="96"/>
        <v>0</v>
      </c>
      <c r="O1617" s="97">
        <f t="shared" si="98"/>
        <v>0</v>
      </c>
      <c r="P1617" s="97">
        <f t="shared" si="99"/>
        <v>0</v>
      </c>
      <c r="Q1617" s="97">
        <f t="shared" si="97"/>
        <v>0</v>
      </c>
    </row>
    <row r="1618" spans="5:17" x14ac:dyDescent="0.25">
      <c r="E1618" s="81" t="str">
        <f xml:space="preserve"> IF( VLOOKUP( F1618, 'Gepland transport - SD tabel'!$E$14:$F$9013, 2, FALSE ) = "", "OverNight (ON)", "SameDay (SD)" )</f>
        <v>OverNight (ON)</v>
      </c>
      <c r="F1618" s="94">
        <v>3136</v>
      </c>
      <c r="G1618" s="80" t="s">
        <v>238</v>
      </c>
      <c r="H1618" s="80" t="s">
        <v>277</v>
      </c>
      <c r="I1618" s="95">
        <v>44888</v>
      </c>
      <c r="J1618" s="80" t="s">
        <v>214</v>
      </c>
      <c r="K1618" s="96">
        <v>0.625</v>
      </c>
      <c r="L1618" s="96">
        <v>0.70833333333333337</v>
      </c>
      <c r="M1618" s="80">
        <v>1</v>
      </c>
      <c r="N1618" s="80">
        <f t="shared" si="96"/>
        <v>0</v>
      </c>
      <c r="O1618" s="97">
        <f t="shared" si="98"/>
        <v>0</v>
      </c>
      <c r="P1618" s="97">
        <f t="shared" si="99"/>
        <v>0</v>
      </c>
      <c r="Q1618" s="97">
        <f t="shared" si="97"/>
        <v>0</v>
      </c>
    </row>
    <row r="1619" spans="5:17" x14ac:dyDescent="0.25">
      <c r="E1619" s="81" t="str">
        <f xml:space="preserve"> IF( VLOOKUP( F1619, 'Gepland transport - SD tabel'!$E$14:$F$9013, 2, FALSE ) = "", "OverNight (ON)", "SameDay (SD)" )</f>
        <v>OverNight (ON)</v>
      </c>
      <c r="F1619" s="94">
        <v>1251</v>
      </c>
      <c r="G1619" s="80" t="s">
        <v>159</v>
      </c>
      <c r="H1619" s="80" t="s">
        <v>160</v>
      </c>
      <c r="I1619" s="95">
        <v>44888</v>
      </c>
      <c r="J1619" s="80" t="s">
        <v>214</v>
      </c>
      <c r="K1619" s="96">
        <v>0.33333333333333331</v>
      </c>
      <c r="L1619" s="96">
        <v>0.41666666666666663</v>
      </c>
      <c r="M1619" s="80">
        <v>1</v>
      </c>
      <c r="N1619" s="80">
        <f t="shared" si="96"/>
        <v>0</v>
      </c>
      <c r="O1619" s="97">
        <f t="shared" si="98"/>
        <v>0</v>
      </c>
      <c r="P1619" s="97">
        <f t="shared" si="99"/>
        <v>0</v>
      </c>
      <c r="Q1619" s="97">
        <f t="shared" si="97"/>
        <v>0</v>
      </c>
    </row>
    <row r="1620" spans="5:17" x14ac:dyDescent="0.25">
      <c r="E1620" s="81" t="str">
        <f xml:space="preserve"> IF( VLOOKUP( F1620, 'Gepland transport - SD tabel'!$E$14:$F$9013, 2, FALSE ) = "", "OverNight (ON)", "SameDay (SD)" )</f>
        <v>OverNight (ON)</v>
      </c>
      <c r="F1620" s="94">
        <v>2563</v>
      </c>
      <c r="G1620" s="80" t="s">
        <v>218</v>
      </c>
      <c r="H1620" s="80" t="s">
        <v>102</v>
      </c>
      <c r="I1620" s="95">
        <v>44888</v>
      </c>
      <c r="J1620" s="80" t="s">
        <v>214</v>
      </c>
      <c r="K1620" s="96">
        <v>0.41666666666666669</v>
      </c>
      <c r="L1620" s="96">
        <v>0.5</v>
      </c>
      <c r="M1620" s="80">
        <v>1</v>
      </c>
      <c r="N1620" s="80">
        <f t="shared" si="96"/>
        <v>0</v>
      </c>
      <c r="O1620" s="97">
        <f t="shared" si="98"/>
        <v>0</v>
      </c>
      <c r="P1620" s="97">
        <f t="shared" si="99"/>
        <v>0</v>
      </c>
      <c r="Q1620" s="97">
        <f t="shared" si="97"/>
        <v>0</v>
      </c>
    </row>
    <row r="1621" spans="5:17" x14ac:dyDescent="0.25">
      <c r="E1621" s="81" t="str">
        <f xml:space="preserve"> IF( VLOOKUP( F1621, 'Gepland transport - SD tabel'!$E$14:$F$9013, 2, FALSE ) = "", "OverNight (ON)", "SameDay (SD)" )</f>
        <v>OverNight (ON)</v>
      </c>
      <c r="F1621" s="94">
        <v>3079</v>
      </c>
      <c r="G1621" s="80" t="s">
        <v>285</v>
      </c>
      <c r="H1621" s="80" t="s">
        <v>86</v>
      </c>
      <c r="I1621" s="95">
        <v>44888</v>
      </c>
      <c r="J1621" s="80" t="s">
        <v>214</v>
      </c>
      <c r="K1621" s="96">
        <v>0.375</v>
      </c>
      <c r="L1621" s="96">
        <v>0.45833333333333331</v>
      </c>
      <c r="M1621" s="80">
        <v>1</v>
      </c>
      <c r="N1621" s="80">
        <f t="shared" si="96"/>
        <v>0</v>
      </c>
      <c r="O1621" s="97">
        <f t="shared" si="98"/>
        <v>0</v>
      </c>
      <c r="P1621" s="97">
        <f t="shared" si="99"/>
        <v>0</v>
      </c>
      <c r="Q1621" s="97">
        <f t="shared" si="97"/>
        <v>0</v>
      </c>
    </row>
    <row r="1622" spans="5:17" x14ac:dyDescent="0.25">
      <c r="E1622" s="81" t="str">
        <f xml:space="preserve"> IF( VLOOKUP( F1622, 'Gepland transport - SD tabel'!$E$14:$F$9013, 2, FALSE ) = "", "OverNight (ON)", "SameDay (SD)" )</f>
        <v>OverNight (ON)</v>
      </c>
      <c r="F1622" s="94">
        <v>2831</v>
      </c>
      <c r="G1622" s="80" t="s">
        <v>274</v>
      </c>
      <c r="H1622" s="80" t="s">
        <v>865</v>
      </c>
      <c r="I1622" s="95">
        <v>44888</v>
      </c>
      <c r="J1622" s="80" t="s">
        <v>214</v>
      </c>
      <c r="K1622" s="96">
        <v>0.375</v>
      </c>
      <c r="L1622" s="96">
        <v>0.45833333333333331</v>
      </c>
      <c r="M1622" s="80">
        <v>1</v>
      </c>
      <c r="N1622" s="80">
        <f t="shared" ref="N1622:N1685" si="100" xml:space="preserve"> M1622 - 1</f>
        <v>0</v>
      </c>
      <c r="O1622" s="97">
        <f t="shared" si="98"/>
        <v>0</v>
      </c>
      <c r="P1622" s="97">
        <f t="shared" si="99"/>
        <v>0</v>
      </c>
      <c r="Q1622" s="97">
        <f t="shared" ref="Q1622:Q1685" si="101" xml:space="preserve"> O1622 + P1622</f>
        <v>0</v>
      </c>
    </row>
    <row r="1623" spans="5:17" x14ac:dyDescent="0.25">
      <c r="E1623" s="81" t="str">
        <f xml:space="preserve"> IF( VLOOKUP( F1623, 'Gepland transport - SD tabel'!$E$14:$F$9013, 2, FALSE ) = "", "OverNight (ON)", "SameDay (SD)" )</f>
        <v>OverNight (ON)</v>
      </c>
      <c r="F1623" s="94">
        <v>4611</v>
      </c>
      <c r="G1623" s="80" t="s">
        <v>850</v>
      </c>
      <c r="H1623" s="80" t="s">
        <v>275</v>
      </c>
      <c r="I1623" s="95">
        <v>44888</v>
      </c>
      <c r="J1623" s="80" t="s">
        <v>214</v>
      </c>
      <c r="K1623" s="96">
        <v>0.33333333333333331</v>
      </c>
      <c r="L1623" s="96">
        <v>0.41666666666666663</v>
      </c>
      <c r="M1623" s="80">
        <v>1</v>
      </c>
      <c r="N1623" s="80">
        <f t="shared" si="100"/>
        <v>0</v>
      </c>
      <c r="O1623" s="97">
        <f t="shared" ref="O1623:O1686" si="102" xml:space="preserve"> N1623 * $F$16</f>
        <v>0</v>
      </c>
      <c r="P1623" s="97">
        <f t="shared" si="99"/>
        <v>0</v>
      </c>
      <c r="Q1623" s="97">
        <f t="shared" si="101"/>
        <v>0</v>
      </c>
    </row>
    <row r="1624" spans="5:17" x14ac:dyDescent="0.25">
      <c r="E1624" s="81" t="str">
        <f xml:space="preserve"> IF( VLOOKUP( F1624, 'Gepland transport - SD tabel'!$E$14:$F$9013, 2, FALSE ) = "", "OverNight (ON)", "SameDay (SD)" )</f>
        <v>OverNight (ON)</v>
      </c>
      <c r="F1624" s="94">
        <v>2665</v>
      </c>
      <c r="G1624" s="80" t="s">
        <v>173</v>
      </c>
      <c r="H1624" s="80" t="s">
        <v>174</v>
      </c>
      <c r="I1624" s="95">
        <v>44888</v>
      </c>
      <c r="J1624" s="80" t="s">
        <v>214</v>
      </c>
      <c r="K1624" s="96">
        <v>0.375</v>
      </c>
      <c r="L1624" s="96">
        <v>0.45833333333333331</v>
      </c>
      <c r="M1624" s="80">
        <v>1</v>
      </c>
      <c r="N1624" s="80">
        <f t="shared" si="100"/>
        <v>0</v>
      </c>
      <c r="O1624" s="97">
        <f t="shared" si="102"/>
        <v>0</v>
      </c>
      <c r="P1624" s="97">
        <f t="shared" ref="P1624:P1687" si="103" xml:space="preserve"> IF( E1624 = "SameDay (SD)", $F$12, $F$14 )</f>
        <v>0</v>
      </c>
      <c r="Q1624" s="97">
        <f t="shared" si="101"/>
        <v>0</v>
      </c>
    </row>
    <row r="1625" spans="5:17" x14ac:dyDescent="0.25">
      <c r="E1625" s="81" t="str">
        <f xml:space="preserve"> IF( VLOOKUP( F1625, 'Gepland transport - SD tabel'!$E$14:$F$9013, 2, FALSE ) = "", "OverNight (ON)", "SameDay (SD)" )</f>
        <v>OverNight (ON)</v>
      </c>
      <c r="F1625" s="94">
        <v>3316</v>
      </c>
      <c r="G1625" s="80" t="s">
        <v>77</v>
      </c>
      <c r="H1625" s="80" t="s">
        <v>78</v>
      </c>
      <c r="I1625" s="95">
        <v>44888</v>
      </c>
      <c r="J1625" s="80" t="s">
        <v>214</v>
      </c>
      <c r="K1625" s="96">
        <v>0.375</v>
      </c>
      <c r="L1625" s="96">
        <v>0.45833333333333331</v>
      </c>
      <c r="M1625" s="80">
        <v>1</v>
      </c>
      <c r="N1625" s="80">
        <f t="shared" si="100"/>
        <v>0</v>
      </c>
      <c r="O1625" s="97">
        <f t="shared" si="102"/>
        <v>0</v>
      </c>
      <c r="P1625" s="97">
        <f t="shared" si="103"/>
        <v>0</v>
      </c>
      <c r="Q1625" s="97">
        <f t="shared" si="101"/>
        <v>0</v>
      </c>
    </row>
    <row r="1626" spans="5:17" x14ac:dyDescent="0.25">
      <c r="E1626" s="81" t="str">
        <f xml:space="preserve"> IF( VLOOKUP( F1626, 'Gepland transport - SD tabel'!$E$14:$F$9013, 2, FALSE ) = "", "OverNight (ON)", "SameDay (SD)" )</f>
        <v>OverNight (ON)</v>
      </c>
      <c r="F1626" s="94">
        <v>2803</v>
      </c>
      <c r="G1626" s="80" t="s">
        <v>188</v>
      </c>
      <c r="H1626" s="80" t="s">
        <v>177</v>
      </c>
      <c r="I1626" s="95">
        <v>44888</v>
      </c>
      <c r="J1626" s="80" t="s">
        <v>214</v>
      </c>
      <c r="K1626" s="96">
        <v>0.75</v>
      </c>
      <c r="L1626" s="96">
        <v>0.83333333333333337</v>
      </c>
      <c r="M1626" s="80">
        <v>1</v>
      </c>
      <c r="N1626" s="80">
        <f t="shared" si="100"/>
        <v>0</v>
      </c>
      <c r="O1626" s="97">
        <f t="shared" si="102"/>
        <v>0</v>
      </c>
      <c r="P1626" s="97">
        <f t="shared" si="103"/>
        <v>0</v>
      </c>
      <c r="Q1626" s="97">
        <f t="shared" si="101"/>
        <v>0</v>
      </c>
    </row>
    <row r="1627" spans="5:17" x14ac:dyDescent="0.25">
      <c r="E1627" s="81" t="str">
        <f xml:space="preserve"> IF( VLOOKUP( F1627, 'Gepland transport - SD tabel'!$E$14:$F$9013, 2, FALSE ) = "", "OverNight (ON)", "SameDay (SD)" )</f>
        <v>OverNight (ON)</v>
      </c>
      <c r="F1627" s="94">
        <v>2731</v>
      </c>
      <c r="G1627" s="80" t="s">
        <v>336</v>
      </c>
      <c r="H1627" s="80" t="s">
        <v>866</v>
      </c>
      <c r="I1627" s="95">
        <v>44888</v>
      </c>
      <c r="J1627" s="80" t="s">
        <v>214</v>
      </c>
      <c r="K1627" s="96">
        <v>0.66666666666666663</v>
      </c>
      <c r="L1627" s="96">
        <v>0.75</v>
      </c>
      <c r="M1627" s="80">
        <v>1</v>
      </c>
      <c r="N1627" s="80">
        <f t="shared" si="100"/>
        <v>0</v>
      </c>
      <c r="O1627" s="97">
        <f t="shared" si="102"/>
        <v>0</v>
      </c>
      <c r="P1627" s="97">
        <f t="shared" si="103"/>
        <v>0</v>
      </c>
      <c r="Q1627" s="97">
        <f t="shared" si="101"/>
        <v>0</v>
      </c>
    </row>
    <row r="1628" spans="5:17" x14ac:dyDescent="0.25">
      <c r="E1628" s="81" t="str">
        <f xml:space="preserve"> IF( VLOOKUP( F1628, 'Gepland transport - SD tabel'!$E$14:$F$9013, 2, FALSE ) = "", "OverNight (ON)", "SameDay (SD)" )</f>
        <v>OverNight (ON)</v>
      </c>
      <c r="F1628" s="94">
        <v>4617</v>
      </c>
      <c r="G1628" s="80" t="s">
        <v>443</v>
      </c>
      <c r="H1628" s="80" t="s">
        <v>275</v>
      </c>
      <c r="I1628" s="95">
        <v>44888</v>
      </c>
      <c r="J1628" s="80" t="s">
        <v>214</v>
      </c>
      <c r="K1628" s="96">
        <v>0.625</v>
      </c>
      <c r="L1628" s="96">
        <v>0.70833333333333337</v>
      </c>
      <c r="M1628" s="80">
        <v>1</v>
      </c>
      <c r="N1628" s="80">
        <f t="shared" si="100"/>
        <v>0</v>
      </c>
      <c r="O1628" s="97">
        <f t="shared" si="102"/>
        <v>0</v>
      </c>
      <c r="P1628" s="97">
        <f t="shared" si="103"/>
        <v>0</v>
      </c>
      <c r="Q1628" s="97">
        <f t="shared" si="101"/>
        <v>0</v>
      </c>
    </row>
    <row r="1629" spans="5:17" x14ac:dyDescent="0.25">
      <c r="E1629" s="81" t="str">
        <f xml:space="preserve"> IF( VLOOKUP( F1629, 'Gepland transport - SD tabel'!$E$14:$F$9013, 2, FALSE ) = "", "OverNight (ON)", "SameDay (SD)" )</f>
        <v>OverNight (ON)</v>
      </c>
      <c r="F1629" s="94">
        <v>3206</v>
      </c>
      <c r="G1629" s="80" t="s">
        <v>481</v>
      </c>
      <c r="H1629" s="80" t="s">
        <v>134</v>
      </c>
      <c r="I1629" s="95">
        <v>44888</v>
      </c>
      <c r="J1629" s="80" t="s">
        <v>214</v>
      </c>
      <c r="K1629" s="96">
        <v>0.375</v>
      </c>
      <c r="L1629" s="96">
        <v>0.45833333333333331</v>
      </c>
      <c r="M1629" s="80">
        <v>1</v>
      </c>
      <c r="N1629" s="80">
        <f t="shared" si="100"/>
        <v>0</v>
      </c>
      <c r="O1629" s="97">
        <f t="shared" si="102"/>
        <v>0</v>
      </c>
      <c r="P1629" s="97">
        <f t="shared" si="103"/>
        <v>0</v>
      </c>
      <c r="Q1629" s="97">
        <f t="shared" si="101"/>
        <v>0</v>
      </c>
    </row>
    <row r="1630" spans="5:17" x14ac:dyDescent="0.25">
      <c r="E1630" s="81" t="str">
        <f xml:space="preserve"> IF( VLOOKUP( F1630, 'Gepland transport - SD tabel'!$E$14:$F$9013, 2, FALSE ) = "", "OverNight (ON)", "SameDay (SD)" )</f>
        <v>OverNight (ON)</v>
      </c>
      <c r="F1630" s="94">
        <v>2902</v>
      </c>
      <c r="G1630" s="80" t="s">
        <v>644</v>
      </c>
      <c r="H1630" s="80" t="s">
        <v>251</v>
      </c>
      <c r="I1630" s="95">
        <v>44888</v>
      </c>
      <c r="J1630" s="80" t="s">
        <v>214</v>
      </c>
      <c r="K1630" s="96">
        <v>0.625</v>
      </c>
      <c r="L1630" s="96">
        <v>0.70833333333333337</v>
      </c>
      <c r="M1630" s="80">
        <v>1</v>
      </c>
      <c r="N1630" s="80">
        <f t="shared" si="100"/>
        <v>0</v>
      </c>
      <c r="O1630" s="97">
        <f t="shared" si="102"/>
        <v>0</v>
      </c>
      <c r="P1630" s="97">
        <f t="shared" si="103"/>
        <v>0</v>
      </c>
      <c r="Q1630" s="97">
        <f t="shared" si="101"/>
        <v>0</v>
      </c>
    </row>
    <row r="1631" spans="5:17" x14ac:dyDescent="0.25">
      <c r="E1631" s="81" t="str">
        <f xml:space="preserve"> IF( VLOOKUP( F1631, 'Gepland transport - SD tabel'!$E$14:$F$9013, 2, FALSE ) = "", "OverNight (ON)", "SameDay (SD)" )</f>
        <v>OverNight (ON)</v>
      </c>
      <c r="F1631" s="94">
        <v>5146</v>
      </c>
      <c r="G1631" s="80" t="s">
        <v>398</v>
      </c>
      <c r="H1631" s="80" t="s">
        <v>222</v>
      </c>
      <c r="I1631" s="95">
        <v>44888</v>
      </c>
      <c r="J1631" s="80" t="s">
        <v>214</v>
      </c>
      <c r="K1631" s="96">
        <v>0.75</v>
      </c>
      <c r="L1631" s="96">
        <v>0.83333333333333337</v>
      </c>
      <c r="M1631" s="80">
        <v>1</v>
      </c>
      <c r="N1631" s="80">
        <f t="shared" si="100"/>
        <v>0</v>
      </c>
      <c r="O1631" s="97">
        <f t="shared" si="102"/>
        <v>0</v>
      </c>
      <c r="P1631" s="97">
        <f t="shared" si="103"/>
        <v>0</v>
      </c>
      <c r="Q1631" s="97">
        <f t="shared" si="101"/>
        <v>0</v>
      </c>
    </row>
    <row r="1632" spans="5:17" x14ac:dyDescent="0.25">
      <c r="E1632" s="81" t="str">
        <f xml:space="preserve"> IF( VLOOKUP( F1632, 'Gepland transport - SD tabel'!$E$14:$F$9013, 2, FALSE ) = "", "OverNight (ON)", "SameDay (SD)" )</f>
        <v>OverNight (ON)</v>
      </c>
      <c r="F1632" s="94">
        <v>4835</v>
      </c>
      <c r="G1632" s="80" t="s">
        <v>458</v>
      </c>
      <c r="H1632" s="80" t="s">
        <v>80</v>
      </c>
      <c r="I1632" s="95">
        <v>44888</v>
      </c>
      <c r="J1632" s="80" t="s">
        <v>214</v>
      </c>
      <c r="K1632" s="96">
        <v>0.375</v>
      </c>
      <c r="L1632" s="96">
        <v>0.45833333333333331</v>
      </c>
      <c r="M1632" s="80">
        <v>1</v>
      </c>
      <c r="N1632" s="80">
        <f t="shared" si="100"/>
        <v>0</v>
      </c>
      <c r="O1632" s="97">
        <f t="shared" si="102"/>
        <v>0</v>
      </c>
      <c r="P1632" s="97">
        <f t="shared" si="103"/>
        <v>0</v>
      </c>
      <c r="Q1632" s="97">
        <f t="shared" si="101"/>
        <v>0</v>
      </c>
    </row>
    <row r="1633" spans="5:17" x14ac:dyDescent="0.25">
      <c r="E1633" s="81" t="str">
        <f xml:space="preserve"> IF( VLOOKUP( F1633, 'Gepland transport - SD tabel'!$E$14:$F$9013, 2, FALSE ) = "", "OverNight (ON)", "SameDay (SD)" )</f>
        <v>OverNight (ON)</v>
      </c>
      <c r="F1633" s="94">
        <v>3355</v>
      </c>
      <c r="G1633" s="80" t="s">
        <v>150</v>
      </c>
      <c r="H1633" s="80" t="s">
        <v>151</v>
      </c>
      <c r="I1633" s="95">
        <v>44888</v>
      </c>
      <c r="J1633" s="80" t="s">
        <v>214</v>
      </c>
      <c r="K1633" s="96">
        <v>0.625</v>
      </c>
      <c r="L1633" s="96">
        <v>0.70833333333333337</v>
      </c>
      <c r="M1633" s="80">
        <v>1</v>
      </c>
      <c r="N1633" s="80">
        <f t="shared" si="100"/>
        <v>0</v>
      </c>
      <c r="O1633" s="97">
        <f t="shared" si="102"/>
        <v>0</v>
      </c>
      <c r="P1633" s="97">
        <f t="shared" si="103"/>
        <v>0</v>
      </c>
      <c r="Q1633" s="97">
        <f t="shared" si="101"/>
        <v>0</v>
      </c>
    </row>
    <row r="1634" spans="5:17" x14ac:dyDescent="0.25">
      <c r="E1634" s="81" t="str">
        <f xml:space="preserve"> IF( VLOOKUP( F1634, 'Gepland transport - SD tabel'!$E$14:$F$9013, 2, FALSE ) = "", "OverNight (ON)", "SameDay (SD)" )</f>
        <v>OverNight (ON)</v>
      </c>
      <c r="F1634" s="94">
        <v>3221</v>
      </c>
      <c r="G1634" s="80" t="s">
        <v>153</v>
      </c>
      <c r="H1634" s="80" t="s">
        <v>367</v>
      </c>
      <c r="I1634" s="95">
        <v>44888</v>
      </c>
      <c r="J1634" s="80" t="s">
        <v>214</v>
      </c>
      <c r="K1634" s="96">
        <v>0.625</v>
      </c>
      <c r="L1634" s="96">
        <v>0.70833333333333337</v>
      </c>
      <c r="M1634" s="80">
        <v>1</v>
      </c>
      <c r="N1634" s="80">
        <f t="shared" si="100"/>
        <v>0</v>
      </c>
      <c r="O1634" s="97">
        <f t="shared" si="102"/>
        <v>0</v>
      </c>
      <c r="P1634" s="97">
        <f t="shared" si="103"/>
        <v>0</v>
      </c>
      <c r="Q1634" s="97">
        <f t="shared" si="101"/>
        <v>0</v>
      </c>
    </row>
    <row r="1635" spans="5:17" x14ac:dyDescent="0.25">
      <c r="E1635" s="81" t="str">
        <f xml:space="preserve"> IF( VLOOKUP( F1635, 'Gepland transport - SD tabel'!$E$14:$F$9013, 2, FALSE ) = "", "OverNight (ON)", "SameDay (SD)" )</f>
        <v>OverNight (ON)</v>
      </c>
      <c r="F1635" s="94">
        <v>3351</v>
      </c>
      <c r="G1635" s="80" t="s">
        <v>128</v>
      </c>
      <c r="H1635" s="80" t="s">
        <v>151</v>
      </c>
      <c r="I1635" s="95">
        <v>44888</v>
      </c>
      <c r="J1635" s="80" t="s">
        <v>214</v>
      </c>
      <c r="K1635" s="96">
        <v>0.375</v>
      </c>
      <c r="L1635" s="96">
        <v>0.45833333333333331</v>
      </c>
      <c r="M1635" s="80">
        <v>1</v>
      </c>
      <c r="N1635" s="80">
        <f t="shared" si="100"/>
        <v>0</v>
      </c>
      <c r="O1635" s="97">
        <f t="shared" si="102"/>
        <v>0</v>
      </c>
      <c r="P1635" s="97">
        <f t="shared" si="103"/>
        <v>0</v>
      </c>
      <c r="Q1635" s="97">
        <f t="shared" si="101"/>
        <v>0</v>
      </c>
    </row>
    <row r="1636" spans="5:17" x14ac:dyDescent="0.25">
      <c r="E1636" s="81" t="str">
        <f xml:space="preserve"> IF( VLOOKUP( F1636, 'Gepland transport - SD tabel'!$E$14:$F$9013, 2, FALSE ) = "", "OverNight (ON)", "SameDay (SD)" )</f>
        <v>OverNight (ON)</v>
      </c>
      <c r="F1636" s="94">
        <v>3026</v>
      </c>
      <c r="G1636" s="80" t="s">
        <v>393</v>
      </c>
      <c r="H1636" s="80" t="s">
        <v>86</v>
      </c>
      <c r="I1636" s="95">
        <v>44888</v>
      </c>
      <c r="J1636" s="80" t="s">
        <v>214</v>
      </c>
      <c r="K1636" s="96">
        <v>0.625</v>
      </c>
      <c r="L1636" s="96">
        <v>0.70833333333333337</v>
      </c>
      <c r="M1636" s="80">
        <v>1</v>
      </c>
      <c r="N1636" s="80">
        <f t="shared" si="100"/>
        <v>0</v>
      </c>
      <c r="O1636" s="97">
        <f t="shared" si="102"/>
        <v>0</v>
      </c>
      <c r="P1636" s="97">
        <f t="shared" si="103"/>
        <v>0</v>
      </c>
      <c r="Q1636" s="97">
        <f t="shared" si="101"/>
        <v>0</v>
      </c>
    </row>
    <row r="1637" spans="5:17" x14ac:dyDescent="0.25">
      <c r="E1637" s="81" t="str">
        <f xml:space="preserve"> IF( VLOOKUP( F1637, 'Gepland transport - SD tabel'!$E$14:$F$9013, 2, FALSE ) = "", "OverNight (ON)", "SameDay (SD)" )</f>
        <v>OverNight (ON)</v>
      </c>
      <c r="F1637" s="94">
        <v>4942</v>
      </c>
      <c r="G1637" s="80" t="s">
        <v>150</v>
      </c>
      <c r="H1637" s="80" t="s">
        <v>185</v>
      </c>
      <c r="I1637" s="95">
        <v>44888</v>
      </c>
      <c r="J1637" s="80" t="s">
        <v>214</v>
      </c>
      <c r="K1637" s="96">
        <v>0.75</v>
      </c>
      <c r="L1637" s="96">
        <v>0.83333333333333337</v>
      </c>
      <c r="M1637" s="80">
        <v>1</v>
      </c>
      <c r="N1637" s="80">
        <f t="shared" si="100"/>
        <v>0</v>
      </c>
      <c r="O1637" s="97">
        <f t="shared" si="102"/>
        <v>0</v>
      </c>
      <c r="P1637" s="97">
        <f t="shared" si="103"/>
        <v>0</v>
      </c>
      <c r="Q1637" s="97">
        <f t="shared" si="101"/>
        <v>0</v>
      </c>
    </row>
    <row r="1638" spans="5:17" x14ac:dyDescent="0.25">
      <c r="E1638" s="81" t="str">
        <f xml:space="preserve"> IF( VLOOKUP( F1638, 'Gepland transport - SD tabel'!$E$14:$F$9013, 2, FALSE ) = "", "OverNight (ON)", "SameDay (SD)" )</f>
        <v>OverNight (ON)</v>
      </c>
      <c r="F1638" s="94">
        <v>2526</v>
      </c>
      <c r="G1638" s="80" t="s">
        <v>567</v>
      </c>
      <c r="H1638" s="80" t="s">
        <v>102</v>
      </c>
      <c r="I1638" s="95">
        <v>44888</v>
      </c>
      <c r="J1638" s="80" t="s">
        <v>214</v>
      </c>
      <c r="K1638" s="96">
        <v>0.625</v>
      </c>
      <c r="L1638" s="96">
        <v>0.70833333333333337</v>
      </c>
      <c r="M1638" s="80">
        <v>1</v>
      </c>
      <c r="N1638" s="80">
        <f t="shared" si="100"/>
        <v>0</v>
      </c>
      <c r="O1638" s="97">
        <f t="shared" si="102"/>
        <v>0</v>
      </c>
      <c r="P1638" s="97">
        <f t="shared" si="103"/>
        <v>0</v>
      </c>
      <c r="Q1638" s="97">
        <f t="shared" si="101"/>
        <v>0</v>
      </c>
    </row>
    <row r="1639" spans="5:17" x14ac:dyDescent="0.25">
      <c r="E1639" s="81" t="str">
        <f xml:space="preserve"> IF( VLOOKUP( F1639, 'Gepland transport - SD tabel'!$E$14:$F$9013, 2, FALSE ) = "", "OverNight (ON)", "SameDay (SD)" )</f>
        <v>OverNight (ON)</v>
      </c>
      <c r="F1639" s="94">
        <v>3314</v>
      </c>
      <c r="G1639" s="80" t="s">
        <v>236</v>
      </c>
      <c r="H1639" s="80" t="s">
        <v>78</v>
      </c>
      <c r="I1639" s="95">
        <v>44888</v>
      </c>
      <c r="J1639" s="80" t="s">
        <v>214</v>
      </c>
      <c r="K1639" s="96">
        <v>0.625</v>
      </c>
      <c r="L1639" s="96">
        <v>0.70833333333333337</v>
      </c>
      <c r="M1639" s="80">
        <v>1</v>
      </c>
      <c r="N1639" s="80">
        <f t="shared" si="100"/>
        <v>0</v>
      </c>
      <c r="O1639" s="97">
        <f t="shared" si="102"/>
        <v>0</v>
      </c>
      <c r="P1639" s="97">
        <f t="shared" si="103"/>
        <v>0</v>
      </c>
      <c r="Q1639" s="97">
        <f t="shared" si="101"/>
        <v>0</v>
      </c>
    </row>
    <row r="1640" spans="5:17" x14ac:dyDescent="0.25">
      <c r="E1640" s="81" t="str">
        <f xml:space="preserve"> IF( VLOOKUP( F1640, 'Gepland transport - SD tabel'!$E$14:$F$9013, 2, FALSE ) = "", "OverNight (ON)", "SameDay (SD)" )</f>
        <v>OverNight (ON)</v>
      </c>
      <c r="F1640" s="94">
        <v>2861</v>
      </c>
      <c r="G1640" s="80" t="s">
        <v>650</v>
      </c>
      <c r="H1640" s="80" t="s">
        <v>362</v>
      </c>
      <c r="I1640" s="95">
        <v>44888</v>
      </c>
      <c r="J1640" s="80" t="s">
        <v>214</v>
      </c>
      <c r="K1640" s="96">
        <v>0.625</v>
      </c>
      <c r="L1640" s="96">
        <v>0.70833333333333337</v>
      </c>
      <c r="M1640" s="80">
        <v>1</v>
      </c>
      <c r="N1640" s="80">
        <f t="shared" si="100"/>
        <v>0</v>
      </c>
      <c r="O1640" s="97">
        <f t="shared" si="102"/>
        <v>0</v>
      </c>
      <c r="P1640" s="97">
        <f t="shared" si="103"/>
        <v>0</v>
      </c>
      <c r="Q1640" s="97">
        <f t="shared" si="101"/>
        <v>0</v>
      </c>
    </row>
    <row r="1641" spans="5:17" x14ac:dyDescent="0.25">
      <c r="E1641" s="81" t="str">
        <f xml:space="preserve"> IF( VLOOKUP( F1641, 'Gepland transport - SD tabel'!$E$14:$F$9013, 2, FALSE ) = "", "OverNight (ON)", "SameDay (SD)" )</f>
        <v>OverNight (ON)</v>
      </c>
      <c r="F1641" s="94">
        <v>2317</v>
      </c>
      <c r="G1641" s="80" t="s">
        <v>693</v>
      </c>
      <c r="H1641" s="80" t="s">
        <v>402</v>
      </c>
      <c r="I1641" s="95">
        <v>44888</v>
      </c>
      <c r="J1641" s="80" t="s">
        <v>214</v>
      </c>
      <c r="K1641" s="96">
        <v>0.625</v>
      </c>
      <c r="L1641" s="96">
        <v>0.70833333333333337</v>
      </c>
      <c r="M1641" s="80">
        <v>1</v>
      </c>
      <c r="N1641" s="80">
        <f t="shared" si="100"/>
        <v>0</v>
      </c>
      <c r="O1641" s="97">
        <f t="shared" si="102"/>
        <v>0</v>
      </c>
      <c r="P1641" s="97">
        <f t="shared" si="103"/>
        <v>0</v>
      </c>
      <c r="Q1641" s="97">
        <f t="shared" si="101"/>
        <v>0</v>
      </c>
    </row>
    <row r="1642" spans="5:17" x14ac:dyDescent="0.25">
      <c r="E1642" s="81" t="str">
        <f xml:space="preserve"> IF( VLOOKUP( F1642, 'Gepland transport - SD tabel'!$E$14:$F$9013, 2, FALSE ) = "", "OverNight (ON)", "SameDay (SD)" )</f>
        <v>OverNight (ON)</v>
      </c>
      <c r="F1642" s="94">
        <v>3402</v>
      </c>
      <c r="G1642" s="80" t="s">
        <v>400</v>
      </c>
      <c r="H1642" s="80" t="s">
        <v>867</v>
      </c>
      <c r="I1642" s="95">
        <v>44888</v>
      </c>
      <c r="J1642" s="80" t="s">
        <v>214</v>
      </c>
      <c r="K1642" s="96">
        <v>0.625</v>
      </c>
      <c r="L1642" s="96">
        <v>0.70833333333333337</v>
      </c>
      <c r="M1642" s="80">
        <v>1</v>
      </c>
      <c r="N1642" s="80">
        <f t="shared" si="100"/>
        <v>0</v>
      </c>
      <c r="O1642" s="97">
        <f t="shared" si="102"/>
        <v>0</v>
      </c>
      <c r="P1642" s="97">
        <f t="shared" si="103"/>
        <v>0</v>
      </c>
      <c r="Q1642" s="97">
        <f t="shared" si="101"/>
        <v>0</v>
      </c>
    </row>
    <row r="1643" spans="5:17" x14ac:dyDescent="0.25">
      <c r="E1643" s="81" t="str">
        <f xml:space="preserve"> IF( VLOOKUP( F1643, 'Gepland transport - SD tabel'!$E$14:$F$9013, 2, FALSE ) = "", "OverNight (ON)", "SameDay (SD)" )</f>
        <v>OverNight (ON)</v>
      </c>
      <c r="F1643" s="94">
        <v>2662</v>
      </c>
      <c r="G1643" s="80" t="s">
        <v>302</v>
      </c>
      <c r="H1643" s="80" t="s">
        <v>241</v>
      </c>
      <c r="I1643" s="95">
        <v>44888</v>
      </c>
      <c r="J1643" s="80" t="s">
        <v>214</v>
      </c>
      <c r="K1643" s="96">
        <v>0.625</v>
      </c>
      <c r="L1643" s="96">
        <v>0.70833333333333337</v>
      </c>
      <c r="M1643" s="80">
        <v>1</v>
      </c>
      <c r="N1643" s="80">
        <f t="shared" si="100"/>
        <v>0</v>
      </c>
      <c r="O1643" s="97">
        <f t="shared" si="102"/>
        <v>0</v>
      </c>
      <c r="P1643" s="97">
        <f t="shared" si="103"/>
        <v>0</v>
      </c>
      <c r="Q1643" s="97">
        <f t="shared" si="101"/>
        <v>0</v>
      </c>
    </row>
    <row r="1644" spans="5:17" x14ac:dyDescent="0.25">
      <c r="E1644" s="81" t="str">
        <f xml:space="preserve"> IF( VLOOKUP( F1644, 'Gepland transport - SD tabel'!$E$14:$F$9013, 2, FALSE ) = "", "OverNight (ON)", "SameDay (SD)" )</f>
        <v>OverNight (ON)</v>
      </c>
      <c r="F1644" s="94">
        <v>3081</v>
      </c>
      <c r="G1644" s="80" t="s">
        <v>445</v>
      </c>
      <c r="H1644" s="80" t="s">
        <v>86</v>
      </c>
      <c r="I1644" s="95">
        <v>44888</v>
      </c>
      <c r="J1644" s="80" t="s">
        <v>214</v>
      </c>
      <c r="K1644" s="96">
        <v>0.75</v>
      </c>
      <c r="L1644" s="96">
        <v>0.83333333333333337</v>
      </c>
      <c r="M1644" s="80">
        <v>1</v>
      </c>
      <c r="N1644" s="80">
        <f t="shared" si="100"/>
        <v>0</v>
      </c>
      <c r="O1644" s="97">
        <f t="shared" si="102"/>
        <v>0</v>
      </c>
      <c r="P1644" s="97">
        <f t="shared" si="103"/>
        <v>0</v>
      </c>
      <c r="Q1644" s="97">
        <f t="shared" si="101"/>
        <v>0</v>
      </c>
    </row>
    <row r="1645" spans="5:17" x14ac:dyDescent="0.25">
      <c r="E1645" s="81" t="str">
        <f xml:space="preserve"> IF( VLOOKUP( F1645, 'Gepland transport - SD tabel'!$E$14:$F$9013, 2, FALSE ) = "", "OverNight (ON)", "SameDay (SD)" )</f>
        <v>OverNight (ON)</v>
      </c>
      <c r="F1645" s="94">
        <v>2954</v>
      </c>
      <c r="G1645" s="80" t="s">
        <v>332</v>
      </c>
      <c r="H1645" s="80" t="s">
        <v>679</v>
      </c>
      <c r="I1645" s="95">
        <v>44888</v>
      </c>
      <c r="J1645" s="80" t="s">
        <v>214</v>
      </c>
      <c r="K1645" s="96">
        <v>0.625</v>
      </c>
      <c r="L1645" s="96">
        <v>0.70833333333333337</v>
      </c>
      <c r="M1645" s="80">
        <v>1</v>
      </c>
      <c r="N1645" s="80">
        <f t="shared" si="100"/>
        <v>0</v>
      </c>
      <c r="O1645" s="97">
        <f t="shared" si="102"/>
        <v>0</v>
      </c>
      <c r="P1645" s="97">
        <f t="shared" si="103"/>
        <v>0</v>
      </c>
      <c r="Q1645" s="97">
        <f t="shared" si="101"/>
        <v>0</v>
      </c>
    </row>
    <row r="1646" spans="5:17" x14ac:dyDescent="0.25">
      <c r="E1646" s="81" t="str">
        <f xml:space="preserve"> IF( VLOOKUP( F1646, 'Gepland transport - SD tabel'!$E$14:$F$9013, 2, FALSE ) = "", "OverNight (ON)", "SameDay (SD)" )</f>
        <v>OverNight (ON)</v>
      </c>
      <c r="F1646" s="94">
        <v>2312</v>
      </c>
      <c r="G1646" s="80" t="s">
        <v>807</v>
      </c>
      <c r="H1646" s="80" t="s">
        <v>402</v>
      </c>
      <c r="I1646" s="95">
        <v>44888</v>
      </c>
      <c r="J1646" s="80" t="s">
        <v>214</v>
      </c>
      <c r="K1646" s="96">
        <v>0.41666666666666669</v>
      </c>
      <c r="L1646" s="96">
        <v>0.5</v>
      </c>
      <c r="M1646" s="80">
        <v>1</v>
      </c>
      <c r="N1646" s="80">
        <f t="shared" si="100"/>
        <v>0</v>
      </c>
      <c r="O1646" s="97">
        <f t="shared" si="102"/>
        <v>0</v>
      </c>
      <c r="P1646" s="97">
        <f t="shared" si="103"/>
        <v>0</v>
      </c>
      <c r="Q1646" s="97">
        <f t="shared" si="101"/>
        <v>0</v>
      </c>
    </row>
    <row r="1647" spans="5:17" x14ac:dyDescent="0.25">
      <c r="E1647" s="81" t="str">
        <f xml:space="preserve"> IF( VLOOKUP( F1647, 'Gepland transport - SD tabel'!$E$14:$F$9013, 2, FALSE ) = "", "OverNight (ON)", "SameDay (SD)" )</f>
        <v>OverNight (ON)</v>
      </c>
      <c r="F1647" s="94">
        <v>3034</v>
      </c>
      <c r="G1647" s="80" t="s">
        <v>536</v>
      </c>
      <c r="H1647" s="80" t="s">
        <v>86</v>
      </c>
      <c r="I1647" s="95">
        <v>44888</v>
      </c>
      <c r="J1647" s="80" t="s">
        <v>214</v>
      </c>
      <c r="K1647" s="96">
        <v>0.625</v>
      </c>
      <c r="L1647" s="96">
        <v>0.70833333333333337</v>
      </c>
      <c r="M1647" s="80">
        <v>1</v>
      </c>
      <c r="N1647" s="80">
        <f t="shared" si="100"/>
        <v>0</v>
      </c>
      <c r="O1647" s="97">
        <f t="shared" si="102"/>
        <v>0</v>
      </c>
      <c r="P1647" s="97">
        <f t="shared" si="103"/>
        <v>0</v>
      </c>
      <c r="Q1647" s="97">
        <f t="shared" si="101"/>
        <v>0</v>
      </c>
    </row>
    <row r="1648" spans="5:17" x14ac:dyDescent="0.25">
      <c r="E1648" s="81" t="str">
        <f xml:space="preserve"> IF( VLOOKUP( F1648, 'Gepland transport - SD tabel'!$E$14:$F$9013, 2, FALSE ) = "", "OverNight (ON)", "SameDay (SD)" )</f>
        <v>OverNight (ON)</v>
      </c>
      <c r="F1648" s="94">
        <v>1028</v>
      </c>
      <c r="G1648" s="80" t="s">
        <v>834</v>
      </c>
      <c r="H1648" s="80" t="s">
        <v>256</v>
      </c>
      <c r="I1648" s="95">
        <v>44888</v>
      </c>
      <c r="J1648" s="80" t="s">
        <v>214</v>
      </c>
      <c r="K1648" s="96">
        <v>0.625</v>
      </c>
      <c r="L1648" s="96">
        <v>0.70833333333333337</v>
      </c>
      <c r="M1648" s="80">
        <v>1</v>
      </c>
      <c r="N1648" s="80">
        <f t="shared" si="100"/>
        <v>0</v>
      </c>
      <c r="O1648" s="97">
        <f t="shared" si="102"/>
        <v>0</v>
      </c>
      <c r="P1648" s="97">
        <f t="shared" si="103"/>
        <v>0</v>
      </c>
      <c r="Q1648" s="97">
        <f t="shared" si="101"/>
        <v>0</v>
      </c>
    </row>
    <row r="1649" spans="5:17" x14ac:dyDescent="0.25">
      <c r="E1649" s="81" t="str">
        <f xml:space="preserve"> IF( VLOOKUP( F1649, 'Gepland transport - SD tabel'!$E$14:$F$9013, 2, FALSE ) = "", "OverNight (ON)", "SameDay (SD)" )</f>
        <v>OverNight (ON)</v>
      </c>
      <c r="F1649" s="94">
        <v>2721</v>
      </c>
      <c r="G1649" s="80" t="s">
        <v>188</v>
      </c>
      <c r="H1649" s="80" t="s">
        <v>127</v>
      </c>
      <c r="I1649" s="95">
        <v>44888</v>
      </c>
      <c r="J1649" s="80" t="s">
        <v>214</v>
      </c>
      <c r="K1649" s="96">
        <v>0.75</v>
      </c>
      <c r="L1649" s="96">
        <v>0.83333333333333337</v>
      </c>
      <c r="M1649" s="80">
        <v>1</v>
      </c>
      <c r="N1649" s="80">
        <f t="shared" si="100"/>
        <v>0</v>
      </c>
      <c r="O1649" s="97">
        <f t="shared" si="102"/>
        <v>0</v>
      </c>
      <c r="P1649" s="97">
        <f t="shared" si="103"/>
        <v>0</v>
      </c>
      <c r="Q1649" s="97">
        <f t="shared" si="101"/>
        <v>0</v>
      </c>
    </row>
    <row r="1650" spans="5:17" x14ac:dyDescent="0.25">
      <c r="E1650" s="81" t="str">
        <f xml:space="preserve"> IF( VLOOKUP( F1650, 'Gepland transport - SD tabel'!$E$14:$F$9013, 2, FALSE ) = "", "OverNight (ON)", "SameDay (SD)" )</f>
        <v>OverNight (ON)</v>
      </c>
      <c r="F1650" s="94">
        <v>4822</v>
      </c>
      <c r="G1650" s="80" t="s">
        <v>139</v>
      </c>
      <c r="H1650" s="80" t="s">
        <v>80</v>
      </c>
      <c r="I1650" s="95">
        <v>44888</v>
      </c>
      <c r="J1650" s="80" t="s">
        <v>214</v>
      </c>
      <c r="K1650" s="96">
        <v>0.75</v>
      </c>
      <c r="L1650" s="96">
        <v>0.83333333333333337</v>
      </c>
      <c r="M1650" s="80">
        <v>1</v>
      </c>
      <c r="N1650" s="80">
        <f t="shared" si="100"/>
        <v>0</v>
      </c>
      <c r="O1650" s="97">
        <f t="shared" si="102"/>
        <v>0</v>
      </c>
      <c r="P1650" s="97">
        <f t="shared" si="103"/>
        <v>0</v>
      </c>
      <c r="Q1650" s="97">
        <f t="shared" si="101"/>
        <v>0</v>
      </c>
    </row>
    <row r="1651" spans="5:17" x14ac:dyDescent="0.25">
      <c r="E1651" s="81" t="str">
        <f xml:space="preserve"> IF( VLOOKUP( F1651, 'Gepland transport - SD tabel'!$E$14:$F$9013, 2, FALSE ) = "", "OverNight (ON)", "SameDay (SD)" )</f>
        <v>OverNight (ON)</v>
      </c>
      <c r="F1651" s="94">
        <v>2954</v>
      </c>
      <c r="G1651" s="80" t="s">
        <v>361</v>
      </c>
      <c r="H1651" s="80" t="s">
        <v>679</v>
      </c>
      <c r="I1651" s="95">
        <v>44888</v>
      </c>
      <c r="J1651" s="80" t="s">
        <v>214</v>
      </c>
      <c r="K1651" s="96">
        <v>0.625</v>
      </c>
      <c r="L1651" s="96">
        <v>0.70833333333333337</v>
      </c>
      <c r="M1651" s="80">
        <v>1</v>
      </c>
      <c r="N1651" s="80">
        <f t="shared" si="100"/>
        <v>0</v>
      </c>
      <c r="O1651" s="97">
        <f t="shared" si="102"/>
        <v>0</v>
      </c>
      <c r="P1651" s="97">
        <f t="shared" si="103"/>
        <v>0</v>
      </c>
      <c r="Q1651" s="97">
        <f t="shared" si="101"/>
        <v>0</v>
      </c>
    </row>
    <row r="1652" spans="5:17" x14ac:dyDescent="0.25">
      <c r="E1652" s="81" t="str">
        <f xml:space="preserve"> IF( VLOOKUP( F1652, 'Gepland transport - SD tabel'!$E$14:$F$9013, 2, FALSE ) = "", "OverNight (ON)", "SameDay (SD)" )</f>
        <v>OverNight (ON)</v>
      </c>
      <c r="F1652" s="94">
        <v>3144</v>
      </c>
      <c r="G1652" s="80" t="s">
        <v>300</v>
      </c>
      <c r="H1652" s="80" t="s">
        <v>328</v>
      </c>
      <c r="I1652" s="95">
        <v>44888</v>
      </c>
      <c r="J1652" s="80" t="s">
        <v>214</v>
      </c>
      <c r="K1652" s="96">
        <v>0.625</v>
      </c>
      <c r="L1652" s="96">
        <v>0.70833333333333337</v>
      </c>
      <c r="M1652" s="80">
        <v>1</v>
      </c>
      <c r="N1652" s="80">
        <f t="shared" si="100"/>
        <v>0</v>
      </c>
      <c r="O1652" s="97">
        <f t="shared" si="102"/>
        <v>0</v>
      </c>
      <c r="P1652" s="97">
        <f t="shared" si="103"/>
        <v>0</v>
      </c>
      <c r="Q1652" s="97">
        <f t="shared" si="101"/>
        <v>0</v>
      </c>
    </row>
    <row r="1653" spans="5:17" x14ac:dyDescent="0.25">
      <c r="E1653" s="81" t="str">
        <f xml:space="preserve"> IF( VLOOKUP( F1653, 'Gepland transport - SD tabel'!$E$14:$F$9013, 2, FALSE ) = "", "OverNight (ON)", "SameDay (SD)" )</f>
        <v>OverNight (ON)</v>
      </c>
      <c r="F1653" s="94">
        <v>4581</v>
      </c>
      <c r="G1653" s="80" t="s">
        <v>445</v>
      </c>
      <c r="H1653" s="80" t="s">
        <v>868</v>
      </c>
      <c r="I1653" s="95">
        <v>44888</v>
      </c>
      <c r="J1653" s="80" t="s">
        <v>214</v>
      </c>
      <c r="K1653" s="96">
        <v>0.625</v>
      </c>
      <c r="L1653" s="96">
        <v>0.70833333333333337</v>
      </c>
      <c r="M1653" s="80">
        <v>1</v>
      </c>
      <c r="N1653" s="80">
        <f t="shared" si="100"/>
        <v>0</v>
      </c>
      <c r="O1653" s="97">
        <f t="shared" si="102"/>
        <v>0</v>
      </c>
      <c r="P1653" s="97">
        <f t="shared" si="103"/>
        <v>0</v>
      </c>
      <c r="Q1653" s="97">
        <f t="shared" si="101"/>
        <v>0</v>
      </c>
    </row>
    <row r="1654" spans="5:17" x14ac:dyDescent="0.25">
      <c r="E1654" s="81" t="str">
        <f xml:space="preserve"> IF( VLOOKUP( F1654, 'Gepland transport - SD tabel'!$E$14:$F$9013, 2, FALSE ) = "", "OverNight (ON)", "SameDay (SD)" )</f>
        <v>OverNight (ON)</v>
      </c>
      <c r="F1654" s="94">
        <v>3045</v>
      </c>
      <c r="G1654" s="80" t="s">
        <v>557</v>
      </c>
      <c r="H1654" s="80" t="s">
        <v>86</v>
      </c>
      <c r="I1654" s="95">
        <v>44888</v>
      </c>
      <c r="J1654" s="80" t="s">
        <v>214</v>
      </c>
      <c r="K1654" s="96">
        <v>0.625</v>
      </c>
      <c r="L1654" s="96">
        <v>0.70833333333333337</v>
      </c>
      <c r="M1654" s="80">
        <v>1</v>
      </c>
      <c r="N1654" s="80">
        <f t="shared" si="100"/>
        <v>0</v>
      </c>
      <c r="O1654" s="97">
        <f t="shared" si="102"/>
        <v>0</v>
      </c>
      <c r="P1654" s="97">
        <f t="shared" si="103"/>
        <v>0</v>
      </c>
      <c r="Q1654" s="97">
        <f t="shared" si="101"/>
        <v>0</v>
      </c>
    </row>
    <row r="1655" spans="5:17" x14ac:dyDescent="0.25">
      <c r="E1655" s="81" t="str">
        <f xml:space="preserve"> IF( VLOOKUP( F1655, 'Gepland transport - SD tabel'!$E$14:$F$9013, 2, FALSE ) = "", "OverNight (ON)", "SameDay (SD)" )</f>
        <v>OverNight (ON)</v>
      </c>
      <c r="F1655" s="94">
        <v>3137</v>
      </c>
      <c r="G1655" s="80" t="s">
        <v>230</v>
      </c>
      <c r="H1655" s="80" t="s">
        <v>277</v>
      </c>
      <c r="I1655" s="95">
        <v>44888</v>
      </c>
      <c r="J1655" s="80" t="s">
        <v>214</v>
      </c>
      <c r="K1655" s="96">
        <v>0.625</v>
      </c>
      <c r="L1655" s="96">
        <v>0.70833333333333337</v>
      </c>
      <c r="M1655" s="80">
        <v>1</v>
      </c>
      <c r="N1655" s="80">
        <f t="shared" si="100"/>
        <v>0</v>
      </c>
      <c r="O1655" s="97">
        <f t="shared" si="102"/>
        <v>0</v>
      </c>
      <c r="P1655" s="97">
        <f t="shared" si="103"/>
        <v>0</v>
      </c>
      <c r="Q1655" s="97">
        <f t="shared" si="101"/>
        <v>0</v>
      </c>
    </row>
    <row r="1656" spans="5:17" x14ac:dyDescent="0.25">
      <c r="E1656" s="81" t="str">
        <f xml:space="preserve"> IF( VLOOKUP( F1656, 'Gepland transport - SD tabel'!$E$14:$F$9013, 2, FALSE ) = "", "OverNight (ON)", "SameDay (SD)" )</f>
        <v>OverNight (ON)</v>
      </c>
      <c r="F1656" s="94">
        <v>3025</v>
      </c>
      <c r="G1656" s="80" t="s">
        <v>92</v>
      </c>
      <c r="H1656" s="80" t="s">
        <v>86</v>
      </c>
      <c r="I1656" s="95">
        <v>44888</v>
      </c>
      <c r="J1656" s="80" t="s">
        <v>214</v>
      </c>
      <c r="K1656" s="96">
        <v>0.625</v>
      </c>
      <c r="L1656" s="96">
        <v>0.70833333333333337</v>
      </c>
      <c r="M1656" s="80">
        <v>1</v>
      </c>
      <c r="N1656" s="80">
        <f t="shared" si="100"/>
        <v>0</v>
      </c>
      <c r="O1656" s="97">
        <f t="shared" si="102"/>
        <v>0</v>
      </c>
      <c r="P1656" s="97">
        <f t="shared" si="103"/>
        <v>0</v>
      </c>
      <c r="Q1656" s="97">
        <f t="shared" si="101"/>
        <v>0</v>
      </c>
    </row>
    <row r="1657" spans="5:17" x14ac:dyDescent="0.25">
      <c r="E1657" s="81" t="str">
        <f xml:space="preserve"> IF( VLOOKUP( F1657, 'Gepland transport - SD tabel'!$E$14:$F$9013, 2, FALSE ) = "", "OverNight (ON)", "SameDay (SD)" )</f>
        <v>OverNight (ON)</v>
      </c>
      <c r="F1657" s="94">
        <v>3081</v>
      </c>
      <c r="G1657" s="80" t="s">
        <v>204</v>
      </c>
      <c r="H1657" s="80" t="s">
        <v>86</v>
      </c>
      <c r="I1657" s="95">
        <v>44888</v>
      </c>
      <c r="J1657" s="80" t="s">
        <v>214</v>
      </c>
      <c r="K1657" s="96">
        <v>0.625</v>
      </c>
      <c r="L1657" s="96">
        <v>0.70833333333333337</v>
      </c>
      <c r="M1657" s="80">
        <v>1</v>
      </c>
      <c r="N1657" s="80">
        <f t="shared" si="100"/>
        <v>0</v>
      </c>
      <c r="O1657" s="97">
        <f t="shared" si="102"/>
        <v>0</v>
      </c>
      <c r="P1657" s="97">
        <f t="shared" si="103"/>
        <v>0</v>
      </c>
      <c r="Q1657" s="97">
        <f t="shared" si="101"/>
        <v>0</v>
      </c>
    </row>
    <row r="1658" spans="5:17" x14ac:dyDescent="0.25">
      <c r="E1658" s="81" t="str">
        <f xml:space="preserve"> IF( VLOOKUP( F1658, 'Gepland transport - SD tabel'!$E$14:$F$9013, 2, FALSE ) = "", "OverNight (ON)", "SameDay (SD)" )</f>
        <v>OverNight (ON)</v>
      </c>
      <c r="F1658" s="94">
        <v>2611</v>
      </c>
      <c r="G1658" s="80" t="s">
        <v>300</v>
      </c>
      <c r="H1658" s="80" t="s">
        <v>315</v>
      </c>
      <c r="I1658" s="95">
        <v>44888</v>
      </c>
      <c r="J1658" s="80" t="s">
        <v>214</v>
      </c>
      <c r="K1658" s="96">
        <v>0.625</v>
      </c>
      <c r="L1658" s="96">
        <v>0.70833333333333337</v>
      </c>
      <c r="M1658" s="80">
        <v>1</v>
      </c>
      <c r="N1658" s="80">
        <f t="shared" si="100"/>
        <v>0</v>
      </c>
      <c r="O1658" s="97">
        <f t="shared" si="102"/>
        <v>0</v>
      </c>
      <c r="P1658" s="97">
        <f t="shared" si="103"/>
        <v>0</v>
      </c>
      <c r="Q1658" s="97">
        <f t="shared" si="101"/>
        <v>0</v>
      </c>
    </row>
    <row r="1659" spans="5:17" x14ac:dyDescent="0.25">
      <c r="E1659" s="81" t="str">
        <f xml:space="preserve"> IF( VLOOKUP( F1659, 'Gepland transport - SD tabel'!$E$14:$F$9013, 2, FALSE ) = "", "OverNight (ON)", "SameDay (SD)" )</f>
        <v>OverNight (ON)</v>
      </c>
      <c r="F1659" s="94">
        <v>2729</v>
      </c>
      <c r="G1659" s="80" t="s">
        <v>448</v>
      </c>
      <c r="H1659" s="80" t="s">
        <v>127</v>
      </c>
      <c r="I1659" s="95">
        <v>44888</v>
      </c>
      <c r="J1659" s="80" t="s">
        <v>214</v>
      </c>
      <c r="K1659" s="96">
        <v>0.625</v>
      </c>
      <c r="L1659" s="96">
        <v>0.70833333333333337</v>
      </c>
      <c r="M1659" s="80">
        <v>1</v>
      </c>
      <c r="N1659" s="80">
        <f t="shared" si="100"/>
        <v>0</v>
      </c>
      <c r="O1659" s="97">
        <f t="shared" si="102"/>
        <v>0</v>
      </c>
      <c r="P1659" s="97">
        <f t="shared" si="103"/>
        <v>0</v>
      </c>
      <c r="Q1659" s="97">
        <f t="shared" si="101"/>
        <v>0</v>
      </c>
    </row>
    <row r="1660" spans="5:17" x14ac:dyDescent="0.25">
      <c r="E1660" s="81" t="str">
        <f xml:space="preserve"> IF( VLOOKUP( F1660, 'Gepland transport - SD tabel'!$E$14:$F$9013, 2, FALSE ) = "", "OverNight (ON)", "SameDay (SD)" )</f>
        <v>OverNight (ON)</v>
      </c>
      <c r="F1660" s="94">
        <v>3291</v>
      </c>
      <c r="G1660" s="80" t="s">
        <v>195</v>
      </c>
      <c r="H1660" s="80" t="s">
        <v>869</v>
      </c>
      <c r="I1660" s="95">
        <v>44888</v>
      </c>
      <c r="J1660" s="80" t="s">
        <v>214</v>
      </c>
      <c r="K1660" s="96">
        <v>0.625</v>
      </c>
      <c r="L1660" s="96">
        <v>0.70833333333333337</v>
      </c>
      <c r="M1660" s="80">
        <v>1</v>
      </c>
      <c r="N1660" s="80">
        <f t="shared" si="100"/>
        <v>0</v>
      </c>
      <c r="O1660" s="97">
        <f t="shared" si="102"/>
        <v>0</v>
      </c>
      <c r="P1660" s="97">
        <f t="shared" si="103"/>
        <v>0</v>
      </c>
      <c r="Q1660" s="97">
        <f t="shared" si="101"/>
        <v>0</v>
      </c>
    </row>
    <row r="1661" spans="5:17" x14ac:dyDescent="0.25">
      <c r="E1661" s="81" t="str">
        <f xml:space="preserve"> IF( VLOOKUP( F1661, 'Gepland transport - SD tabel'!$E$14:$F$9013, 2, FALSE ) = "", "OverNight (ON)", "SameDay (SD)" )</f>
        <v>OverNight (ON)</v>
      </c>
      <c r="F1661" s="94">
        <v>3079</v>
      </c>
      <c r="G1661" s="80" t="s">
        <v>443</v>
      </c>
      <c r="H1661" s="80" t="s">
        <v>86</v>
      </c>
      <c r="I1661" s="95">
        <v>44888</v>
      </c>
      <c r="J1661" s="80" t="s">
        <v>214</v>
      </c>
      <c r="K1661" s="96">
        <v>0.625</v>
      </c>
      <c r="L1661" s="96">
        <v>0.70833333333333337</v>
      </c>
      <c r="M1661" s="80">
        <v>1</v>
      </c>
      <c r="N1661" s="80">
        <f t="shared" si="100"/>
        <v>0</v>
      </c>
      <c r="O1661" s="97">
        <f t="shared" si="102"/>
        <v>0</v>
      </c>
      <c r="P1661" s="97">
        <f t="shared" si="103"/>
        <v>0</v>
      </c>
      <c r="Q1661" s="97">
        <f t="shared" si="101"/>
        <v>0</v>
      </c>
    </row>
    <row r="1662" spans="5:17" x14ac:dyDescent="0.25">
      <c r="E1662" s="81" t="str">
        <f xml:space="preserve"> IF( VLOOKUP( F1662, 'Gepland transport - SD tabel'!$E$14:$F$9013, 2, FALSE ) = "", "OverNight (ON)", "SameDay (SD)" )</f>
        <v>OverNight (ON)</v>
      </c>
      <c r="F1662" s="94">
        <v>3204</v>
      </c>
      <c r="G1662" s="80" t="s">
        <v>357</v>
      </c>
      <c r="H1662" s="80" t="s">
        <v>134</v>
      </c>
      <c r="I1662" s="95">
        <v>44888</v>
      </c>
      <c r="J1662" s="80" t="s">
        <v>214</v>
      </c>
      <c r="K1662" s="96">
        <v>0.625</v>
      </c>
      <c r="L1662" s="96">
        <v>0.70833333333333337</v>
      </c>
      <c r="M1662" s="80">
        <v>1</v>
      </c>
      <c r="N1662" s="80">
        <f t="shared" si="100"/>
        <v>0</v>
      </c>
      <c r="O1662" s="97">
        <f t="shared" si="102"/>
        <v>0</v>
      </c>
      <c r="P1662" s="97">
        <f t="shared" si="103"/>
        <v>0</v>
      </c>
      <c r="Q1662" s="97">
        <f t="shared" si="101"/>
        <v>0</v>
      </c>
    </row>
    <row r="1663" spans="5:17" x14ac:dyDescent="0.25">
      <c r="E1663" s="81" t="str">
        <f xml:space="preserve"> IF( VLOOKUP( F1663, 'Gepland transport - SD tabel'!$E$14:$F$9013, 2, FALSE ) = "", "OverNight (ON)", "SameDay (SD)" )</f>
        <v>OverNight (ON)</v>
      </c>
      <c r="F1663" s="94">
        <v>3137</v>
      </c>
      <c r="G1663" s="80" t="s">
        <v>202</v>
      </c>
      <c r="H1663" s="80" t="s">
        <v>277</v>
      </c>
      <c r="I1663" s="95">
        <v>44888</v>
      </c>
      <c r="J1663" s="80" t="s">
        <v>214</v>
      </c>
      <c r="K1663" s="96">
        <v>0.625</v>
      </c>
      <c r="L1663" s="96">
        <v>0.70833333333333337</v>
      </c>
      <c r="M1663" s="80">
        <v>1</v>
      </c>
      <c r="N1663" s="80">
        <f t="shared" si="100"/>
        <v>0</v>
      </c>
      <c r="O1663" s="97">
        <f t="shared" si="102"/>
        <v>0</v>
      </c>
      <c r="P1663" s="97">
        <f t="shared" si="103"/>
        <v>0</v>
      </c>
      <c r="Q1663" s="97">
        <f t="shared" si="101"/>
        <v>0</v>
      </c>
    </row>
    <row r="1664" spans="5:17" x14ac:dyDescent="0.25">
      <c r="E1664" s="81" t="str">
        <f xml:space="preserve"> IF( VLOOKUP( F1664, 'Gepland transport - SD tabel'!$E$14:$F$9013, 2, FALSE ) = "", "OverNight (ON)", "SameDay (SD)" )</f>
        <v>OverNight (ON)</v>
      </c>
      <c r="F1664" s="94">
        <v>2993</v>
      </c>
      <c r="G1664" s="80" t="s">
        <v>487</v>
      </c>
      <c r="H1664" s="80" t="s">
        <v>196</v>
      </c>
      <c r="I1664" s="95">
        <v>44888</v>
      </c>
      <c r="J1664" s="80" t="s">
        <v>214</v>
      </c>
      <c r="K1664" s="96">
        <v>0.625</v>
      </c>
      <c r="L1664" s="96">
        <v>0.70833333333333337</v>
      </c>
      <c r="M1664" s="80">
        <v>1</v>
      </c>
      <c r="N1664" s="80">
        <f t="shared" si="100"/>
        <v>0</v>
      </c>
      <c r="O1664" s="97">
        <f t="shared" si="102"/>
        <v>0</v>
      </c>
      <c r="P1664" s="97">
        <f t="shared" si="103"/>
        <v>0</v>
      </c>
      <c r="Q1664" s="97">
        <f t="shared" si="101"/>
        <v>0</v>
      </c>
    </row>
    <row r="1665" spans="5:17" x14ac:dyDescent="0.25">
      <c r="E1665" s="81" t="str">
        <f xml:space="preserve"> IF( VLOOKUP( F1665, 'Gepland transport - SD tabel'!$E$14:$F$9013, 2, FALSE ) = "", "OverNight (ON)", "SameDay (SD)" )</f>
        <v>OverNight (ON)</v>
      </c>
      <c r="F1665" s="94">
        <v>3083</v>
      </c>
      <c r="G1665" s="80" t="s">
        <v>578</v>
      </c>
      <c r="H1665" s="80" t="s">
        <v>86</v>
      </c>
      <c r="I1665" s="95">
        <v>44888</v>
      </c>
      <c r="J1665" s="80" t="s">
        <v>214</v>
      </c>
      <c r="K1665" s="96">
        <v>0.625</v>
      </c>
      <c r="L1665" s="96">
        <v>0.70833333333333337</v>
      </c>
      <c r="M1665" s="80">
        <v>1</v>
      </c>
      <c r="N1665" s="80">
        <f t="shared" si="100"/>
        <v>0</v>
      </c>
      <c r="O1665" s="97">
        <f t="shared" si="102"/>
        <v>0</v>
      </c>
      <c r="P1665" s="97">
        <f t="shared" si="103"/>
        <v>0</v>
      </c>
      <c r="Q1665" s="97">
        <f t="shared" si="101"/>
        <v>0</v>
      </c>
    </row>
    <row r="1666" spans="5:17" x14ac:dyDescent="0.25">
      <c r="E1666" s="81" t="str">
        <f xml:space="preserve"> IF( VLOOKUP( F1666, 'Gepland transport - SD tabel'!$E$14:$F$9013, 2, FALSE ) = "", "OverNight (ON)", "SameDay (SD)" )</f>
        <v>OverNight (ON)</v>
      </c>
      <c r="F1666" s="94">
        <v>2553</v>
      </c>
      <c r="G1666" s="80" t="s">
        <v>512</v>
      </c>
      <c r="H1666" s="80" t="s">
        <v>102</v>
      </c>
      <c r="I1666" s="95">
        <v>44888</v>
      </c>
      <c r="J1666" s="80" t="s">
        <v>214</v>
      </c>
      <c r="K1666" s="96">
        <v>0.625</v>
      </c>
      <c r="L1666" s="96">
        <v>0.70833333333333337</v>
      </c>
      <c r="M1666" s="80">
        <v>1</v>
      </c>
      <c r="N1666" s="80">
        <f t="shared" si="100"/>
        <v>0</v>
      </c>
      <c r="O1666" s="97">
        <f t="shared" si="102"/>
        <v>0</v>
      </c>
      <c r="P1666" s="97">
        <f t="shared" si="103"/>
        <v>0</v>
      </c>
      <c r="Q1666" s="97">
        <f t="shared" si="101"/>
        <v>0</v>
      </c>
    </row>
    <row r="1667" spans="5:17" x14ac:dyDescent="0.25">
      <c r="E1667" s="81" t="str">
        <f xml:space="preserve"> IF( VLOOKUP( F1667, 'Gepland transport - SD tabel'!$E$14:$F$9013, 2, FALSE ) = "", "OverNight (ON)", "SameDay (SD)" )</f>
        <v>OverNight (ON)</v>
      </c>
      <c r="F1667" s="94">
        <v>3123</v>
      </c>
      <c r="G1667" s="80" t="s">
        <v>455</v>
      </c>
      <c r="H1667" s="80" t="s">
        <v>88</v>
      </c>
      <c r="I1667" s="95">
        <v>44888</v>
      </c>
      <c r="J1667" s="80" t="s">
        <v>214</v>
      </c>
      <c r="K1667" s="96">
        <v>0.75</v>
      </c>
      <c r="L1667" s="96">
        <v>0.83333333333333337</v>
      </c>
      <c r="M1667" s="80">
        <v>1</v>
      </c>
      <c r="N1667" s="80">
        <f t="shared" si="100"/>
        <v>0</v>
      </c>
      <c r="O1667" s="97">
        <f t="shared" si="102"/>
        <v>0</v>
      </c>
      <c r="P1667" s="97">
        <f t="shared" si="103"/>
        <v>0</v>
      </c>
      <c r="Q1667" s="97">
        <f t="shared" si="101"/>
        <v>0</v>
      </c>
    </row>
    <row r="1668" spans="5:17" x14ac:dyDescent="0.25">
      <c r="E1668" s="81" t="str">
        <f xml:space="preserve"> IF( VLOOKUP( F1668, 'Gepland transport - SD tabel'!$E$14:$F$9013, 2, FALSE ) = "", "OverNight (ON)", "SameDay (SD)" )</f>
        <v>OverNight (ON)</v>
      </c>
      <c r="F1668" s="94">
        <v>5571</v>
      </c>
      <c r="G1668" s="80" t="s">
        <v>482</v>
      </c>
      <c r="H1668" s="80" t="s">
        <v>870</v>
      </c>
      <c r="I1668" s="95">
        <v>44889</v>
      </c>
      <c r="J1668" s="80" t="s">
        <v>331</v>
      </c>
      <c r="K1668" s="96">
        <v>0.33333333333333331</v>
      </c>
      <c r="L1668" s="96">
        <v>0.41666666666666663</v>
      </c>
      <c r="M1668" s="80">
        <v>2</v>
      </c>
      <c r="N1668" s="80">
        <f t="shared" si="100"/>
        <v>1</v>
      </c>
      <c r="O1668" s="97">
        <f t="shared" si="102"/>
        <v>0</v>
      </c>
      <c r="P1668" s="97">
        <f t="shared" si="103"/>
        <v>0</v>
      </c>
      <c r="Q1668" s="97">
        <f t="shared" si="101"/>
        <v>0</v>
      </c>
    </row>
    <row r="1669" spans="5:17" x14ac:dyDescent="0.25">
      <c r="E1669" s="81" t="str">
        <f xml:space="preserve"> IF( VLOOKUP( F1669, 'Gepland transport - SD tabel'!$E$14:$F$9013, 2, FALSE ) = "", "OverNight (ON)", "SameDay (SD)" )</f>
        <v>OverNight (ON)</v>
      </c>
      <c r="F1669" s="94">
        <v>5011</v>
      </c>
      <c r="G1669" s="80" t="s">
        <v>871</v>
      </c>
      <c r="H1669" s="80" t="s">
        <v>95</v>
      </c>
      <c r="I1669" s="95">
        <v>44889</v>
      </c>
      <c r="J1669" s="80" t="s">
        <v>331</v>
      </c>
      <c r="K1669" s="96">
        <v>0.33333333333333331</v>
      </c>
      <c r="L1669" s="96">
        <v>0.41666666666666663</v>
      </c>
      <c r="M1669" s="80">
        <v>1</v>
      </c>
      <c r="N1669" s="80">
        <f t="shared" si="100"/>
        <v>0</v>
      </c>
      <c r="O1669" s="97">
        <f t="shared" si="102"/>
        <v>0</v>
      </c>
      <c r="P1669" s="97">
        <f t="shared" si="103"/>
        <v>0</v>
      </c>
      <c r="Q1669" s="97">
        <f t="shared" si="101"/>
        <v>0</v>
      </c>
    </row>
    <row r="1670" spans="5:17" x14ac:dyDescent="0.25">
      <c r="E1670" s="81" t="str">
        <f xml:space="preserve"> IF( VLOOKUP( F1670, 'Gepland transport - SD tabel'!$E$14:$F$9013, 2, FALSE ) = "", "OverNight (ON)", "SameDay (SD)" )</f>
        <v>OverNight (ON)</v>
      </c>
      <c r="F1670" s="94">
        <v>2284</v>
      </c>
      <c r="G1670" s="80" t="s">
        <v>624</v>
      </c>
      <c r="H1670" s="80" t="s">
        <v>372</v>
      </c>
      <c r="I1670" s="95">
        <v>44889</v>
      </c>
      <c r="J1670" s="80" t="s">
        <v>331</v>
      </c>
      <c r="K1670" s="96">
        <v>0.75</v>
      </c>
      <c r="L1670" s="96">
        <v>0.83333333333333337</v>
      </c>
      <c r="M1670" s="80">
        <v>1</v>
      </c>
      <c r="N1670" s="80">
        <f t="shared" si="100"/>
        <v>0</v>
      </c>
      <c r="O1670" s="97">
        <f t="shared" si="102"/>
        <v>0</v>
      </c>
      <c r="P1670" s="97">
        <f t="shared" si="103"/>
        <v>0</v>
      </c>
      <c r="Q1670" s="97">
        <f t="shared" si="101"/>
        <v>0</v>
      </c>
    </row>
    <row r="1671" spans="5:17" x14ac:dyDescent="0.25">
      <c r="E1671" s="81" t="str">
        <f xml:space="preserve"> IF( VLOOKUP( F1671, 'Gepland transport - SD tabel'!$E$14:$F$9013, 2, FALSE ) = "", "OverNight (ON)", "SameDay (SD)" )</f>
        <v>OverNight (ON)</v>
      </c>
      <c r="F1671" s="94">
        <v>2678</v>
      </c>
      <c r="G1671" s="80" t="s">
        <v>346</v>
      </c>
      <c r="H1671" s="80" t="s">
        <v>462</v>
      </c>
      <c r="I1671" s="95">
        <v>44889</v>
      </c>
      <c r="J1671" s="80" t="s">
        <v>331</v>
      </c>
      <c r="K1671" s="96">
        <v>0.33333333333333331</v>
      </c>
      <c r="L1671" s="96">
        <v>0.41666666666666663</v>
      </c>
      <c r="M1671" s="80">
        <v>1</v>
      </c>
      <c r="N1671" s="80">
        <f t="shared" si="100"/>
        <v>0</v>
      </c>
      <c r="O1671" s="97">
        <f t="shared" si="102"/>
        <v>0</v>
      </c>
      <c r="P1671" s="97">
        <f t="shared" si="103"/>
        <v>0</v>
      </c>
      <c r="Q1671" s="97">
        <f t="shared" si="101"/>
        <v>0</v>
      </c>
    </row>
    <row r="1672" spans="5:17" x14ac:dyDescent="0.25">
      <c r="E1672" s="81" t="str">
        <f xml:space="preserve"> IF( VLOOKUP( F1672, 'Gepland transport - SD tabel'!$E$14:$F$9013, 2, FALSE ) = "", "OverNight (ON)", "SameDay (SD)" )</f>
        <v>OverNight (ON)</v>
      </c>
      <c r="F1672" s="94">
        <v>4655</v>
      </c>
      <c r="G1672" s="80" t="s">
        <v>382</v>
      </c>
      <c r="H1672" s="80" t="s">
        <v>872</v>
      </c>
      <c r="I1672" s="95">
        <v>44889</v>
      </c>
      <c r="J1672" s="80" t="s">
        <v>331</v>
      </c>
      <c r="K1672" s="96">
        <v>0.33333333333333331</v>
      </c>
      <c r="L1672" s="96">
        <v>0.41666666666666663</v>
      </c>
      <c r="M1672" s="80">
        <v>1</v>
      </c>
      <c r="N1672" s="80">
        <f t="shared" si="100"/>
        <v>0</v>
      </c>
      <c r="O1672" s="97">
        <f t="shared" si="102"/>
        <v>0</v>
      </c>
      <c r="P1672" s="97">
        <f t="shared" si="103"/>
        <v>0</v>
      </c>
      <c r="Q1672" s="97">
        <f t="shared" si="101"/>
        <v>0</v>
      </c>
    </row>
    <row r="1673" spans="5:17" x14ac:dyDescent="0.25">
      <c r="E1673" s="81" t="str">
        <f xml:space="preserve"> IF( VLOOKUP( F1673, 'Gepland transport - SD tabel'!$E$14:$F$9013, 2, FALSE ) = "", "OverNight (ON)", "SameDay (SD)" )</f>
        <v>OverNight (ON)</v>
      </c>
      <c r="F1673" s="94">
        <v>3012</v>
      </c>
      <c r="G1673" s="80" t="s">
        <v>119</v>
      </c>
      <c r="H1673" s="80" t="s">
        <v>86</v>
      </c>
      <c r="I1673" s="95">
        <v>44889</v>
      </c>
      <c r="J1673" s="80" t="s">
        <v>331</v>
      </c>
      <c r="K1673" s="96">
        <v>0.625</v>
      </c>
      <c r="L1673" s="96">
        <v>0.70833333333333337</v>
      </c>
      <c r="M1673" s="80">
        <v>1</v>
      </c>
      <c r="N1673" s="80">
        <f t="shared" si="100"/>
        <v>0</v>
      </c>
      <c r="O1673" s="97">
        <f t="shared" si="102"/>
        <v>0</v>
      </c>
      <c r="P1673" s="97">
        <f t="shared" si="103"/>
        <v>0</v>
      </c>
      <c r="Q1673" s="97">
        <f t="shared" si="101"/>
        <v>0</v>
      </c>
    </row>
    <row r="1674" spans="5:17" x14ac:dyDescent="0.25">
      <c r="E1674" s="81" t="str">
        <f xml:space="preserve"> IF( VLOOKUP( F1674, 'Gepland transport - SD tabel'!$E$14:$F$9013, 2, FALSE ) = "", "OverNight (ON)", "SameDay (SD)" )</f>
        <v>OverNight (ON)</v>
      </c>
      <c r="F1674" s="94">
        <v>5081</v>
      </c>
      <c r="G1674" s="80" t="s">
        <v>873</v>
      </c>
      <c r="H1674" s="80" t="s">
        <v>399</v>
      </c>
      <c r="I1674" s="95">
        <v>44889</v>
      </c>
      <c r="J1674" s="80" t="s">
        <v>331</v>
      </c>
      <c r="K1674" s="96">
        <v>0.33333333333333331</v>
      </c>
      <c r="L1674" s="96">
        <v>0.41666666666666663</v>
      </c>
      <c r="M1674" s="80">
        <v>1</v>
      </c>
      <c r="N1674" s="80">
        <f t="shared" si="100"/>
        <v>0</v>
      </c>
      <c r="O1674" s="97">
        <f t="shared" si="102"/>
        <v>0</v>
      </c>
      <c r="P1674" s="97">
        <f t="shared" si="103"/>
        <v>0</v>
      </c>
      <c r="Q1674" s="97">
        <f t="shared" si="101"/>
        <v>0</v>
      </c>
    </row>
    <row r="1675" spans="5:17" x14ac:dyDescent="0.25">
      <c r="E1675" s="81" t="str">
        <f xml:space="preserve"> IF( VLOOKUP( F1675, 'Gepland transport - SD tabel'!$E$14:$F$9013, 2, FALSE ) = "", "OverNight (ON)", "SameDay (SD)" )</f>
        <v>OverNight (ON)</v>
      </c>
      <c r="F1675" s="94">
        <v>2992</v>
      </c>
      <c r="G1675" s="80" t="s">
        <v>304</v>
      </c>
      <c r="H1675" s="80" t="s">
        <v>196</v>
      </c>
      <c r="I1675" s="95">
        <v>44889</v>
      </c>
      <c r="J1675" s="80" t="s">
        <v>331</v>
      </c>
      <c r="K1675" s="96">
        <v>0.75</v>
      </c>
      <c r="L1675" s="96">
        <v>0.83333333333333337</v>
      </c>
      <c r="M1675" s="80">
        <v>1</v>
      </c>
      <c r="N1675" s="80">
        <f t="shared" si="100"/>
        <v>0</v>
      </c>
      <c r="O1675" s="97">
        <f t="shared" si="102"/>
        <v>0</v>
      </c>
      <c r="P1675" s="97">
        <f t="shared" si="103"/>
        <v>0</v>
      </c>
      <c r="Q1675" s="97">
        <f t="shared" si="101"/>
        <v>0</v>
      </c>
    </row>
    <row r="1676" spans="5:17" x14ac:dyDescent="0.25">
      <c r="E1676" s="81" t="str">
        <f xml:space="preserve"> IF( VLOOKUP( F1676, 'Gepland transport - SD tabel'!$E$14:$F$9013, 2, FALSE ) = "", "OverNight (ON)", "SameDay (SD)" )</f>
        <v>OverNight (ON)</v>
      </c>
      <c r="F1676" s="94">
        <v>2651</v>
      </c>
      <c r="G1676" s="80" t="s">
        <v>857</v>
      </c>
      <c r="H1676" s="80" t="s">
        <v>437</v>
      </c>
      <c r="I1676" s="95">
        <v>44889</v>
      </c>
      <c r="J1676" s="80" t="s">
        <v>331</v>
      </c>
      <c r="K1676" s="96">
        <v>0.33333333333333331</v>
      </c>
      <c r="L1676" s="96">
        <v>0.41666666666666663</v>
      </c>
      <c r="M1676" s="80">
        <v>1</v>
      </c>
      <c r="N1676" s="80">
        <f t="shared" si="100"/>
        <v>0</v>
      </c>
      <c r="O1676" s="97">
        <f t="shared" si="102"/>
        <v>0</v>
      </c>
      <c r="P1676" s="97">
        <f t="shared" si="103"/>
        <v>0</v>
      </c>
      <c r="Q1676" s="97">
        <f t="shared" si="101"/>
        <v>0</v>
      </c>
    </row>
    <row r="1677" spans="5:17" x14ac:dyDescent="0.25">
      <c r="E1677" s="81" t="str">
        <f xml:space="preserve"> IF( VLOOKUP( F1677, 'Gepland transport - SD tabel'!$E$14:$F$9013, 2, FALSE ) = "", "OverNight (ON)", "SameDay (SD)" )</f>
        <v>OverNight (ON)</v>
      </c>
      <c r="F1677" s="94">
        <v>3132</v>
      </c>
      <c r="G1677" s="80" t="s">
        <v>220</v>
      </c>
      <c r="H1677" s="80" t="s">
        <v>277</v>
      </c>
      <c r="I1677" s="95">
        <v>44889</v>
      </c>
      <c r="J1677" s="80" t="s">
        <v>331</v>
      </c>
      <c r="K1677" s="96">
        <v>0.625</v>
      </c>
      <c r="L1677" s="96">
        <v>0.70833333333333337</v>
      </c>
      <c r="M1677" s="80">
        <v>1</v>
      </c>
      <c r="N1677" s="80">
        <f t="shared" si="100"/>
        <v>0</v>
      </c>
      <c r="O1677" s="97">
        <f t="shared" si="102"/>
        <v>0</v>
      </c>
      <c r="P1677" s="97">
        <f t="shared" si="103"/>
        <v>0</v>
      </c>
      <c r="Q1677" s="97">
        <f t="shared" si="101"/>
        <v>0</v>
      </c>
    </row>
    <row r="1678" spans="5:17" x14ac:dyDescent="0.25">
      <c r="E1678" s="81" t="str">
        <f xml:space="preserve"> IF( VLOOKUP( F1678, 'Gepland transport - SD tabel'!$E$14:$F$9013, 2, FALSE ) = "", "OverNight (ON)", "SameDay (SD)" )</f>
        <v>OverNight (ON)</v>
      </c>
      <c r="F1678" s="94">
        <v>3146</v>
      </c>
      <c r="G1678" s="80" t="s">
        <v>369</v>
      </c>
      <c r="H1678" s="80" t="s">
        <v>328</v>
      </c>
      <c r="I1678" s="95">
        <v>44889</v>
      </c>
      <c r="J1678" s="80" t="s">
        <v>331</v>
      </c>
      <c r="K1678" s="96">
        <v>0.75</v>
      </c>
      <c r="L1678" s="96">
        <v>0.83333333333333337</v>
      </c>
      <c r="M1678" s="80">
        <v>1</v>
      </c>
      <c r="N1678" s="80">
        <f t="shared" si="100"/>
        <v>0</v>
      </c>
      <c r="O1678" s="97">
        <f t="shared" si="102"/>
        <v>0</v>
      </c>
      <c r="P1678" s="97">
        <f t="shared" si="103"/>
        <v>0</v>
      </c>
      <c r="Q1678" s="97">
        <f t="shared" si="101"/>
        <v>0</v>
      </c>
    </row>
    <row r="1679" spans="5:17" x14ac:dyDescent="0.25">
      <c r="E1679" s="81" t="str">
        <f xml:space="preserve"> IF( VLOOKUP( F1679, 'Gepland transport - SD tabel'!$E$14:$F$9013, 2, FALSE ) = "", "OverNight (ON)", "SameDay (SD)" )</f>
        <v>OverNight (ON)</v>
      </c>
      <c r="F1679" s="94">
        <v>3051</v>
      </c>
      <c r="G1679" s="80" t="s">
        <v>474</v>
      </c>
      <c r="H1679" s="80" t="s">
        <v>86</v>
      </c>
      <c r="I1679" s="95">
        <v>44889</v>
      </c>
      <c r="J1679" s="80" t="s">
        <v>331</v>
      </c>
      <c r="K1679" s="96">
        <v>0.75</v>
      </c>
      <c r="L1679" s="96">
        <v>0.83333333333333337</v>
      </c>
      <c r="M1679" s="80">
        <v>1</v>
      </c>
      <c r="N1679" s="80">
        <f t="shared" si="100"/>
        <v>0</v>
      </c>
      <c r="O1679" s="97">
        <f t="shared" si="102"/>
        <v>0</v>
      </c>
      <c r="P1679" s="97">
        <f t="shared" si="103"/>
        <v>0</v>
      </c>
      <c r="Q1679" s="97">
        <f t="shared" si="101"/>
        <v>0</v>
      </c>
    </row>
    <row r="1680" spans="5:17" x14ac:dyDescent="0.25">
      <c r="E1680" s="81" t="str">
        <f xml:space="preserve"> IF( VLOOKUP( F1680, 'Gepland transport - SD tabel'!$E$14:$F$9013, 2, FALSE ) = "", "OverNight (ON)", "SameDay (SD)" )</f>
        <v>OverNight (ON)</v>
      </c>
      <c r="F1680" s="94">
        <v>2691</v>
      </c>
      <c r="G1680" s="80" t="s">
        <v>178</v>
      </c>
      <c r="H1680" s="80" t="s">
        <v>874</v>
      </c>
      <c r="I1680" s="95">
        <v>44889</v>
      </c>
      <c r="J1680" s="80" t="s">
        <v>331</v>
      </c>
      <c r="K1680" s="96">
        <v>0.41666666666666669</v>
      </c>
      <c r="L1680" s="96">
        <v>0.5</v>
      </c>
      <c r="M1680" s="80">
        <v>1</v>
      </c>
      <c r="N1680" s="80">
        <f t="shared" si="100"/>
        <v>0</v>
      </c>
      <c r="O1680" s="97">
        <f t="shared" si="102"/>
        <v>0</v>
      </c>
      <c r="P1680" s="97">
        <f t="shared" si="103"/>
        <v>0</v>
      </c>
      <c r="Q1680" s="97">
        <f t="shared" si="101"/>
        <v>0</v>
      </c>
    </row>
    <row r="1681" spans="5:17" x14ac:dyDescent="0.25">
      <c r="E1681" s="81" t="str">
        <f xml:space="preserve"> IF( VLOOKUP( F1681, 'Gepland transport - SD tabel'!$E$14:$F$9013, 2, FALSE ) = "", "OverNight (ON)", "SameDay (SD)" )</f>
        <v>OverNight (ON)</v>
      </c>
      <c r="F1681" s="94">
        <v>3069</v>
      </c>
      <c r="G1681" s="80" t="s">
        <v>567</v>
      </c>
      <c r="H1681" s="80" t="s">
        <v>86</v>
      </c>
      <c r="I1681" s="95">
        <v>44889</v>
      </c>
      <c r="J1681" s="80" t="s">
        <v>331</v>
      </c>
      <c r="K1681" s="96">
        <v>0.75</v>
      </c>
      <c r="L1681" s="96">
        <v>0.83333333333333337</v>
      </c>
      <c r="M1681" s="80">
        <v>1</v>
      </c>
      <c r="N1681" s="80">
        <f t="shared" si="100"/>
        <v>0</v>
      </c>
      <c r="O1681" s="97">
        <f t="shared" si="102"/>
        <v>0</v>
      </c>
      <c r="P1681" s="97">
        <f t="shared" si="103"/>
        <v>0</v>
      </c>
      <c r="Q1681" s="97">
        <f t="shared" si="101"/>
        <v>0</v>
      </c>
    </row>
    <row r="1682" spans="5:17" x14ac:dyDescent="0.25">
      <c r="E1682" s="81" t="str">
        <f xml:space="preserve"> IF( VLOOKUP( F1682, 'Gepland transport - SD tabel'!$E$14:$F$9013, 2, FALSE ) = "", "OverNight (ON)", "SameDay (SD)" )</f>
        <v>OverNight (ON)</v>
      </c>
      <c r="F1682" s="94">
        <v>3054</v>
      </c>
      <c r="G1682" s="80" t="s">
        <v>445</v>
      </c>
      <c r="H1682" s="80" t="s">
        <v>86</v>
      </c>
      <c r="I1682" s="95">
        <v>44889</v>
      </c>
      <c r="J1682" s="80" t="s">
        <v>331</v>
      </c>
      <c r="K1682" s="96">
        <v>0.41666666666666669</v>
      </c>
      <c r="L1682" s="96">
        <v>0.5</v>
      </c>
      <c r="M1682" s="80">
        <v>2</v>
      </c>
      <c r="N1682" s="80">
        <f t="shared" si="100"/>
        <v>1</v>
      </c>
      <c r="O1682" s="97">
        <f t="shared" si="102"/>
        <v>0</v>
      </c>
      <c r="P1682" s="97">
        <f t="shared" si="103"/>
        <v>0</v>
      </c>
      <c r="Q1682" s="97">
        <f t="shared" si="101"/>
        <v>0</v>
      </c>
    </row>
    <row r="1683" spans="5:17" x14ac:dyDescent="0.25">
      <c r="E1683" s="81" t="str">
        <f xml:space="preserve"> IF( VLOOKUP( F1683, 'Gepland transport - SD tabel'!$E$14:$F$9013, 2, FALSE ) = "", "OverNight (ON)", "SameDay (SD)" )</f>
        <v>OverNight (ON)</v>
      </c>
      <c r="F1683" s="94">
        <v>4505</v>
      </c>
      <c r="G1683" s="80" t="s">
        <v>875</v>
      </c>
      <c r="H1683" s="80" t="s">
        <v>876</v>
      </c>
      <c r="I1683" s="95">
        <v>44889</v>
      </c>
      <c r="J1683" s="80" t="s">
        <v>331</v>
      </c>
      <c r="K1683" s="96">
        <v>0.41666666666666669</v>
      </c>
      <c r="L1683" s="96">
        <v>0.5</v>
      </c>
      <c r="M1683" s="80">
        <v>1</v>
      </c>
      <c r="N1683" s="80">
        <f t="shared" si="100"/>
        <v>0</v>
      </c>
      <c r="O1683" s="97">
        <f t="shared" si="102"/>
        <v>0</v>
      </c>
      <c r="P1683" s="97">
        <f t="shared" si="103"/>
        <v>0</v>
      </c>
      <c r="Q1683" s="97">
        <f t="shared" si="101"/>
        <v>0</v>
      </c>
    </row>
    <row r="1684" spans="5:17" x14ac:dyDescent="0.25">
      <c r="E1684" s="81" t="str">
        <f xml:space="preserve"> IF( VLOOKUP( F1684, 'Gepland transport - SD tabel'!$E$14:$F$9013, 2, FALSE ) = "", "OverNight (ON)", "SameDay (SD)" )</f>
        <v>OverNight (ON)</v>
      </c>
      <c r="F1684" s="94">
        <v>2911</v>
      </c>
      <c r="G1684" s="80" t="s">
        <v>485</v>
      </c>
      <c r="H1684" s="80" t="s">
        <v>213</v>
      </c>
      <c r="I1684" s="95">
        <v>44889</v>
      </c>
      <c r="J1684" s="80" t="s">
        <v>331</v>
      </c>
      <c r="K1684" s="96">
        <v>0.41666666666666669</v>
      </c>
      <c r="L1684" s="96">
        <v>0.5</v>
      </c>
      <c r="M1684" s="80">
        <v>1</v>
      </c>
      <c r="N1684" s="80">
        <f t="shared" si="100"/>
        <v>0</v>
      </c>
      <c r="O1684" s="97">
        <f t="shared" si="102"/>
        <v>0</v>
      </c>
      <c r="P1684" s="97">
        <f t="shared" si="103"/>
        <v>0</v>
      </c>
      <c r="Q1684" s="97">
        <f t="shared" si="101"/>
        <v>0</v>
      </c>
    </row>
    <row r="1685" spans="5:17" x14ac:dyDescent="0.25">
      <c r="E1685" s="81" t="str">
        <f xml:space="preserve"> IF( VLOOKUP( F1685, 'Gepland transport - SD tabel'!$E$14:$F$9013, 2, FALSE ) = "", "OverNight (ON)", "SameDay (SD)" )</f>
        <v>OverNight (ON)</v>
      </c>
      <c r="F1685" s="94">
        <v>3224</v>
      </c>
      <c r="G1685" s="80" t="s">
        <v>409</v>
      </c>
      <c r="H1685" s="80" t="s">
        <v>367</v>
      </c>
      <c r="I1685" s="95">
        <v>44889</v>
      </c>
      <c r="J1685" s="80" t="s">
        <v>331</v>
      </c>
      <c r="K1685" s="96">
        <v>0.625</v>
      </c>
      <c r="L1685" s="96">
        <v>0.70833333333333337</v>
      </c>
      <c r="M1685" s="80">
        <v>1</v>
      </c>
      <c r="N1685" s="80">
        <f t="shared" si="100"/>
        <v>0</v>
      </c>
      <c r="O1685" s="97">
        <f t="shared" si="102"/>
        <v>0</v>
      </c>
      <c r="P1685" s="97">
        <f t="shared" si="103"/>
        <v>0</v>
      </c>
      <c r="Q1685" s="97">
        <f t="shared" si="101"/>
        <v>0</v>
      </c>
    </row>
    <row r="1686" spans="5:17" x14ac:dyDescent="0.25">
      <c r="E1686" s="81" t="str">
        <f xml:space="preserve"> IF( VLOOKUP( F1686, 'Gepland transport - SD tabel'!$E$14:$F$9013, 2, FALSE ) = "", "OverNight (ON)", "SameDay (SD)" )</f>
        <v>OverNight (ON)</v>
      </c>
      <c r="F1686" s="94">
        <v>3015</v>
      </c>
      <c r="G1686" s="80" t="s">
        <v>170</v>
      </c>
      <c r="H1686" s="80" t="s">
        <v>86</v>
      </c>
      <c r="I1686" s="95">
        <v>44889</v>
      </c>
      <c r="J1686" s="80" t="s">
        <v>331</v>
      </c>
      <c r="K1686" s="96">
        <v>0.75</v>
      </c>
      <c r="L1686" s="96">
        <v>0.83333333333333337</v>
      </c>
      <c r="M1686" s="80">
        <v>1</v>
      </c>
      <c r="N1686" s="80">
        <f t="shared" ref="N1686:N1749" si="104" xml:space="preserve"> M1686 - 1</f>
        <v>0</v>
      </c>
      <c r="O1686" s="97">
        <f t="shared" si="102"/>
        <v>0</v>
      </c>
      <c r="P1686" s="97">
        <f t="shared" si="103"/>
        <v>0</v>
      </c>
      <c r="Q1686" s="97">
        <f t="shared" ref="Q1686:Q1749" si="105" xml:space="preserve"> O1686 + P1686</f>
        <v>0</v>
      </c>
    </row>
    <row r="1687" spans="5:17" x14ac:dyDescent="0.25">
      <c r="E1687" s="81" t="str">
        <f xml:space="preserve"> IF( VLOOKUP( F1687, 'Gepland transport - SD tabel'!$E$14:$F$9013, 2, FALSE ) = "", "OverNight (ON)", "SameDay (SD)" )</f>
        <v>OverNight (ON)</v>
      </c>
      <c r="F1687" s="94">
        <v>3042</v>
      </c>
      <c r="G1687" s="80" t="s">
        <v>282</v>
      </c>
      <c r="H1687" s="80" t="s">
        <v>86</v>
      </c>
      <c r="I1687" s="95">
        <v>44889</v>
      </c>
      <c r="J1687" s="80" t="s">
        <v>331</v>
      </c>
      <c r="K1687" s="96">
        <v>0.75</v>
      </c>
      <c r="L1687" s="96">
        <v>0.83333333333333337</v>
      </c>
      <c r="M1687" s="80">
        <v>1</v>
      </c>
      <c r="N1687" s="80">
        <f t="shared" si="104"/>
        <v>0</v>
      </c>
      <c r="O1687" s="97">
        <f t="shared" ref="O1687:O1750" si="106" xml:space="preserve"> N1687 * $F$16</f>
        <v>0</v>
      </c>
      <c r="P1687" s="97">
        <f t="shared" si="103"/>
        <v>0</v>
      </c>
      <c r="Q1687" s="97">
        <f t="shared" si="105"/>
        <v>0</v>
      </c>
    </row>
    <row r="1688" spans="5:17" x14ac:dyDescent="0.25">
      <c r="E1688" s="81" t="str">
        <f xml:space="preserve"> IF( VLOOKUP( F1688, 'Gepland transport - SD tabel'!$E$14:$F$9013, 2, FALSE ) = "", "OverNight (ON)", "SameDay (SD)" )</f>
        <v>OverNight (ON)</v>
      </c>
      <c r="F1688" s="94">
        <v>3039</v>
      </c>
      <c r="G1688" s="80" t="s">
        <v>161</v>
      </c>
      <c r="H1688" s="80" t="s">
        <v>86</v>
      </c>
      <c r="I1688" s="95">
        <v>44889</v>
      </c>
      <c r="J1688" s="80" t="s">
        <v>331</v>
      </c>
      <c r="K1688" s="96">
        <v>0.75</v>
      </c>
      <c r="L1688" s="96">
        <v>0.83333333333333337</v>
      </c>
      <c r="M1688" s="80">
        <v>1</v>
      </c>
      <c r="N1688" s="80">
        <f t="shared" si="104"/>
        <v>0</v>
      </c>
      <c r="O1688" s="97">
        <f t="shared" si="106"/>
        <v>0</v>
      </c>
      <c r="P1688" s="97">
        <f t="shared" ref="P1688:P1751" si="107" xml:space="preserve"> IF( E1688 = "SameDay (SD)", $F$12, $F$14 )</f>
        <v>0</v>
      </c>
      <c r="Q1688" s="97">
        <f t="shared" si="105"/>
        <v>0</v>
      </c>
    </row>
    <row r="1689" spans="5:17" x14ac:dyDescent="0.25">
      <c r="E1689" s="81" t="str">
        <f xml:space="preserve"> IF( VLOOKUP( F1689, 'Gepland transport - SD tabel'!$E$14:$F$9013, 2, FALSE ) = "", "OverNight (ON)", "SameDay (SD)" )</f>
        <v>OverNight (ON)</v>
      </c>
      <c r="F1689" s="94">
        <v>7482</v>
      </c>
      <c r="G1689" s="80" t="s">
        <v>596</v>
      </c>
      <c r="H1689" s="80" t="s">
        <v>877</v>
      </c>
      <c r="I1689" s="95">
        <v>44889</v>
      </c>
      <c r="J1689" s="80" t="s">
        <v>331</v>
      </c>
      <c r="K1689" s="96">
        <v>0.33333333333333331</v>
      </c>
      <c r="L1689" s="96">
        <v>0.41666666666666663</v>
      </c>
      <c r="M1689" s="80">
        <v>1</v>
      </c>
      <c r="N1689" s="80">
        <f t="shared" si="104"/>
        <v>0</v>
      </c>
      <c r="O1689" s="97">
        <f t="shared" si="106"/>
        <v>0</v>
      </c>
      <c r="P1689" s="97">
        <f t="shared" si="107"/>
        <v>0</v>
      </c>
      <c r="Q1689" s="97">
        <f t="shared" si="105"/>
        <v>0</v>
      </c>
    </row>
    <row r="1690" spans="5:17" x14ac:dyDescent="0.25">
      <c r="E1690" s="81" t="str">
        <f xml:space="preserve"> IF( VLOOKUP( F1690, 'Gepland transport - SD tabel'!$E$14:$F$9013, 2, FALSE ) = "", "OverNight (ON)", "SameDay (SD)" )</f>
        <v>OverNight (ON)</v>
      </c>
      <c r="F1690" s="94">
        <v>2992</v>
      </c>
      <c r="G1690" s="80" t="s">
        <v>287</v>
      </c>
      <c r="H1690" s="80" t="s">
        <v>196</v>
      </c>
      <c r="I1690" s="95">
        <v>44889</v>
      </c>
      <c r="J1690" s="80" t="s">
        <v>331</v>
      </c>
      <c r="K1690" s="96">
        <v>0.41666666666666669</v>
      </c>
      <c r="L1690" s="96">
        <v>0.5</v>
      </c>
      <c r="M1690" s="80">
        <v>1</v>
      </c>
      <c r="N1690" s="80">
        <f t="shared" si="104"/>
        <v>0</v>
      </c>
      <c r="O1690" s="97">
        <f t="shared" si="106"/>
        <v>0</v>
      </c>
      <c r="P1690" s="97">
        <f t="shared" si="107"/>
        <v>0</v>
      </c>
      <c r="Q1690" s="97">
        <f t="shared" si="105"/>
        <v>0</v>
      </c>
    </row>
    <row r="1691" spans="5:17" x14ac:dyDescent="0.25">
      <c r="E1691" s="81" t="str">
        <f xml:space="preserve"> IF( VLOOKUP( F1691, 'Gepland transport - SD tabel'!$E$14:$F$9013, 2, FALSE ) = "", "OverNight (ON)", "SameDay (SD)" )</f>
        <v>OverNight (ON)</v>
      </c>
      <c r="F1691" s="94">
        <v>4382</v>
      </c>
      <c r="G1691" s="80" t="s">
        <v>816</v>
      </c>
      <c r="H1691" s="80" t="s">
        <v>76</v>
      </c>
      <c r="I1691" s="95">
        <v>44889</v>
      </c>
      <c r="J1691" s="80" t="s">
        <v>331</v>
      </c>
      <c r="K1691" s="96">
        <v>0.33333333333333331</v>
      </c>
      <c r="L1691" s="96">
        <v>0.41666666666666663</v>
      </c>
      <c r="M1691" s="80">
        <v>1</v>
      </c>
      <c r="N1691" s="80">
        <f t="shared" si="104"/>
        <v>0</v>
      </c>
      <c r="O1691" s="97">
        <f t="shared" si="106"/>
        <v>0</v>
      </c>
      <c r="P1691" s="97">
        <f t="shared" si="107"/>
        <v>0</v>
      </c>
      <c r="Q1691" s="97">
        <f t="shared" si="105"/>
        <v>0</v>
      </c>
    </row>
    <row r="1692" spans="5:17" x14ac:dyDescent="0.25">
      <c r="E1692" s="81" t="str">
        <f xml:space="preserve"> IF( VLOOKUP( F1692, 'Gepland transport - SD tabel'!$E$14:$F$9013, 2, FALSE ) = "", "OverNight (ON)", "SameDay (SD)" )</f>
        <v>OverNight (ON)</v>
      </c>
      <c r="F1692" s="94">
        <v>4463</v>
      </c>
      <c r="G1692" s="80" t="s">
        <v>122</v>
      </c>
      <c r="H1692" s="80" t="s">
        <v>129</v>
      </c>
      <c r="I1692" s="95">
        <v>44889</v>
      </c>
      <c r="J1692" s="80" t="s">
        <v>331</v>
      </c>
      <c r="K1692" s="96">
        <v>0.33333333333333331</v>
      </c>
      <c r="L1692" s="96">
        <v>0.41666666666666663</v>
      </c>
      <c r="M1692" s="80">
        <v>1</v>
      </c>
      <c r="N1692" s="80">
        <f t="shared" si="104"/>
        <v>0</v>
      </c>
      <c r="O1692" s="97">
        <f t="shared" si="106"/>
        <v>0</v>
      </c>
      <c r="P1692" s="97">
        <f t="shared" si="107"/>
        <v>0</v>
      </c>
      <c r="Q1692" s="97">
        <f t="shared" si="105"/>
        <v>0</v>
      </c>
    </row>
    <row r="1693" spans="5:17" x14ac:dyDescent="0.25">
      <c r="E1693" s="81" t="str">
        <f xml:space="preserve"> IF( VLOOKUP( F1693, 'Gepland transport - SD tabel'!$E$14:$F$9013, 2, FALSE ) = "", "OverNight (ON)", "SameDay (SD)" )</f>
        <v>OverNight (ON)</v>
      </c>
      <c r="F1693" s="94">
        <v>3073</v>
      </c>
      <c r="G1693" s="80" t="s">
        <v>442</v>
      </c>
      <c r="H1693" s="80" t="s">
        <v>86</v>
      </c>
      <c r="I1693" s="95">
        <v>44889</v>
      </c>
      <c r="J1693" s="80" t="s">
        <v>331</v>
      </c>
      <c r="K1693" s="96">
        <v>0.33333333333333331</v>
      </c>
      <c r="L1693" s="96">
        <v>0.41666666666666663</v>
      </c>
      <c r="M1693" s="80">
        <v>1</v>
      </c>
      <c r="N1693" s="80">
        <f t="shared" si="104"/>
        <v>0</v>
      </c>
      <c r="O1693" s="97">
        <f t="shared" si="106"/>
        <v>0</v>
      </c>
      <c r="P1693" s="97">
        <f t="shared" si="107"/>
        <v>0</v>
      </c>
      <c r="Q1693" s="97">
        <f t="shared" si="105"/>
        <v>0</v>
      </c>
    </row>
    <row r="1694" spans="5:17" x14ac:dyDescent="0.25">
      <c r="E1694" s="81" t="str">
        <f xml:space="preserve"> IF( VLOOKUP( F1694, 'Gepland transport - SD tabel'!$E$14:$F$9013, 2, FALSE ) = "", "OverNight (ON)", "SameDay (SD)" )</f>
        <v>OverNight (ON)</v>
      </c>
      <c r="F1694" s="94">
        <v>4462</v>
      </c>
      <c r="G1694" s="80" t="s">
        <v>180</v>
      </c>
      <c r="H1694" s="80" t="s">
        <v>129</v>
      </c>
      <c r="I1694" s="95">
        <v>44889</v>
      </c>
      <c r="J1694" s="80" t="s">
        <v>331</v>
      </c>
      <c r="K1694" s="96">
        <v>0.41666666666666669</v>
      </c>
      <c r="L1694" s="96">
        <v>0.5</v>
      </c>
      <c r="M1694" s="80">
        <v>1</v>
      </c>
      <c r="N1694" s="80">
        <f t="shared" si="104"/>
        <v>0</v>
      </c>
      <c r="O1694" s="97">
        <f t="shared" si="106"/>
        <v>0</v>
      </c>
      <c r="P1694" s="97">
        <f t="shared" si="107"/>
        <v>0</v>
      </c>
      <c r="Q1694" s="97">
        <f t="shared" si="105"/>
        <v>0</v>
      </c>
    </row>
    <row r="1695" spans="5:17" x14ac:dyDescent="0.25">
      <c r="E1695" s="81" t="str">
        <f xml:space="preserve"> IF( VLOOKUP( F1695, 'Gepland transport - SD tabel'!$E$14:$F$9013, 2, FALSE ) = "", "OverNight (ON)", "SameDay (SD)" )</f>
        <v>OverNight (ON)</v>
      </c>
      <c r="F1695" s="94">
        <v>2761</v>
      </c>
      <c r="G1695" s="80" t="s">
        <v>234</v>
      </c>
      <c r="H1695" s="80" t="s">
        <v>235</v>
      </c>
      <c r="I1695" s="95">
        <v>44889</v>
      </c>
      <c r="J1695" s="80" t="s">
        <v>331</v>
      </c>
      <c r="K1695" s="96">
        <v>0.75</v>
      </c>
      <c r="L1695" s="96">
        <v>0.83333333333333337</v>
      </c>
      <c r="M1695" s="80">
        <v>1</v>
      </c>
      <c r="N1695" s="80">
        <f t="shared" si="104"/>
        <v>0</v>
      </c>
      <c r="O1695" s="97">
        <f t="shared" si="106"/>
        <v>0</v>
      </c>
      <c r="P1695" s="97">
        <f t="shared" si="107"/>
        <v>0</v>
      </c>
      <c r="Q1695" s="97">
        <f t="shared" si="105"/>
        <v>0</v>
      </c>
    </row>
    <row r="1696" spans="5:17" x14ac:dyDescent="0.25">
      <c r="E1696" s="81" t="str">
        <f xml:space="preserve"> IF( VLOOKUP( F1696, 'Gepland transport - SD tabel'!$E$14:$F$9013, 2, FALSE ) = "", "OverNight (ON)", "SameDay (SD)" )</f>
        <v>OverNight (ON)</v>
      </c>
      <c r="F1696" s="94">
        <v>2281</v>
      </c>
      <c r="G1696" s="80" t="s">
        <v>142</v>
      </c>
      <c r="H1696" s="80" t="s">
        <v>372</v>
      </c>
      <c r="I1696" s="95">
        <v>44889</v>
      </c>
      <c r="J1696" s="80" t="s">
        <v>331</v>
      </c>
      <c r="K1696" s="96">
        <v>0.33333333333333331</v>
      </c>
      <c r="L1696" s="96">
        <v>0.41666666666666663</v>
      </c>
      <c r="M1696" s="80">
        <v>1</v>
      </c>
      <c r="N1696" s="80">
        <f t="shared" si="104"/>
        <v>0</v>
      </c>
      <c r="O1696" s="97">
        <f t="shared" si="106"/>
        <v>0</v>
      </c>
      <c r="P1696" s="97">
        <f t="shared" si="107"/>
        <v>0</v>
      </c>
      <c r="Q1696" s="97">
        <f t="shared" si="105"/>
        <v>0</v>
      </c>
    </row>
    <row r="1697" spans="5:17" x14ac:dyDescent="0.25">
      <c r="E1697" s="81" t="str">
        <f xml:space="preserve"> IF( VLOOKUP( F1697, 'Gepland transport - SD tabel'!$E$14:$F$9013, 2, FALSE ) = "", "OverNight (ON)", "SameDay (SD)" )</f>
        <v>OverNight (ON)</v>
      </c>
      <c r="F1697" s="94">
        <v>4617</v>
      </c>
      <c r="G1697" s="80" t="s">
        <v>186</v>
      </c>
      <c r="H1697" s="80" t="s">
        <v>298</v>
      </c>
      <c r="I1697" s="95">
        <v>44889</v>
      </c>
      <c r="J1697" s="80" t="s">
        <v>331</v>
      </c>
      <c r="K1697" s="96">
        <v>0.75</v>
      </c>
      <c r="L1697" s="96">
        <v>0.83333333333333337</v>
      </c>
      <c r="M1697" s="80">
        <v>1</v>
      </c>
      <c r="N1697" s="80">
        <f t="shared" si="104"/>
        <v>0</v>
      </c>
      <c r="O1697" s="97">
        <f t="shared" si="106"/>
        <v>0</v>
      </c>
      <c r="P1697" s="97">
        <f t="shared" si="107"/>
        <v>0</v>
      </c>
      <c r="Q1697" s="97">
        <f t="shared" si="105"/>
        <v>0</v>
      </c>
    </row>
    <row r="1698" spans="5:17" x14ac:dyDescent="0.25">
      <c r="E1698" s="81" t="str">
        <f xml:space="preserve"> IF( VLOOKUP( F1698, 'Gepland transport - SD tabel'!$E$14:$F$9013, 2, FALSE ) = "", "OverNight (ON)", "SameDay (SD)" )</f>
        <v>OverNight (ON)</v>
      </c>
      <c r="F1698" s="94">
        <v>4902</v>
      </c>
      <c r="G1698" s="80" t="s">
        <v>171</v>
      </c>
      <c r="H1698" s="80" t="s">
        <v>172</v>
      </c>
      <c r="I1698" s="95">
        <v>44889</v>
      </c>
      <c r="J1698" s="80" t="s">
        <v>331</v>
      </c>
      <c r="K1698" s="96">
        <v>0.75</v>
      </c>
      <c r="L1698" s="96">
        <v>0.83333333333333337</v>
      </c>
      <c r="M1698" s="80">
        <v>1</v>
      </c>
      <c r="N1698" s="80">
        <f t="shared" si="104"/>
        <v>0</v>
      </c>
      <c r="O1698" s="97">
        <f t="shared" si="106"/>
        <v>0</v>
      </c>
      <c r="P1698" s="97">
        <f t="shared" si="107"/>
        <v>0</v>
      </c>
      <c r="Q1698" s="97">
        <f t="shared" si="105"/>
        <v>0</v>
      </c>
    </row>
    <row r="1699" spans="5:17" x14ac:dyDescent="0.25">
      <c r="E1699" s="81" t="str">
        <f xml:space="preserve"> IF( VLOOKUP( F1699, 'Gepland transport - SD tabel'!$E$14:$F$9013, 2, FALSE ) = "", "OverNight (ON)", "SameDay (SD)" )</f>
        <v>OverNight (ON)</v>
      </c>
      <c r="F1699" s="94">
        <v>3021</v>
      </c>
      <c r="G1699" s="80" t="s">
        <v>137</v>
      </c>
      <c r="H1699" s="80" t="s">
        <v>86</v>
      </c>
      <c r="I1699" s="95">
        <v>44889</v>
      </c>
      <c r="J1699" s="80" t="s">
        <v>331</v>
      </c>
      <c r="K1699" s="96">
        <v>0.75</v>
      </c>
      <c r="L1699" s="96">
        <v>0.83333333333333337</v>
      </c>
      <c r="M1699" s="80">
        <v>1</v>
      </c>
      <c r="N1699" s="80">
        <f t="shared" si="104"/>
        <v>0</v>
      </c>
      <c r="O1699" s="97">
        <f t="shared" si="106"/>
        <v>0</v>
      </c>
      <c r="P1699" s="97">
        <f t="shared" si="107"/>
        <v>0</v>
      </c>
      <c r="Q1699" s="97">
        <f t="shared" si="105"/>
        <v>0</v>
      </c>
    </row>
    <row r="1700" spans="5:17" x14ac:dyDescent="0.25">
      <c r="E1700" s="81" t="str">
        <f xml:space="preserve"> IF( VLOOKUP( F1700, 'Gepland transport - SD tabel'!$E$14:$F$9013, 2, FALSE ) = "", "OverNight (ON)", "SameDay (SD)" )</f>
        <v>OverNight (ON)</v>
      </c>
      <c r="F1700" s="94">
        <v>4401</v>
      </c>
      <c r="G1700" s="80" t="s">
        <v>469</v>
      </c>
      <c r="H1700" s="80" t="s">
        <v>699</v>
      </c>
      <c r="I1700" s="95">
        <v>44889</v>
      </c>
      <c r="J1700" s="80" t="s">
        <v>331</v>
      </c>
      <c r="K1700" s="96">
        <v>0.75</v>
      </c>
      <c r="L1700" s="96">
        <v>0.83333333333333337</v>
      </c>
      <c r="M1700" s="80">
        <v>1</v>
      </c>
      <c r="N1700" s="80">
        <f t="shared" si="104"/>
        <v>0</v>
      </c>
      <c r="O1700" s="97">
        <f t="shared" si="106"/>
        <v>0</v>
      </c>
      <c r="P1700" s="97">
        <f t="shared" si="107"/>
        <v>0</v>
      </c>
      <c r="Q1700" s="97">
        <f t="shared" si="105"/>
        <v>0</v>
      </c>
    </row>
    <row r="1701" spans="5:17" x14ac:dyDescent="0.25">
      <c r="E1701" s="81" t="str">
        <f xml:space="preserve"> IF( VLOOKUP( F1701, 'Gepland transport - SD tabel'!$E$14:$F$9013, 2, FALSE ) = "", "OverNight (ON)", "SameDay (SD)" )</f>
        <v>OverNight (ON)</v>
      </c>
      <c r="F1701" s="94">
        <v>2903</v>
      </c>
      <c r="G1701" s="80" t="s">
        <v>469</v>
      </c>
      <c r="H1701" s="80" t="s">
        <v>837</v>
      </c>
      <c r="I1701" s="95">
        <v>44889</v>
      </c>
      <c r="J1701" s="80" t="s">
        <v>331</v>
      </c>
      <c r="K1701" s="96">
        <v>0.75</v>
      </c>
      <c r="L1701" s="96">
        <v>0.83333333333333337</v>
      </c>
      <c r="M1701" s="80">
        <v>1</v>
      </c>
      <c r="N1701" s="80">
        <f t="shared" si="104"/>
        <v>0</v>
      </c>
      <c r="O1701" s="97">
        <f t="shared" si="106"/>
        <v>0</v>
      </c>
      <c r="P1701" s="97">
        <f t="shared" si="107"/>
        <v>0</v>
      </c>
      <c r="Q1701" s="97">
        <f t="shared" si="105"/>
        <v>0</v>
      </c>
    </row>
    <row r="1702" spans="5:17" x14ac:dyDescent="0.25">
      <c r="E1702" s="81" t="str">
        <f xml:space="preserve"> IF( VLOOKUP( F1702, 'Gepland transport - SD tabel'!$E$14:$F$9013, 2, FALSE ) = "", "OverNight (ON)", "SameDay (SD)" )</f>
        <v>OverNight (ON)</v>
      </c>
      <c r="F1702" s="94">
        <v>4814</v>
      </c>
      <c r="G1702" s="80" t="s">
        <v>355</v>
      </c>
      <c r="H1702" s="80" t="s">
        <v>80</v>
      </c>
      <c r="I1702" s="95">
        <v>44889</v>
      </c>
      <c r="J1702" s="80" t="s">
        <v>331</v>
      </c>
      <c r="K1702" s="96">
        <v>0.41666666666666669</v>
      </c>
      <c r="L1702" s="96">
        <v>0.5</v>
      </c>
      <c r="M1702" s="80">
        <v>1</v>
      </c>
      <c r="N1702" s="80">
        <f t="shared" si="104"/>
        <v>0</v>
      </c>
      <c r="O1702" s="97">
        <f t="shared" si="106"/>
        <v>0</v>
      </c>
      <c r="P1702" s="97">
        <f t="shared" si="107"/>
        <v>0</v>
      </c>
      <c r="Q1702" s="97">
        <f t="shared" si="105"/>
        <v>0</v>
      </c>
    </row>
    <row r="1703" spans="5:17" x14ac:dyDescent="0.25">
      <c r="E1703" s="81" t="str">
        <f xml:space="preserve"> IF( VLOOKUP( F1703, 'Gepland transport - SD tabel'!$E$14:$F$9013, 2, FALSE ) = "", "OverNight (ON)", "SameDay (SD)" )</f>
        <v>OverNight (ON)</v>
      </c>
      <c r="F1703" s="94">
        <v>2624</v>
      </c>
      <c r="G1703" s="80" t="s">
        <v>459</v>
      </c>
      <c r="H1703" s="80" t="s">
        <v>315</v>
      </c>
      <c r="I1703" s="95">
        <v>44889</v>
      </c>
      <c r="J1703" s="80" t="s">
        <v>331</v>
      </c>
      <c r="K1703" s="96">
        <v>0.75</v>
      </c>
      <c r="L1703" s="96">
        <v>0.83333333333333337</v>
      </c>
      <c r="M1703" s="80">
        <v>1</v>
      </c>
      <c r="N1703" s="80">
        <f t="shared" si="104"/>
        <v>0</v>
      </c>
      <c r="O1703" s="97">
        <f t="shared" si="106"/>
        <v>0</v>
      </c>
      <c r="P1703" s="97">
        <f t="shared" si="107"/>
        <v>0</v>
      </c>
      <c r="Q1703" s="97">
        <f t="shared" si="105"/>
        <v>0</v>
      </c>
    </row>
    <row r="1704" spans="5:17" x14ac:dyDescent="0.25">
      <c r="E1704" s="81" t="str">
        <f xml:space="preserve"> IF( VLOOKUP( F1704, 'Gepland transport - SD tabel'!$E$14:$F$9013, 2, FALSE ) = "", "OverNight (ON)", "SameDay (SD)" )</f>
        <v>OverNight (ON)</v>
      </c>
      <c r="F1704" s="94">
        <v>4906</v>
      </c>
      <c r="G1704" s="80" t="s">
        <v>677</v>
      </c>
      <c r="H1704" s="80" t="s">
        <v>176</v>
      </c>
      <c r="I1704" s="95">
        <v>44889</v>
      </c>
      <c r="J1704" s="80" t="s">
        <v>331</v>
      </c>
      <c r="K1704" s="96">
        <v>0.75</v>
      </c>
      <c r="L1704" s="96">
        <v>0.83333333333333337</v>
      </c>
      <c r="M1704" s="80">
        <v>1</v>
      </c>
      <c r="N1704" s="80">
        <f t="shared" si="104"/>
        <v>0</v>
      </c>
      <c r="O1704" s="97">
        <f t="shared" si="106"/>
        <v>0</v>
      </c>
      <c r="P1704" s="97">
        <f t="shared" si="107"/>
        <v>0</v>
      </c>
      <c r="Q1704" s="97">
        <f t="shared" si="105"/>
        <v>0</v>
      </c>
    </row>
    <row r="1705" spans="5:17" x14ac:dyDescent="0.25">
      <c r="E1705" s="81" t="str">
        <f xml:space="preserve"> IF( VLOOKUP( F1705, 'Gepland transport - SD tabel'!$E$14:$F$9013, 2, FALSE ) = "", "OverNight (ON)", "SameDay (SD)" )</f>
        <v>OverNight (ON)</v>
      </c>
      <c r="F1705" s="94">
        <v>4421</v>
      </c>
      <c r="G1705" s="80" t="s">
        <v>215</v>
      </c>
      <c r="H1705" s="80" t="s">
        <v>746</v>
      </c>
      <c r="I1705" s="95">
        <v>44889</v>
      </c>
      <c r="J1705" s="80" t="s">
        <v>331</v>
      </c>
      <c r="K1705" s="96">
        <v>0.375</v>
      </c>
      <c r="L1705" s="96">
        <v>0.45833333333333331</v>
      </c>
      <c r="M1705" s="80">
        <v>1</v>
      </c>
      <c r="N1705" s="80">
        <f t="shared" si="104"/>
        <v>0</v>
      </c>
      <c r="O1705" s="97">
        <f t="shared" si="106"/>
        <v>0</v>
      </c>
      <c r="P1705" s="97">
        <f t="shared" si="107"/>
        <v>0</v>
      </c>
      <c r="Q1705" s="97">
        <f t="shared" si="105"/>
        <v>0</v>
      </c>
    </row>
    <row r="1706" spans="5:17" x14ac:dyDescent="0.25">
      <c r="E1706" s="81" t="str">
        <f xml:space="preserve"> IF( VLOOKUP( F1706, 'Gepland transport - SD tabel'!$E$14:$F$9013, 2, FALSE ) = "", "OverNight (ON)", "SameDay (SD)" )</f>
        <v>OverNight (ON)</v>
      </c>
      <c r="F1706" s="94">
        <v>4431</v>
      </c>
      <c r="G1706" s="80" t="s">
        <v>202</v>
      </c>
      <c r="H1706" s="80" t="s">
        <v>878</v>
      </c>
      <c r="I1706" s="95">
        <v>44889</v>
      </c>
      <c r="J1706" s="80" t="s">
        <v>331</v>
      </c>
      <c r="K1706" s="96">
        <v>0.33333333333333331</v>
      </c>
      <c r="L1706" s="96">
        <v>0.41666666666666663</v>
      </c>
      <c r="M1706" s="80">
        <v>1</v>
      </c>
      <c r="N1706" s="80">
        <f t="shared" si="104"/>
        <v>0</v>
      </c>
      <c r="O1706" s="97">
        <f t="shared" si="106"/>
        <v>0</v>
      </c>
      <c r="P1706" s="97">
        <f t="shared" si="107"/>
        <v>0</v>
      </c>
      <c r="Q1706" s="97">
        <f t="shared" si="105"/>
        <v>0</v>
      </c>
    </row>
    <row r="1707" spans="5:17" x14ac:dyDescent="0.25">
      <c r="E1707" s="81" t="str">
        <f xml:space="preserve"> IF( VLOOKUP( F1707, 'Gepland transport - SD tabel'!$E$14:$F$9013, 2, FALSE ) = "", "OverNight (ON)", "SameDay (SD)" )</f>
        <v>OverNight (ON)</v>
      </c>
      <c r="F1707" s="94">
        <v>2641</v>
      </c>
      <c r="G1707" s="80" t="s">
        <v>94</v>
      </c>
      <c r="H1707" s="80" t="s">
        <v>191</v>
      </c>
      <c r="I1707" s="95">
        <v>44889</v>
      </c>
      <c r="J1707" s="80" t="s">
        <v>331</v>
      </c>
      <c r="K1707" s="96">
        <v>0.75</v>
      </c>
      <c r="L1707" s="96">
        <v>0.83333333333333337</v>
      </c>
      <c r="M1707" s="80">
        <v>1</v>
      </c>
      <c r="N1707" s="80">
        <f t="shared" si="104"/>
        <v>0</v>
      </c>
      <c r="O1707" s="97">
        <f t="shared" si="106"/>
        <v>0</v>
      </c>
      <c r="P1707" s="97">
        <f t="shared" si="107"/>
        <v>0</v>
      </c>
      <c r="Q1707" s="97">
        <f t="shared" si="105"/>
        <v>0</v>
      </c>
    </row>
    <row r="1708" spans="5:17" x14ac:dyDescent="0.25">
      <c r="E1708" s="81" t="str">
        <f xml:space="preserve"> IF( VLOOKUP( F1708, 'Gepland transport - SD tabel'!$E$14:$F$9013, 2, FALSE ) = "", "OverNight (ON)", "SameDay (SD)" )</f>
        <v>OverNight (ON)</v>
      </c>
      <c r="F1708" s="94">
        <v>2244</v>
      </c>
      <c r="G1708" s="80" t="s">
        <v>644</v>
      </c>
      <c r="H1708" s="80" t="s">
        <v>708</v>
      </c>
      <c r="I1708" s="95">
        <v>44889</v>
      </c>
      <c r="J1708" s="80" t="s">
        <v>331</v>
      </c>
      <c r="K1708" s="96">
        <v>0.41666666666666669</v>
      </c>
      <c r="L1708" s="96">
        <v>0.5</v>
      </c>
      <c r="M1708" s="80">
        <v>1</v>
      </c>
      <c r="N1708" s="80">
        <f t="shared" si="104"/>
        <v>0</v>
      </c>
      <c r="O1708" s="97">
        <f t="shared" si="106"/>
        <v>0</v>
      </c>
      <c r="P1708" s="97">
        <f t="shared" si="107"/>
        <v>0</v>
      </c>
      <c r="Q1708" s="97">
        <f t="shared" si="105"/>
        <v>0</v>
      </c>
    </row>
    <row r="1709" spans="5:17" x14ac:dyDescent="0.25">
      <c r="E1709" s="81" t="str">
        <f xml:space="preserve"> IF( VLOOKUP( F1709, 'Gepland transport - SD tabel'!$E$14:$F$9013, 2, FALSE ) = "", "OverNight (ON)", "SameDay (SD)" )</f>
        <v>OverNight (ON)</v>
      </c>
      <c r="F1709" s="94">
        <v>4431</v>
      </c>
      <c r="G1709" s="80" t="s">
        <v>202</v>
      </c>
      <c r="H1709" s="80" t="s">
        <v>878</v>
      </c>
      <c r="I1709" s="95">
        <v>44889</v>
      </c>
      <c r="J1709" s="80" t="s">
        <v>331</v>
      </c>
      <c r="K1709" s="96">
        <v>0.33333333333333331</v>
      </c>
      <c r="L1709" s="96">
        <v>0.41666666666666663</v>
      </c>
      <c r="M1709" s="80">
        <v>1</v>
      </c>
      <c r="N1709" s="80">
        <f t="shared" si="104"/>
        <v>0</v>
      </c>
      <c r="O1709" s="97">
        <f t="shared" si="106"/>
        <v>0</v>
      </c>
      <c r="P1709" s="97">
        <f t="shared" si="107"/>
        <v>0</v>
      </c>
      <c r="Q1709" s="97">
        <f t="shared" si="105"/>
        <v>0</v>
      </c>
    </row>
    <row r="1710" spans="5:17" x14ac:dyDescent="0.25">
      <c r="E1710" s="81" t="str">
        <f xml:space="preserve"> IF( VLOOKUP( F1710, 'Gepland transport - SD tabel'!$E$14:$F$9013, 2, FALSE ) = "", "OverNight (ON)", "SameDay (SD)" )</f>
        <v>OverNight (ON)</v>
      </c>
      <c r="F1710" s="94">
        <v>3206</v>
      </c>
      <c r="G1710" s="80" t="s">
        <v>220</v>
      </c>
      <c r="H1710" s="80" t="s">
        <v>134</v>
      </c>
      <c r="I1710" s="95">
        <v>44889</v>
      </c>
      <c r="J1710" s="80" t="s">
        <v>331</v>
      </c>
      <c r="K1710" s="96">
        <v>0.75</v>
      </c>
      <c r="L1710" s="96">
        <v>0.83333333333333337</v>
      </c>
      <c r="M1710" s="80">
        <v>1</v>
      </c>
      <c r="N1710" s="80">
        <f t="shared" si="104"/>
        <v>0</v>
      </c>
      <c r="O1710" s="97">
        <f t="shared" si="106"/>
        <v>0</v>
      </c>
      <c r="P1710" s="97">
        <f t="shared" si="107"/>
        <v>0</v>
      </c>
      <c r="Q1710" s="97">
        <f t="shared" si="105"/>
        <v>0</v>
      </c>
    </row>
    <row r="1711" spans="5:17" x14ac:dyDescent="0.25">
      <c r="E1711" s="81" t="str">
        <f xml:space="preserve"> IF( VLOOKUP( F1711, 'Gepland transport - SD tabel'!$E$14:$F$9013, 2, FALSE ) = "", "OverNight (ON)", "SameDay (SD)" )</f>
        <v>OverNight (ON)</v>
      </c>
      <c r="F1711" s="94">
        <v>4791</v>
      </c>
      <c r="G1711" s="80" t="s">
        <v>226</v>
      </c>
      <c r="H1711" s="80" t="s">
        <v>844</v>
      </c>
      <c r="I1711" s="95">
        <v>44889</v>
      </c>
      <c r="J1711" s="80" t="s">
        <v>331</v>
      </c>
      <c r="K1711" s="96">
        <v>0.41666666666666669</v>
      </c>
      <c r="L1711" s="96">
        <v>0.5</v>
      </c>
      <c r="M1711" s="80">
        <v>1</v>
      </c>
      <c r="N1711" s="80">
        <f t="shared" si="104"/>
        <v>0</v>
      </c>
      <c r="O1711" s="97">
        <f t="shared" si="106"/>
        <v>0</v>
      </c>
      <c r="P1711" s="97">
        <f t="shared" si="107"/>
        <v>0</v>
      </c>
      <c r="Q1711" s="97">
        <f t="shared" si="105"/>
        <v>0</v>
      </c>
    </row>
    <row r="1712" spans="5:17" x14ac:dyDescent="0.25">
      <c r="E1712" s="81" t="str">
        <f xml:space="preserve"> IF( VLOOKUP( F1712, 'Gepland transport - SD tabel'!$E$14:$F$9013, 2, FALSE ) = "", "OverNight (ON)", "SameDay (SD)" )</f>
        <v>OverNight (ON)</v>
      </c>
      <c r="F1712" s="94">
        <v>4907</v>
      </c>
      <c r="G1712" s="80" t="s">
        <v>714</v>
      </c>
      <c r="H1712" s="80" t="s">
        <v>172</v>
      </c>
      <c r="I1712" s="95">
        <v>44889</v>
      </c>
      <c r="J1712" s="80" t="s">
        <v>331</v>
      </c>
      <c r="K1712" s="96">
        <v>0.75</v>
      </c>
      <c r="L1712" s="96">
        <v>0.83333333333333337</v>
      </c>
      <c r="M1712" s="80">
        <v>1</v>
      </c>
      <c r="N1712" s="80">
        <f t="shared" si="104"/>
        <v>0</v>
      </c>
      <c r="O1712" s="97">
        <f t="shared" si="106"/>
        <v>0</v>
      </c>
      <c r="P1712" s="97">
        <f t="shared" si="107"/>
        <v>0</v>
      </c>
      <c r="Q1712" s="97">
        <f t="shared" si="105"/>
        <v>0</v>
      </c>
    </row>
    <row r="1713" spans="5:17" x14ac:dyDescent="0.25">
      <c r="E1713" s="81" t="str">
        <f xml:space="preserve"> IF( VLOOKUP( F1713, 'Gepland transport - SD tabel'!$E$14:$F$9013, 2, FALSE ) = "", "OverNight (ON)", "SameDay (SD)" )</f>
        <v>OverNight (ON)</v>
      </c>
      <c r="F1713" s="94">
        <v>3134</v>
      </c>
      <c r="G1713" s="80" t="s">
        <v>370</v>
      </c>
      <c r="H1713" s="80" t="s">
        <v>277</v>
      </c>
      <c r="I1713" s="95">
        <v>44889</v>
      </c>
      <c r="J1713" s="80" t="s">
        <v>331</v>
      </c>
      <c r="K1713" s="96">
        <v>0.375</v>
      </c>
      <c r="L1713" s="96">
        <v>0.45833333333333331</v>
      </c>
      <c r="M1713" s="80">
        <v>1</v>
      </c>
      <c r="N1713" s="80">
        <f t="shared" si="104"/>
        <v>0</v>
      </c>
      <c r="O1713" s="97">
        <f t="shared" si="106"/>
        <v>0</v>
      </c>
      <c r="P1713" s="97">
        <f t="shared" si="107"/>
        <v>0</v>
      </c>
      <c r="Q1713" s="97">
        <f t="shared" si="105"/>
        <v>0</v>
      </c>
    </row>
    <row r="1714" spans="5:17" x14ac:dyDescent="0.25">
      <c r="E1714" s="81" t="str">
        <f xml:space="preserve"> IF( VLOOKUP( F1714, 'Gepland transport - SD tabel'!$E$14:$F$9013, 2, FALSE ) = "", "OverNight (ON)", "SameDay (SD)" )</f>
        <v>OverNight (ON)</v>
      </c>
      <c r="F1714" s="94">
        <v>2984</v>
      </c>
      <c r="G1714" s="80" t="s">
        <v>77</v>
      </c>
      <c r="H1714" s="80" t="s">
        <v>320</v>
      </c>
      <c r="I1714" s="95">
        <v>44889</v>
      </c>
      <c r="J1714" s="80" t="s">
        <v>331</v>
      </c>
      <c r="K1714" s="96">
        <v>0.625</v>
      </c>
      <c r="L1714" s="96">
        <v>0.70833333333333337</v>
      </c>
      <c r="M1714" s="80">
        <v>1</v>
      </c>
      <c r="N1714" s="80">
        <f t="shared" si="104"/>
        <v>0</v>
      </c>
      <c r="O1714" s="97">
        <f t="shared" si="106"/>
        <v>0</v>
      </c>
      <c r="P1714" s="97">
        <f t="shared" si="107"/>
        <v>0</v>
      </c>
      <c r="Q1714" s="97">
        <f t="shared" si="105"/>
        <v>0</v>
      </c>
    </row>
    <row r="1715" spans="5:17" x14ac:dyDescent="0.25">
      <c r="E1715" s="81" t="str">
        <f xml:space="preserve"> IF( VLOOKUP( F1715, 'Gepland transport - SD tabel'!$E$14:$F$9013, 2, FALSE ) = "", "OverNight (ON)", "SameDay (SD)" )</f>
        <v>OverNight (ON)</v>
      </c>
      <c r="F1715" s="94">
        <v>4311</v>
      </c>
      <c r="G1715" s="80" t="s">
        <v>759</v>
      </c>
      <c r="H1715" s="80" t="s">
        <v>879</v>
      </c>
      <c r="I1715" s="95">
        <v>44889</v>
      </c>
      <c r="J1715" s="80" t="s">
        <v>331</v>
      </c>
      <c r="K1715" s="96">
        <v>0.41666666666666669</v>
      </c>
      <c r="L1715" s="96">
        <v>0.5</v>
      </c>
      <c r="M1715" s="80">
        <v>1</v>
      </c>
      <c r="N1715" s="80">
        <f t="shared" si="104"/>
        <v>0</v>
      </c>
      <c r="O1715" s="97">
        <f t="shared" si="106"/>
        <v>0</v>
      </c>
      <c r="P1715" s="97">
        <f t="shared" si="107"/>
        <v>0</v>
      </c>
      <c r="Q1715" s="97">
        <f t="shared" si="105"/>
        <v>0</v>
      </c>
    </row>
    <row r="1716" spans="5:17" x14ac:dyDescent="0.25">
      <c r="E1716" s="81" t="str">
        <f xml:space="preserve"> IF( VLOOKUP( F1716, 'Gepland transport - SD tabel'!$E$14:$F$9013, 2, FALSE ) = "", "OverNight (ON)", "SameDay (SD)" )</f>
        <v>OverNight (ON)</v>
      </c>
      <c r="F1716" s="94">
        <v>2803</v>
      </c>
      <c r="G1716" s="80" t="s">
        <v>232</v>
      </c>
      <c r="H1716" s="80" t="s">
        <v>177</v>
      </c>
      <c r="I1716" s="95">
        <v>44889</v>
      </c>
      <c r="J1716" s="80" t="s">
        <v>331</v>
      </c>
      <c r="K1716" s="96">
        <v>0.41666666666666669</v>
      </c>
      <c r="L1716" s="96">
        <v>0.5</v>
      </c>
      <c r="M1716" s="80">
        <v>1</v>
      </c>
      <c r="N1716" s="80">
        <f t="shared" si="104"/>
        <v>0</v>
      </c>
      <c r="O1716" s="97">
        <f t="shared" si="106"/>
        <v>0</v>
      </c>
      <c r="P1716" s="97">
        <f t="shared" si="107"/>
        <v>0</v>
      </c>
      <c r="Q1716" s="97">
        <f t="shared" si="105"/>
        <v>0</v>
      </c>
    </row>
    <row r="1717" spans="5:17" x14ac:dyDescent="0.25">
      <c r="E1717" s="81" t="str">
        <f xml:space="preserve"> IF( VLOOKUP( F1717, 'Gepland transport - SD tabel'!$E$14:$F$9013, 2, FALSE ) = "", "OverNight (ON)", "SameDay (SD)" )</f>
        <v>OverNight (ON)</v>
      </c>
      <c r="F1717" s="94">
        <v>5021</v>
      </c>
      <c r="G1717" s="80" t="s">
        <v>631</v>
      </c>
      <c r="H1717" s="80" t="s">
        <v>95</v>
      </c>
      <c r="I1717" s="95">
        <v>44889</v>
      </c>
      <c r="J1717" s="80" t="s">
        <v>331</v>
      </c>
      <c r="K1717" s="96">
        <v>0.75</v>
      </c>
      <c r="L1717" s="96">
        <v>0.83333333333333337</v>
      </c>
      <c r="M1717" s="80">
        <v>1</v>
      </c>
      <c r="N1717" s="80">
        <f t="shared" si="104"/>
        <v>0</v>
      </c>
      <c r="O1717" s="97">
        <f t="shared" si="106"/>
        <v>0</v>
      </c>
      <c r="P1717" s="97">
        <f t="shared" si="107"/>
        <v>0</v>
      </c>
      <c r="Q1717" s="97">
        <f t="shared" si="105"/>
        <v>0</v>
      </c>
    </row>
    <row r="1718" spans="5:17" x14ac:dyDescent="0.25">
      <c r="E1718" s="81" t="str">
        <f xml:space="preserve"> IF( VLOOKUP( F1718, 'Gepland transport - SD tabel'!$E$14:$F$9013, 2, FALSE ) = "", "OverNight (ON)", "SameDay (SD)" )</f>
        <v>OverNight (ON)</v>
      </c>
      <c r="F1718" s="94">
        <v>5981</v>
      </c>
      <c r="G1718" s="80" t="s">
        <v>94</v>
      </c>
      <c r="H1718" s="80" t="s">
        <v>880</v>
      </c>
      <c r="I1718" s="95">
        <v>44889</v>
      </c>
      <c r="J1718" s="80" t="s">
        <v>331</v>
      </c>
      <c r="K1718" s="96">
        <v>0.33333333333333331</v>
      </c>
      <c r="L1718" s="96">
        <v>0.41666666666666663</v>
      </c>
      <c r="M1718" s="80">
        <v>1</v>
      </c>
      <c r="N1718" s="80">
        <f t="shared" si="104"/>
        <v>0</v>
      </c>
      <c r="O1718" s="97">
        <f t="shared" si="106"/>
        <v>0</v>
      </c>
      <c r="P1718" s="97">
        <f t="shared" si="107"/>
        <v>0</v>
      </c>
      <c r="Q1718" s="97">
        <f t="shared" si="105"/>
        <v>0</v>
      </c>
    </row>
    <row r="1719" spans="5:17" x14ac:dyDescent="0.25">
      <c r="E1719" s="81" t="str">
        <f xml:space="preserve"> IF( VLOOKUP( F1719, 'Gepland transport - SD tabel'!$E$14:$F$9013, 2, FALSE ) = "", "OverNight (ON)", "SameDay (SD)" )</f>
        <v>OverNight (ON)</v>
      </c>
      <c r="F1719" s="94">
        <v>1111</v>
      </c>
      <c r="G1719" s="80" t="s">
        <v>582</v>
      </c>
      <c r="H1719" s="80" t="s">
        <v>493</v>
      </c>
      <c r="I1719" s="95">
        <v>44889</v>
      </c>
      <c r="J1719" s="80" t="s">
        <v>331</v>
      </c>
      <c r="K1719" s="96">
        <v>0.75</v>
      </c>
      <c r="L1719" s="96">
        <v>0.83333333333333337</v>
      </c>
      <c r="M1719" s="80">
        <v>1</v>
      </c>
      <c r="N1719" s="80">
        <f t="shared" si="104"/>
        <v>0</v>
      </c>
      <c r="O1719" s="97">
        <f t="shared" si="106"/>
        <v>0</v>
      </c>
      <c r="P1719" s="97">
        <f t="shared" si="107"/>
        <v>0</v>
      </c>
      <c r="Q1719" s="97">
        <f t="shared" si="105"/>
        <v>0</v>
      </c>
    </row>
    <row r="1720" spans="5:17" x14ac:dyDescent="0.25">
      <c r="E1720" s="81" t="str">
        <f xml:space="preserve"> IF( VLOOKUP( F1720, 'Gepland transport - SD tabel'!$E$14:$F$9013, 2, FALSE ) = "", "OverNight (ON)", "SameDay (SD)" )</f>
        <v>OverNight (ON)</v>
      </c>
      <c r="F1720" s="94">
        <v>4285</v>
      </c>
      <c r="G1720" s="80" t="s">
        <v>138</v>
      </c>
      <c r="H1720" s="80" t="s">
        <v>598</v>
      </c>
      <c r="I1720" s="95">
        <v>44889</v>
      </c>
      <c r="J1720" s="80" t="s">
        <v>331</v>
      </c>
      <c r="K1720" s="96">
        <v>0.75</v>
      </c>
      <c r="L1720" s="96">
        <v>0.83333333333333337</v>
      </c>
      <c r="M1720" s="80">
        <v>1</v>
      </c>
      <c r="N1720" s="80">
        <f t="shared" si="104"/>
        <v>0</v>
      </c>
      <c r="O1720" s="97">
        <f t="shared" si="106"/>
        <v>0</v>
      </c>
      <c r="P1720" s="97">
        <f t="shared" si="107"/>
        <v>0</v>
      </c>
      <c r="Q1720" s="97">
        <f t="shared" si="105"/>
        <v>0</v>
      </c>
    </row>
    <row r="1721" spans="5:17" x14ac:dyDescent="0.25">
      <c r="E1721" s="81" t="str">
        <f xml:space="preserve"> IF( VLOOKUP( F1721, 'Gepland transport - SD tabel'!$E$14:$F$9013, 2, FALSE ) = "", "OverNight (ON)", "SameDay (SD)" )</f>
        <v>OverNight (ON)</v>
      </c>
      <c r="F1721" s="94">
        <v>3141</v>
      </c>
      <c r="G1721" s="80" t="s">
        <v>357</v>
      </c>
      <c r="H1721" s="80" t="s">
        <v>328</v>
      </c>
      <c r="I1721" s="95">
        <v>44889</v>
      </c>
      <c r="J1721" s="80" t="s">
        <v>331</v>
      </c>
      <c r="K1721" s="96">
        <v>0.75</v>
      </c>
      <c r="L1721" s="96">
        <v>0.83333333333333337</v>
      </c>
      <c r="M1721" s="80">
        <v>1</v>
      </c>
      <c r="N1721" s="80">
        <f t="shared" si="104"/>
        <v>0</v>
      </c>
      <c r="O1721" s="97">
        <f t="shared" si="106"/>
        <v>0</v>
      </c>
      <c r="P1721" s="97">
        <f t="shared" si="107"/>
        <v>0</v>
      </c>
      <c r="Q1721" s="97">
        <f t="shared" si="105"/>
        <v>0</v>
      </c>
    </row>
    <row r="1722" spans="5:17" x14ac:dyDescent="0.25">
      <c r="E1722" s="81" t="str">
        <f xml:space="preserve"> IF( VLOOKUP( F1722, 'Gepland transport - SD tabel'!$E$14:$F$9013, 2, FALSE ) = "", "OverNight (ON)", "SameDay (SD)" )</f>
        <v>OverNight (ON)</v>
      </c>
      <c r="F1722" s="94">
        <v>3314</v>
      </c>
      <c r="G1722" s="80" t="s">
        <v>674</v>
      </c>
      <c r="H1722" s="80" t="s">
        <v>78</v>
      </c>
      <c r="I1722" s="95">
        <v>44889</v>
      </c>
      <c r="J1722" s="80" t="s">
        <v>331</v>
      </c>
      <c r="K1722" s="96">
        <v>0.41666666666666669</v>
      </c>
      <c r="L1722" s="96">
        <v>0.5</v>
      </c>
      <c r="M1722" s="80">
        <v>1</v>
      </c>
      <c r="N1722" s="80">
        <f t="shared" si="104"/>
        <v>0</v>
      </c>
      <c r="O1722" s="97">
        <f t="shared" si="106"/>
        <v>0</v>
      </c>
      <c r="P1722" s="97">
        <f t="shared" si="107"/>
        <v>0</v>
      </c>
      <c r="Q1722" s="97">
        <f t="shared" si="105"/>
        <v>0</v>
      </c>
    </row>
    <row r="1723" spans="5:17" x14ac:dyDescent="0.25">
      <c r="E1723" s="81" t="str">
        <f xml:space="preserve"> IF( VLOOKUP( F1723, 'Gepland transport - SD tabel'!$E$14:$F$9013, 2, FALSE ) = "", "OverNight (ON)", "SameDay (SD)" )</f>
        <v>OverNight (ON)</v>
      </c>
      <c r="F1723" s="94">
        <v>4814</v>
      </c>
      <c r="G1723" s="80" t="s">
        <v>145</v>
      </c>
      <c r="H1723" s="80" t="s">
        <v>80</v>
      </c>
      <c r="I1723" s="95">
        <v>44889</v>
      </c>
      <c r="J1723" s="80" t="s">
        <v>331</v>
      </c>
      <c r="K1723" s="96">
        <v>0.33333333333333331</v>
      </c>
      <c r="L1723" s="96">
        <v>0.41666666666666663</v>
      </c>
      <c r="M1723" s="80">
        <v>1</v>
      </c>
      <c r="N1723" s="80">
        <f t="shared" si="104"/>
        <v>0</v>
      </c>
      <c r="O1723" s="97">
        <f t="shared" si="106"/>
        <v>0</v>
      </c>
      <c r="P1723" s="97">
        <f t="shared" si="107"/>
        <v>0</v>
      </c>
      <c r="Q1723" s="97">
        <f t="shared" si="105"/>
        <v>0</v>
      </c>
    </row>
    <row r="1724" spans="5:17" x14ac:dyDescent="0.25">
      <c r="E1724" s="81" t="str">
        <f xml:space="preserve"> IF( VLOOKUP( F1724, 'Gepland transport - SD tabel'!$E$14:$F$9013, 2, FALSE ) = "", "OverNight (ON)", "SameDay (SD)" )</f>
        <v>OverNight (ON)</v>
      </c>
      <c r="F1724" s="94">
        <v>5434</v>
      </c>
      <c r="G1724" s="80" t="s">
        <v>291</v>
      </c>
      <c r="H1724" s="80" t="s">
        <v>881</v>
      </c>
      <c r="I1724" s="95">
        <v>44889</v>
      </c>
      <c r="J1724" s="80" t="s">
        <v>331</v>
      </c>
      <c r="K1724" s="96">
        <v>0.375</v>
      </c>
      <c r="L1724" s="96">
        <v>0.45833333333333331</v>
      </c>
      <c r="M1724" s="80">
        <v>1</v>
      </c>
      <c r="N1724" s="80">
        <f t="shared" si="104"/>
        <v>0</v>
      </c>
      <c r="O1724" s="97">
        <f t="shared" si="106"/>
        <v>0</v>
      </c>
      <c r="P1724" s="97">
        <f t="shared" si="107"/>
        <v>0</v>
      </c>
      <c r="Q1724" s="97">
        <f t="shared" si="105"/>
        <v>0</v>
      </c>
    </row>
    <row r="1725" spans="5:17" x14ac:dyDescent="0.25">
      <c r="E1725" s="81" t="str">
        <f xml:space="preserve"> IF( VLOOKUP( F1725, 'Gepland transport - SD tabel'!$E$14:$F$9013, 2, FALSE ) = "", "OverNight (ON)", "SameDay (SD)" )</f>
        <v>OverNight (ON)</v>
      </c>
      <c r="F1725" s="94">
        <v>3224</v>
      </c>
      <c r="G1725" s="80" t="s">
        <v>131</v>
      </c>
      <c r="H1725" s="80" t="s">
        <v>367</v>
      </c>
      <c r="I1725" s="95">
        <v>44889</v>
      </c>
      <c r="J1725" s="80" t="s">
        <v>331</v>
      </c>
      <c r="K1725" s="96">
        <v>0.75</v>
      </c>
      <c r="L1725" s="96">
        <v>0.83333333333333337</v>
      </c>
      <c r="M1725" s="80">
        <v>2</v>
      </c>
      <c r="N1725" s="80">
        <f t="shared" si="104"/>
        <v>1</v>
      </c>
      <c r="O1725" s="97">
        <f t="shared" si="106"/>
        <v>0</v>
      </c>
      <c r="P1725" s="97">
        <f t="shared" si="107"/>
        <v>0</v>
      </c>
      <c r="Q1725" s="97">
        <f t="shared" si="105"/>
        <v>0</v>
      </c>
    </row>
    <row r="1726" spans="5:17" x14ac:dyDescent="0.25">
      <c r="E1726" s="81" t="str">
        <f xml:space="preserve"> IF( VLOOKUP( F1726, 'Gepland transport - SD tabel'!$E$14:$F$9013, 2, FALSE ) = "", "OverNight (ON)", "SameDay (SD)" )</f>
        <v>OverNight (ON)</v>
      </c>
      <c r="F1726" s="94">
        <v>4651</v>
      </c>
      <c r="G1726" s="80" t="s">
        <v>629</v>
      </c>
      <c r="H1726" s="80" t="s">
        <v>120</v>
      </c>
      <c r="I1726" s="95">
        <v>44889</v>
      </c>
      <c r="J1726" s="80" t="s">
        <v>331</v>
      </c>
      <c r="K1726" s="96">
        <v>0.375</v>
      </c>
      <c r="L1726" s="96">
        <v>0.45833333333333331</v>
      </c>
      <c r="M1726" s="80">
        <v>1</v>
      </c>
      <c r="N1726" s="80">
        <f t="shared" si="104"/>
        <v>0</v>
      </c>
      <c r="O1726" s="97">
        <f t="shared" si="106"/>
        <v>0</v>
      </c>
      <c r="P1726" s="97">
        <f t="shared" si="107"/>
        <v>0</v>
      </c>
      <c r="Q1726" s="97">
        <f t="shared" si="105"/>
        <v>0</v>
      </c>
    </row>
    <row r="1727" spans="5:17" x14ac:dyDescent="0.25">
      <c r="E1727" s="81" t="str">
        <f xml:space="preserve"> IF( VLOOKUP( F1727, 'Gepland transport - SD tabel'!$E$14:$F$9013, 2, FALSE ) = "", "OverNight (ON)", "SameDay (SD)" )</f>
        <v>OverNight (ON)</v>
      </c>
      <c r="F1727" s="94">
        <v>3311</v>
      </c>
      <c r="G1727" s="80" t="s">
        <v>228</v>
      </c>
      <c r="H1727" s="80" t="s">
        <v>78</v>
      </c>
      <c r="I1727" s="95">
        <v>44889</v>
      </c>
      <c r="J1727" s="80" t="s">
        <v>331</v>
      </c>
      <c r="K1727" s="96">
        <v>0.33333333333333331</v>
      </c>
      <c r="L1727" s="96">
        <v>0.41666666666666663</v>
      </c>
      <c r="M1727" s="80">
        <v>1</v>
      </c>
      <c r="N1727" s="80">
        <f t="shared" si="104"/>
        <v>0</v>
      </c>
      <c r="O1727" s="97">
        <f t="shared" si="106"/>
        <v>0</v>
      </c>
      <c r="P1727" s="97">
        <f t="shared" si="107"/>
        <v>0</v>
      </c>
      <c r="Q1727" s="97">
        <f t="shared" si="105"/>
        <v>0</v>
      </c>
    </row>
    <row r="1728" spans="5:17" x14ac:dyDescent="0.25">
      <c r="E1728" s="81" t="str">
        <f xml:space="preserve"> IF( VLOOKUP( F1728, 'Gepland transport - SD tabel'!$E$14:$F$9013, 2, FALSE ) = "", "OverNight (ON)", "SameDay (SD)" )</f>
        <v>OverNight (ON)</v>
      </c>
      <c r="F1728" s="94">
        <v>2992</v>
      </c>
      <c r="G1728" s="80" t="s">
        <v>195</v>
      </c>
      <c r="H1728" s="80" t="s">
        <v>196</v>
      </c>
      <c r="I1728" s="95">
        <v>44889</v>
      </c>
      <c r="J1728" s="80" t="s">
        <v>331</v>
      </c>
      <c r="K1728" s="96">
        <v>0.33333333333333331</v>
      </c>
      <c r="L1728" s="96">
        <v>0.41666666666666663</v>
      </c>
      <c r="M1728" s="80">
        <v>1</v>
      </c>
      <c r="N1728" s="80">
        <f t="shared" si="104"/>
        <v>0</v>
      </c>
      <c r="O1728" s="97">
        <f t="shared" si="106"/>
        <v>0</v>
      </c>
      <c r="P1728" s="97">
        <f t="shared" si="107"/>
        <v>0</v>
      </c>
      <c r="Q1728" s="97">
        <f t="shared" si="105"/>
        <v>0</v>
      </c>
    </row>
    <row r="1729" spans="5:17" x14ac:dyDescent="0.25">
      <c r="E1729" s="81" t="str">
        <f xml:space="preserve"> IF( VLOOKUP( F1729, 'Gepland transport - SD tabel'!$E$14:$F$9013, 2, FALSE ) = "", "OverNight (ON)", "SameDay (SD)" )</f>
        <v>OverNight (ON)</v>
      </c>
      <c r="F1729" s="94">
        <v>2552</v>
      </c>
      <c r="G1729" s="80" t="s">
        <v>772</v>
      </c>
      <c r="H1729" s="80" t="s">
        <v>164</v>
      </c>
      <c r="I1729" s="95">
        <v>44889</v>
      </c>
      <c r="J1729" s="80" t="s">
        <v>331</v>
      </c>
      <c r="K1729" s="96">
        <v>0.375</v>
      </c>
      <c r="L1729" s="96">
        <v>0.45833333333333331</v>
      </c>
      <c r="M1729" s="80">
        <v>1</v>
      </c>
      <c r="N1729" s="80">
        <f t="shared" si="104"/>
        <v>0</v>
      </c>
      <c r="O1729" s="97">
        <f t="shared" si="106"/>
        <v>0</v>
      </c>
      <c r="P1729" s="97">
        <f t="shared" si="107"/>
        <v>0</v>
      </c>
      <c r="Q1729" s="97">
        <f t="shared" si="105"/>
        <v>0</v>
      </c>
    </row>
    <row r="1730" spans="5:17" x14ac:dyDescent="0.25">
      <c r="E1730" s="81" t="str">
        <f xml:space="preserve"> IF( VLOOKUP( F1730, 'Gepland transport - SD tabel'!$E$14:$F$9013, 2, FALSE ) = "", "OverNight (ON)", "SameDay (SD)" )</f>
        <v>OverNight (ON)</v>
      </c>
      <c r="F1730" s="94">
        <v>3257</v>
      </c>
      <c r="G1730" s="80" t="s">
        <v>853</v>
      </c>
      <c r="H1730" s="80" t="s">
        <v>377</v>
      </c>
      <c r="I1730" s="95">
        <v>44889</v>
      </c>
      <c r="J1730" s="80" t="s">
        <v>331</v>
      </c>
      <c r="K1730" s="96">
        <v>0.625</v>
      </c>
      <c r="L1730" s="96">
        <v>0.70833333333333337</v>
      </c>
      <c r="M1730" s="80">
        <v>1</v>
      </c>
      <c r="N1730" s="80">
        <f t="shared" si="104"/>
        <v>0</v>
      </c>
      <c r="O1730" s="97">
        <f t="shared" si="106"/>
        <v>0</v>
      </c>
      <c r="P1730" s="97">
        <f t="shared" si="107"/>
        <v>0</v>
      </c>
      <c r="Q1730" s="97">
        <f t="shared" si="105"/>
        <v>0</v>
      </c>
    </row>
    <row r="1731" spans="5:17" x14ac:dyDescent="0.25">
      <c r="E1731" s="81" t="str">
        <f xml:space="preserve"> IF( VLOOKUP( F1731, 'Gepland transport - SD tabel'!$E$14:$F$9013, 2, FALSE ) = "", "OverNight (ON)", "SameDay (SD)" )</f>
        <v>OverNight (ON)</v>
      </c>
      <c r="F1731" s="94">
        <v>5296</v>
      </c>
      <c r="G1731" s="80" t="s">
        <v>323</v>
      </c>
      <c r="H1731" s="80" t="s">
        <v>882</v>
      </c>
      <c r="I1731" s="95">
        <v>44889</v>
      </c>
      <c r="J1731" s="80" t="s">
        <v>331</v>
      </c>
      <c r="K1731" s="96">
        <v>0.75</v>
      </c>
      <c r="L1731" s="96">
        <v>0.83333333333333337</v>
      </c>
      <c r="M1731" s="80">
        <v>1</v>
      </c>
      <c r="N1731" s="80">
        <f t="shared" si="104"/>
        <v>0</v>
      </c>
      <c r="O1731" s="97">
        <f t="shared" si="106"/>
        <v>0</v>
      </c>
      <c r="P1731" s="97">
        <f t="shared" si="107"/>
        <v>0</v>
      </c>
      <c r="Q1731" s="97">
        <f t="shared" si="105"/>
        <v>0</v>
      </c>
    </row>
    <row r="1732" spans="5:17" x14ac:dyDescent="0.25">
      <c r="E1732" s="81" t="str">
        <f xml:space="preserve"> IF( VLOOKUP( F1732, 'Gepland transport - SD tabel'!$E$14:$F$9013, 2, FALSE ) = "", "OverNight (ON)", "SameDay (SD)" )</f>
        <v>OverNight (ON)</v>
      </c>
      <c r="F1732" s="94">
        <v>3051</v>
      </c>
      <c r="G1732" s="80" t="s">
        <v>382</v>
      </c>
      <c r="H1732" s="80" t="s">
        <v>86</v>
      </c>
      <c r="I1732" s="95">
        <v>44889</v>
      </c>
      <c r="J1732" s="80" t="s">
        <v>331</v>
      </c>
      <c r="K1732" s="96">
        <v>0.75</v>
      </c>
      <c r="L1732" s="96">
        <v>0.83333333333333337</v>
      </c>
      <c r="M1732" s="80">
        <v>1</v>
      </c>
      <c r="N1732" s="80">
        <f t="shared" si="104"/>
        <v>0</v>
      </c>
      <c r="O1732" s="97">
        <f t="shared" si="106"/>
        <v>0</v>
      </c>
      <c r="P1732" s="97">
        <f t="shared" si="107"/>
        <v>0</v>
      </c>
      <c r="Q1732" s="97">
        <f t="shared" si="105"/>
        <v>0</v>
      </c>
    </row>
    <row r="1733" spans="5:17" x14ac:dyDescent="0.25">
      <c r="E1733" s="81" t="str">
        <f xml:space="preserve"> IF( VLOOKUP( F1733, 'Gepland transport - SD tabel'!$E$14:$F$9013, 2, FALSE ) = "", "OverNight (ON)", "SameDay (SD)" )</f>
        <v>OverNight (ON)</v>
      </c>
      <c r="F1733" s="94">
        <v>3066</v>
      </c>
      <c r="G1733" s="80" t="s">
        <v>319</v>
      </c>
      <c r="H1733" s="80" t="s">
        <v>86</v>
      </c>
      <c r="I1733" s="95">
        <v>44889</v>
      </c>
      <c r="J1733" s="80" t="s">
        <v>331</v>
      </c>
      <c r="K1733" s="96">
        <v>0.625</v>
      </c>
      <c r="L1733" s="96">
        <v>0.70833333333333337</v>
      </c>
      <c r="M1733" s="80">
        <v>1</v>
      </c>
      <c r="N1733" s="80">
        <f t="shared" si="104"/>
        <v>0</v>
      </c>
      <c r="O1733" s="97">
        <f t="shared" si="106"/>
        <v>0</v>
      </c>
      <c r="P1733" s="97">
        <f t="shared" si="107"/>
        <v>0</v>
      </c>
      <c r="Q1733" s="97">
        <f t="shared" si="105"/>
        <v>0</v>
      </c>
    </row>
    <row r="1734" spans="5:17" x14ac:dyDescent="0.25">
      <c r="E1734" s="81" t="str">
        <f xml:space="preserve"> IF( VLOOKUP( F1734, 'Gepland transport - SD tabel'!$E$14:$F$9013, 2, FALSE ) = "", "OverNight (ON)", "SameDay (SD)" )</f>
        <v>OverNight (ON)</v>
      </c>
      <c r="F1734" s="94">
        <v>3311</v>
      </c>
      <c r="G1734" s="80" t="s">
        <v>192</v>
      </c>
      <c r="H1734" s="80" t="s">
        <v>78</v>
      </c>
      <c r="I1734" s="95">
        <v>44889</v>
      </c>
      <c r="J1734" s="80" t="s">
        <v>331</v>
      </c>
      <c r="K1734" s="96">
        <v>0.41666666666666669</v>
      </c>
      <c r="L1734" s="96">
        <v>0.5</v>
      </c>
      <c r="M1734" s="80">
        <v>1</v>
      </c>
      <c r="N1734" s="80">
        <f t="shared" si="104"/>
        <v>0</v>
      </c>
      <c r="O1734" s="97">
        <f t="shared" si="106"/>
        <v>0</v>
      </c>
      <c r="P1734" s="97">
        <f t="shared" si="107"/>
        <v>0</v>
      </c>
      <c r="Q1734" s="97">
        <f t="shared" si="105"/>
        <v>0</v>
      </c>
    </row>
    <row r="1735" spans="5:17" x14ac:dyDescent="0.25">
      <c r="E1735" s="81" t="str">
        <f xml:space="preserve"> IF( VLOOKUP( F1735, 'Gepland transport - SD tabel'!$E$14:$F$9013, 2, FALSE ) = "", "OverNight (ON)", "SameDay (SD)" )</f>
        <v>OverNight (ON)</v>
      </c>
      <c r="F1735" s="94">
        <v>2941</v>
      </c>
      <c r="G1735" s="80" t="s">
        <v>717</v>
      </c>
      <c r="H1735" s="80" t="s">
        <v>344</v>
      </c>
      <c r="I1735" s="95">
        <v>44889</v>
      </c>
      <c r="J1735" s="80" t="s">
        <v>331</v>
      </c>
      <c r="K1735" s="96">
        <v>0.33333333333333331</v>
      </c>
      <c r="L1735" s="96">
        <v>0.41666666666666663</v>
      </c>
      <c r="M1735" s="80">
        <v>2</v>
      </c>
      <c r="N1735" s="80">
        <f t="shared" si="104"/>
        <v>1</v>
      </c>
      <c r="O1735" s="97">
        <f t="shared" si="106"/>
        <v>0</v>
      </c>
      <c r="P1735" s="97">
        <f t="shared" si="107"/>
        <v>0</v>
      </c>
      <c r="Q1735" s="97">
        <f t="shared" si="105"/>
        <v>0</v>
      </c>
    </row>
    <row r="1736" spans="5:17" x14ac:dyDescent="0.25">
      <c r="E1736" s="81" t="str">
        <f xml:space="preserve"> IF( VLOOKUP( F1736, 'Gepland transport - SD tabel'!$E$14:$F$9013, 2, FALSE ) = "", "OverNight (ON)", "SameDay (SD)" )</f>
        <v>OverNight (ON)</v>
      </c>
      <c r="F1736" s="94">
        <v>3233</v>
      </c>
      <c r="G1736" s="80" t="s">
        <v>507</v>
      </c>
      <c r="H1736" s="80" t="s">
        <v>337</v>
      </c>
      <c r="I1736" s="95">
        <v>44889</v>
      </c>
      <c r="J1736" s="80" t="s">
        <v>331</v>
      </c>
      <c r="K1736" s="96">
        <v>0.625</v>
      </c>
      <c r="L1736" s="96">
        <v>0.70833333333333337</v>
      </c>
      <c r="M1736" s="80">
        <v>1</v>
      </c>
      <c r="N1736" s="80">
        <f t="shared" si="104"/>
        <v>0</v>
      </c>
      <c r="O1736" s="97">
        <f t="shared" si="106"/>
        <v>0</v>
      </c>
      <c r="P1736" s="97">
        <f t="shared" si="107"/>
        <v>0</v>
      </c>
      <c r="Q1736" s="97">
        <f t="shared" si="105"/>
        <v>0</v>
      </c>
    </row>
    <row r="1737" spans="5:17" x14ac:dyDescent="0.25">
      <c r="E1737" s="81" t="str">
        <f xml:space="preserve"> IF( VLOOKUP( F1737, 'Gepland transport - SD tabel'!$E$14:$F$9013, 2, FALSE ) = "", "OverNight (ON)", "SameDay (SD)" )</f>
        <v>OverNight (ON)</v>
      </c>
      <c r="F1737" s="94">
        <v>2743</v>
      </c>
      <c r="G1737" s="80" t="s">
        <v>314</v>
      </c>
      <c r="H1737" s="80" t="s">
        <v>109</v>
      </c>
      <c r="I1737" s="95">
        <v>44889</v>
      </c>
      <c r="J1737" s="80" t="s">
        <v>331</v>
      </c>
      <c r="K1737" s="96">
        <v>0.375</v>
      </c>
      <c r="L1737" s="96">
        <v>0.45833333333333331</v>
      </c>
      <c r="M1737" s="80">
        <v>1</v>
      </c>
      <c r="N1737" s="80">
        <f t="shared" si="104"/>
        <v>0</v>
      </c>
      <c r="O1737" s="97">
        <f t="shared" si="106"/>
        <v>0</v>
      </c>
      <c r="P1737" s="97">
        <f t="shared" si="107"/>
        <v>0</v>
      </c>
      <c r="Q1737" s="97">
        <f t="shared" si="105"/>
        <v>0</v>
      </c>
    </row>
    <row r="1738" spans="5:17" x14ac:dyDescent="0.25">
      <c r="E1738" s="81" t="str">
        <f xml:space="preserve"> IF( VLOOKUP( F1738, 'Gepland transport - SD tabel'!$E$14:$F$9013, 2, FALSE ) = "", "OverNight (ON)", "SameDay (SD)" )</f>
        <v>OverNight (ON)</v>
      </c>
      <c r="F1738" s="94">
        <v>4389</v>
      </c>
      <c r="G1738" s="80" t="s">
        <v>330</v>
      </c>
      <c r="H1738" s="80" t="s">
        <v>797</v>
      </c>
      <c r="I1738" s="95">
        <v>44889</v>
      </c>
      <c r="J1738" s="80" t="s">
        <v>331</v>
      </c>
      <c r="K1738" s="96">
        <v>0.75</v>
      </c>
      <c r="L1738" s="96">
        <v>0.83333333333333337</v>
      </c>
      <c r="M1738" s="80">
        <v>1</v>
      </c>
      <c r="N1738" s="80">
        <f t="shared" si="104"/>
        <v>0</v>
      </c>
      <c r="O1738" s="97">
        <f t="shared" si="106"/>
        <v>0</v>
      </c>
      <c r="P1738" s="97">
        <f t="shared" si="107"/>
        <v>0</v>
      </c>
      <c r="Q1738" s="97">
        <f t="shared" si="105"/>
        <v>0</v>
      </c>
    </row>
    <row r="1739" spans="5:17" x14ac:dyDescent="0.25">
      <c r="E1739" s="81" t="str">
        <f xml:space="preserve"> IF( VLOOKUP( F1739, 'Gepland transport - SD tabel'!$E$14:$F$9013, 2, FALSE ) = "", "OverNight (ON)", "SameDay (SD)" )</f>
        <v>OverNight (ON)</v>
      </c>
      <c r="F1739" s="94">
        <v>4589</v>
      </c>
      <c r="G1739" s="80" t="s">
        <v>282</v>
      </c>
      <c r="H1739" s="80" t="s">
        <v>283</v>
      </c>
      <c r="I1739" s="95">
        <v>44889</v>
      </c>
      <c r="J1739" s="80" t="s">
        <v>331</v>
      </c>
      <c r="K1739" s="96">
        <v>0.625</v>
      </c>
      <c r="L1739" s="96">
        <v>0.70833333333333337</v>
      </c>
      <c r="M1739" s="80">
        <v>1</v>
      </c>
      <c r="N1739" s="80">
        <f t="shared" si="104"/>
        <v>0</v>
      </c>
      <c r="O1739" s="97">
        <f t="shared" si="106"/>
        <v>0</v>
      </c>
      <c r="P1739" s="97">
        <f t="shared" si="107"/>
        <v>0</v>
      </c>
      <c r="Q1739" s="97">
        <f t="shared" si="105"/>
        <v>0</v>
      </c>
    </row>
    <row r="1740" spans="5:17" x14ac:dyDescent="0.25">
      <c r="E1740" s="81" t="str">
        <f xml:space="preserve"> IF( VLOOKUP( F1740, 'Gepland transport - SD tabel'!$E$14:$F$9013, 2, FALSE ) = "", "OverNight (ON)", "SameDay (SD)" )</f>
        <v>OverNight (ON)</v>
      </c>
      <c r="F1740" s="94">
        <v>3067</v>
      </c>
      <c r="G1740" s="80" t="s">
        <v>435</v>
      </c>
      <c r="H1740" s="80" t="s">
        <v>86</v>
      </c>
      <c r="I1740" s="95">
        <v>44889</v>
      </c>
      <c r="J1740" s="80" t="s">
        <v>331</v>
      </c>
      <c r="K1740" s="96">
        <v>0.625</v>
      </c>
      <c r="L1740" s="96">
        <v>0.70833333333333337</v>
      </c>
      <c r="M1740" s="80">
        <v>1</v>
      </c>
      <c r="N1740" s="80">
        <f t="shared" si="104"/>
        <v>0</v>
      </c>
      <c r="O1740" s="97">
        <f t="shared" si="106"/>
        <v>0</v>
      </c>
      <c r="P1740" s="97">
        <f t="shared" si="107"/>
        <v>0</v>
      </c>
      <c r="Q1740" s="97">
        <f t="shared" si="105"/>
        <v>0</v>
      </c>
    </row>
    <row r="1741" spans="5:17" x14ac:dyDescent="0.25">
      <c r="E1741" s="81" t="str">
        <f xml:space="preserve"> IF( VLOOKUP( F1741, 'Gepland transport - SD tabel'!$E$14:$F$9013, 2, FALSE ) = "", "OverNight (ON)", "SameDay (SD)" )</f>
        <v>OverNight (ON)</v>
      </c>
      <c r="F1741" s="94">
        <v>3135</v>
      </c>
      <c r="G1741" s="80" t="s">
        <v>228</v>
      </c>
      <c r="H1741" s="80" t="s">
        <v>277</v>
      </c>
      <c r="I1741" s="95">
        <v>44889</v>
      </c>
      <c r="J1741" s="80" t="s">
        <v>331</v>
      </c>
      <c r="K1741" s="96">
        <v>0.625</v>
      </c>
      <c r="L1741" s="96">
        <v>0.70833333333333337</v>
      </c>
      <c r="M1741" s="80">
        <v>1</v>
      </c>
      <c r="N1741" s="80">
        <f t="shared" si="104"/>
        <v>0</v>
      </c>
      <c r="O1741" s="97">
        <f t="shared" si="106"/>
        <v>0</v>
      </c>
      <c r="P1741" s="97">
        <f t="shared" si="107"/>
        <v>0</v>
      </c>
      <c r="Q1741" s="97">
        <f t="shared" si="105"/>
        <v>0</v>
      </c>
    </row>
    <row r="1742" spans="5:17" x14ac:dyDescent="0.25">
      <c r="E1742" s="81" t="str">
        <f xml:space="preserve"> IF( VLOOKUP( F1742, 'Gepland transport - SD tabel'!$E$14:$F$9013, 2, FALSE ) = "", "OverNight (ON)", "SameDay (SD)" )</f>
        <v>OverNight (ON)</v>
      </c>
      <c r="F1742" s="94">
        <v>7412</v>
      </c>
      <c r="G1742" s="80" t="s">
        <v>883</v>
      </c>
      <c r="H1742" s="80" t="s">
        <v>817</v>
      </c>
      <c r="I1742" s="95">
        <v>44889</v>
      </c>
      <c r="J1742" s="80" t="s">
        <v>331</v>
      </c>
      <c r="K1742" s="96">
        <v>0.75</v>
      </c>
      <c r="L1742" s="96">
        <v>0.83333333333333337</v>
      </c>
      <c r="M1742" s="80">
        <v>1</v>
      </c>
      <c r="N1742" s="80">
        <f t="shared" si="104"/>
        <v>0</v>
      </c>
      <c r="O1742" s="97">
        <f t="shared" si="106"/>
        <v>0</v>
      </c>
      <c r="P1742" s="97">
        <f t="shared" si="107"/>
        <v>0</v>
      </c>
      <c r="Q1742" s="97">
        <f t="shared" si="105"/>
        <v>0</v>
      </c>
    </row>
    <row r="1743" spans="5:17" x14ac:dyDescent="0.25">
      <c r="E1743" s="81" t="str">
        <f xml:space="preserve"> IF( VLOOKUP( F1743, 'Gepland transport - SD tabel'!$E$14:$F$9013, 2, FALSE ) = "", "OverNight (ON)", "SameDay (SD)" )</f>
        <v>OverNight (ON)</v>
      </c>
      <c r="F1743" s="94">
        <v>3363</v>
      </c>
      <c r="G1743" s="80" t="s">
        <v>393</v>
      </c>
      <c r="H1743" s="80" t="s">
        <v>219</v>
      </c>
      <c r="I1743" s="95">
        <v>44889</v>
      </c>
      <c r="J1743" s="80" t="s">
        <v>331</v>
      </c>
      <c r="K1743" s="96">
        <v>0.625</v>
      </c>
      <c r="L1743" s="96">
        <v>0.70833333333333337</v>
      </c>
      <c r="M1743" s="80">
        <v>1</v>
      </c>
      <c r="N1743" s="80">
        <f t="shared" si="104"/>
        <v>0</v>
      </c>
      <c r="O1743" s="97">
        <f t="shared" si="106"/>
        <v>0</v>
      </c>
      <c r="P1743" s="97">
        <f t="shared" si="107"/>
        <v>0</v>
      </c>
      <c r="Q1743" s="97">
        <f t="shared" si="105"/>
        <v>0</v>
      </c>
    </row>
    <row r="1744" spans="5:17" x14ac:dyDescent="0.25">
      <c r="E1744" s="81" t="str">
        <f xml:space="preserve"> IF( VLOOKUP( F1744, 'Gepland transport - SD tabel'!$E$14:$F$9013, 2, FALSE ) = "", "OverNight (ON)", "SameDay (SD)" )</f>
        <v>OverNight (ON)</v>
      </c>
      <c r="F1744" s="94">
        <v>8014</v>
      </c>
      <c r="G1744" s="80" t="s">
        <v>523</v>
      </c>
      <c r="H1744" s="80" t="s">
        <v>884</v>
      </c>
      <c r="I1744" s="95">
        <v>44889</v>
      </c>
      <c r="J1744" s="80" t="s">
        <v>331</v>
      </c>
      <c r="K1744" s="96">
        <v>0.33333333333333331</v>
      </c>
      <c r="L1744" s="96">
        <v>0.41666666666666663</v>
      </c>
      <c r="M1744" s="80">
        <v>1</v>
      </c>
      <c r="N1744" s="80">
        <f t="shared" si="104"/>
        <v>0</v>
      </c>
      <c r="O1744" s="97">
        <f t="shared" si="106"/>
        <v>0</v>
      </c>
      <c r="P1744" s="97">
        <f t="shared" si="107"/>
        <v>0</v>
      </c>
      <c r="Q1744" s="97">
        <f t="shared" si="105"/>
        <v>0</v>
      </c>
    </row>
    <row r="1745" spans="5:17" x14ac:dyDescent="0.25">
      <c r="E1745" s="81" t="str">
        <f xml:space="preserve"> IF( VLOOKUP( F1745, 'Gepland transport - SD tabel'!$E$14:$F$9013, 2, FALSE ) = "", "OverNight (ON)", "SameDay (SD)" )</f>
        <v>OverNight (ON)</v>
      </c>
      <c r="F1745" s="94">
        <v>5349</v>
      </c>
      <c r="G1745" s="80" t="s">
        <v>512</v>
      </c>
      <c r="H1745" s="80" t="s">
        <v>885</v>
      </c>
      <c r="I1745" s="95">
        <v>44889</v>
      </c>
      <c r="J1745" s="80" t="s">
        <v>331</v>
      </c>
      <c r="K1745" s="96">
        <v>0.625</v>
      </c>
      <c r="L1745" s="96">
        <v>0.70833333333333337</v>
      </c>
      <c r="M1745" s="80">
        <v>1</v>
      </c>
      <c r="N1745" s="80">
        <f t="shared" si="104"/>
        <v>0</v>
      </c>
      <c r="O1745" s="97">
        <f t="shared" si="106"/>
        <v>0</v>
      </c>
      <c r="P1745" s="97">
        <f t="shared" si="107"/>
        <v>0</v>
      </c>
      <c r="Q1745" s="97">
        <f t="shared" si="105"/>
        <v>0</v>
      </c>
    </row>
    <row r="1746" spans="5:17" x14ac:dyDescent="0.25">
      <c r="E1746" s="81" t="str">
        <f xml:space="preserve"> IF( VLOOKUP( F1746, 'Gepland transport - SD tabel'!$E$14:$F$9013, 2, FALSE ) = "", "OverNight (ON)", "SameDay (SD)" )</f>
        <v>OverNight (ON)</v>
      </c>
      <c r="F1746" s="94">
        <v>3073</v>
      </c>
      <c r="G1746" s="80" t="s">
        <v>410</v>
      </c>
      <c r="H1746" s="80" t="s">
        <v>86</v>
      </c>
      <c r="I1746" s="95">
        <v>44889</v>
      </c>
      <c r="J1746" s="80" t="s">
        <v>331</v>
      </c>
      <c r="K1746" s="96">
        <v>0.625</v>
      </c>
      <c r="L1746" s="96">
        <v>0.70833333333333337</v>
      </c>
      <c r="M1746" s="80">
        <v>1</v>
      </c>
      <c r="N1746" s="80">
        <f t="shared" si="104"/>
        <v>0</v>
      </c>
      <c r="O1746" s="97">
        <f t="shared" si="106"/>
        <v>0</v>
      </c>
      <c r="P1746" s="97">
        <f t="shared" si="107"/>
        <v>0</v>
      </c>
      <c r="Q1746" s="97">
        <f t="shared" si="105"/>
        <v>0</v>
      </c>
    </row>
    <row r="1747" spans="5:17" x14ac:dyDescent="0.25">
      <c r="E1747" s="81" t="str">
        <f xml:space="preserve"> IF( VLOOKUP( F1747, 'Gepland transport - SD tabel'!$E$14:$F$9013, 2, FALSE ) = "", "OverNight (ON)", "SameDay (SD)" )</f>
        <v>OverNight (ON)</v>
      </c>
      <c r="F1747" s="94">
        <v>2665</v>
      </c>
      <c r="G1747" s="80" t="s">
        <v>853</v>
      </c>
      <c r="H1747" s="80" t="s">
        <v>174</v>
      </c>
      <c r="I1747" s="95">
        <v>44889</v>
      </c>
      <c r="J1747" s="80" t="s">
        <v>331</v>
      </c>
      <c r="K1747" s="96">
        <v>0.625</v>
      </c>
      <c r="L1747" s="96">
        <v>0.70833333333333337</v>
      </c>
      <c r="M1747" s="80">
        <v>2</v>
      </c>
      <c r="N1747" s="80">
        <f t="shared" si="104"/>
        <v>1</v>
      </c>
      <c r="O1747" s="97">
        <f t="shared" si="106"/>
        <v>0</v>
      </c>
      <c r="P1747" s="97">
        <f t="shared" si="107"/>
        <v>0</v>
      </c>
      <c r="Q1747" s="97">
        <f t="shared" si="105"/>
        <v>0</v>
      </c>
    </row>
    <row r="1748" spans="5:17" x14ac:dyDescent="0.25">
      <c r="E1748" s="81" t="str">
        <f xml:space="preserve"> IF( VLOOKUP( F1748, 'Gepland transport - SD tabel'!$E$14:$F$9013, 2, FALSE ) = "", "OverNight (ON)", "SameDay (SD)" )</f>
        <v>OverNight (ON)</v>
      </c>
      <c r="F1748" s="94">
        <v>3132</v>
      </c>
      <c r="G1748" s="80" t="s">
        <v>675</v>
      </c>
      <c r="H1748" s="80" t="s">
        <v>277</v>
      </c>
      <c r="I1748" s="95">
        <v>44889</v>
      </c>
      <c r="J1748" s="80" t="s">
        <v>331</v>
      </c>
      <c r="K1748" s="96">
        <v>0.625</v>
      </c>
      <c r="L1748" s="96">
        <v>0.70833333333333337</v>
      </c>
      <c r="M1748" s="80">
        <v>1</v>
      </c>
      <c r="N1748" s="80">
        <f t="shared" si="104"/>
        <v>0</v>
      </c>
      <c r="O1748" s="97">
        <f t="shared" si="106"/>
        <v>0</v>
      </c>
      <c r="P1748" s="97">
        <f t="shared" si="107"/>
        <v>0</v>
      </c>
      <c r="Q1748" s="97">
        <f t="shared" si="105"/>
        <v>0</v>
      </c>
    </row>
    <row r="1749" spans="5:17" x14ac:dyDescent="0.25">
      <c r="E1749" s="81" t="str">
        <f xml:space="preserve"> IF( VLOOKUP( F1749, 'Gepland transport - SD tabel'!$E$14:$F$9013, 2, FALSE ) = "", "OverNight (ON)", "SameDay (SD)" )</f>
        <v>OverNight (ON)</v>
      </c>
      <c r="F1749" s="94">
        <v>5121</v>
      </c>
      <c r="G1749" s="80" t="s">
        <v>578</v>
      </c>
      <c r="H1749" s="80" t="s">
        <v>444</v>
      </c>
      <c r="I1749" s="95">
        <v>44889</v>
      </c>
      <c r="J1749" s="80" t="s">
        <v>331</v>
      </c>
      <c r="K1749" s="96">
        <v>0.625</v>
      </c>
      <c r="L1749" s="96">
        <v>0.70833333333333337</v>
      </c>
      <c r="M1749" s="80">
        <v>1</v>
      </c>
      <c r="N1749" s="80">
        <f t="shared" si="104"/>
        <v>0</v>
      </c>
      <c r="O1749" s="97">
        <f t="shared" si="106"/>
        <v>0</v>
      </c>
      <c r="P1749" s="97">
        <f t="shared" si="107"/>
        <v>0</v>
      </c>
      <c r="Q1749" s="97">
        <f t="shared" si="105"/>
        <v>0</v>
      </c>
    </row>
    <row r="1750" spans="5:17" x14ac:dyDescent="0.25">
      <c r="E1750" s="81" t="str">
        <f xml:space="preserve"> IF( VLOOKUP( F1750, 'Gepland transport - SD tabel'!$E$14:$F$9013, 2, FALSE ) = "", "OverNight (ON)", "SameDay (SD)" )</f>
        <v>OverNight (ON)</v>
      </c>
      <c r="F1750" s="94">
        <v>2806</v>
      </c>
      <c r="G1750" s="80" t="s">
        <v>242</v>
      </c>
      <c r="H1750" s="80" t="s">
        <v>177</v>
      </c>
      <c r="I1750" s="95">
        <v>44889</v>
      </c>
      <c r="J1750" s="80" t="s">
        <v>331</v>
      </c>
      <c r="K1750" s="96">
        <v>0.75</v>
      </c>
      <c r="L1750" s="96">
        <v>0.83333333333333337</v>
      </c>
      <c r="M1750" s="80">
        <v>1</v>
      </c>
      <c r="N1750" s="80">
        <f t="shared" ref="N1750:N1813" si="108" xml:space="preserve"> M1750 - 1</f>
        <v>0</v>
      </c>
      <c r="O1750" s="97">
        <f t="shared" si="106"/>
        <v>0</v>
      </c>
      <c r="P1750" s="97">
        <f t="shared" si="107"/>
        <v>0</v>
      </c>
      <c r="Q1750" s="97">
        <f t="shared" ref="Q1750:Q1813" si="109" xml:space="preserve"> O1750 + P1750</f>
        <v>0</v>
      </c>
    </row>
    <row r="1751" spans="5:17" x14ac:dyDescent="0.25">
      <c r="E1751" s="81" t="str">
        <f xml:space="preserve"> IF( VLOOKUP( F1751, 'Gepland transport - SD tabel'!$E$14:$F$9013, 2, FALSE ) = "", "OverNight (ON)", "SameDay (SD)" )</f>
        <v>OverNight (ON)</v>
      </c>
      <c r="F1751" s="94">
        <v>4382</v>
      </c>
      <c r="G1751" s="80" t="s">
        <v>232</v>
      </c>
      <c r="H1751" s="80" t="s">
        <v>76</v>
      </c>
      <c r="I1751" s="95">
        <v>44889</v>
      </c>
      <c r="J1751" s="80" t="s">
        <v>331</v>
      </c>
      <c r="K1751" s="96">
        <v>0.625</v>
      </c>
      <c r="L1751" s="96">
        <v>0.70833333333333337</v>
      </c>
      <c r="M1751" s="80">
        <v>1</v>
      </c>
      <c r="N1751" s="80">
        <f t="shared" si="108"/>
        <v>0</v>
      </c>
      <c r="O1751" s="97">
        <f t="shared" ref="O1751:O1814" si="110" xml:space="preserve"> N1751 * $F$16</f>
        <v>0</v>
      </c>
      <c r="P1751" s="97">
        <f t="shared" si="107"/>
        <v>0</v>
      </c>
      <c r="Q1751" s="97">
        <f t="shared" si="109"/>
        <v>0</v>
      </c>
    </row>
    <row r="1752" spans="5:17" x14ac:dyDescent="0.25">
      <c r="E1752" s="81" t="str">
        <f xml:space="preserve"> IF( VLOOKUP( F1752, 'Gepland transport - SD tabel'!$E$14:$F$9013, 2, FALSE ) = "", "OverNight (ON)", "SameDay (SD)" )</f>
        <v>OverNight (ON)</v>
      </c>
      <c r="F1752" s="94">
        <v>4872</v>
      </c>
      <c r="G1752" s="80" t="s">
        <v>92</v>
      </c>
      <c r="H1752" s="80" t="s">
        <v>93</v>
      </c>
      <c r="I1752" s="95">
        <v>44889</v>
      </c>
      <c r="J1752" s="80" t="s">
        <v>331</v>
      </c>
      <c r="K1752" s="96">
        <v>0.625</v>
      </c>
      <c r="L1752" s="96">
        <v>0.70833333333333337</v>
      </c>
      <c r="M1752" s="80">
        <v>1</v>
      </c>
      <c r="N1752" s="80">
        <f t="shared" si="108"/>
        <v>0</v>
      </c>
      <c r="O1752" s="97">
        <f t="shared" si="110"/>
        <v>0</v>
      </c>
      <c r="P1752" s="97">
        <f t="shared" ref="P1752:P1815" si="111" xml:space="preserve"> IF( E1752 = "SameDay (SD)", $F$12, $F$14 )</f>
        <v>0</v>
      </c>
      <c r="Q1752" s="97">
        <f t="shared" si="109"/>
        <v>0</v>
      </c>
    </row>
    <row r="1753" spans="5:17" x14ac:dyDescent="0.25">
      <c r="E1753" s="81" t="str">
        <f xml:space="preserve"> IF( VLOOKUP( F1753, 'Gepland transport - SD tabel'!$E$14:$F$9013, 2, FALSE ) = "", "OverNight (ON)", "SameDay (SD)" )</f>
        <v>OverNight (ON)</v>
      </c>
      <c r="F1753" s="94">
        <v>3271</v>
      </c>
      <c r="G1753" s="80" t="s">
        <v>193</v>
      </c>
      <c r="H1753" s="80" t="s">
        <v>552</v>
      </c>
      <c r="I1753" s="95">
        <v>44889</v>
      </c>
      <c r="J1753" s="80" t="s">
        <v>331</v>
      </c>
      <c r="K1753" s="96">
        <v>0.70833333333333337</v>
      </c>
      <c r="L1753" s="96">
        <v>0.79166666666666674</v>
      </c>
      <c r="M1753" s="80">
        <v>1</v>
      </c>
      <c r="N1753" s="80">
        <f t="shared" si="108"/>
        <v>0</v>
      </c>
      <c r="O1753" s="97">
        <f t="shared" si="110"/>
        <v>0</v>
      </c>
      <c r="P1753" s="97">
        <f t="shared" si="111"/>
        <v>0</v>
      </c>
      <c r="Q1753" s="97">
        <f t="shared" si="109"/>
        <v>0</v>
      </c>
    </row>
    <row r="1754" spans="5:17" x14ac:dyDescent="0.25">
      <c r="E1754" s="81" t="str">
        <f xml:space="preserve"> IF( VLOOKUP( F1754, 'Gepland transport - SD tabel'!$E$14:$F$9013, 2, FALSE ) = "", "OverNight (ON)", "SameDay (SD)" )</f>
        <v>OverNight (ON)</v>
      </c>
      <c r="F1754" s="94">
        <v>2282</v>
      </c>
      <c r="G1754" s="80" t="s">
        <v>654</v>
      </c>
      <c r="H1754" s="80" t="s">
        <v>372</v>
      </c>
      <c r="I1754" s="95">
        <v>44889</v>
      </c>
      <c r="J1754" s="80" t="s">
        <v>331</v>
      </c>
      <c r="K1754" s="96">
        <v>0.625</v>
      </c>
      <c r="L1754" s="96">
        <v>0.70833333333333337</v>
      </c>
      <c r="M1754" s="80">
        <v>1</v>
      </c>
      <c r="N1754" s="80">
        <f t="shared" si="108"/>
        <v>0</v>
      </c>
      <c r="O1754" s="97">
        <f t="shared" si="110"/>
        <v>0</v>
      </c>
      <c r="P1754" s="97">
        <f t="shared" si="111"/>
        <v>0</v>
      </c>
      <c r="Q1754" s="97">
        <f t="shared" si="109"/>
        <v>0</v>
      </c>
    </row>
    <row r="1755" spans="5:17" x14ac:dyDescent="0.25">
      <c r="E1755" s="81" t="str">
        <f xml:space="preserve"> IF( VLOOKUP( F1755, 'Gepland transport - SD tabel'!$E$14:$F$9013, 2, FALSE ) = "", "OverNight (ON)", "SameDay (SD)" )</f>
        <v>OverNight (ON)</v>
      </c>
      <c r="F1755" s="94">
        <v>4462</v>
      </c>
      <c r="G1755" s="80" t="s">
        <v>343</v>
      </c>
      <c r="H1755" s="80" t="s">
        <v>129</v>
      </c>
      <c r="I1755" s="95">
        <v>44889</v>
      </c>
      <c r="J1755" s="80" t="s">
        <v>331</v>
      </c>
      <c r="K1755" s="96">
        <v>0.41666666666666669</v>
      </c>
      <c r="L1755" s="96">
        <v>0.5</v>
      </c>
      <c r="M1755" s="80">
        <v>1</v>
      </c>
      <c r="N1755" s="80">
        <f t="shared" si="108"/>
        <v>0</v>
      </c>
      <c r="O1755" s="97">
        <f t="shared" si="110"/>
        <v>0</v>
      </c>
      <c r="P1755" s="97">
        <f t="shared" si="111"/>
        <v>0</v>
      </c>
      <c r="Q1755" s="97">
        <f t="shared" si="109"/>
        <v>0</v>
      </c>
    </row>
    <row r="1756" spans="5:17" x14ac:dyDescent="0.25">
      <c r="E1756" s="81" t="str">
        <f xml:space="preserve"> IF( VLOOKUP( F1756, 'Gepland transport - SD tabel'!$E$14:$F$9013, 2, FALSE ) = "", "OverNight (ON)", "SameDay (SD)" )</f>
        <v>OverNight (ON)</v>
      </c>
      <c r="F1756" s="94">
        <v>2628</v>
      </c>
      <c r="G1756" s="80" t="s">
        <v>276</v>
      </c>
      <c r="H1756" s="80" t="s">
        <v>315</v>
      </c>
      <c r="I1756" s="95">
        <v>44889</v>
      </c>
      <c r="J1756" s="80" t="s">
        <v>331</v>
      </c>
      <c r="K1756" s="96">
        <v>0.75</v>
      </c>
      <c r="L1756" s="96">
        <v>0.83333333333333337</v>
      </c>
      <c r="M1756" s="80">
        <v>1</v>
      </c>
      <c r="N1756" s="80">
        <f t="shared" si="108"/>
        <v>0</v>
      </c>
      <c r="O1756" s="97">
        <f t="shared" si="110"/>
        <v>0</v>
      </c>
      <c r="P1756" s="97">
        <f t="shared" si="111"/>
        <v>0</v>
      </c>
      <c r="Q1756" s="97">
        <f t="shared" si="109"/>
        <v>0</v>
      </c>
    </row>
    <row r="1757" spans="5:17" x14ac:dyDescent="0.25">
      <c r="E1757" s="81" t="str">
        <f xml:space="preserve"> IF( VLOOKUP( F1757, 'Gepland transport - SD tabel'!$E$14:$F$9013, 2, FALSE ) = "", "OverNight (ON)", "SameDay (SD)" )</f>
        <v>OverNight (ON)</v>
      </c>
      <c r="F1757" s="94">
        <v>2555</v>
      </c>
      <c r="G1757" s="80" t="s">
        <v>286</v>
      </c>
      <c r="H1757" s="80" t="s">
        <v>102</v>
      </c>
      <c r="I1757" s="95">
        <v>44889</v>
      </c>
      <c r="J1757" s="80" t="s">
        <v>331</v>
      </c>
      <c r="K1757" s="96">
        <v>0.75</v>
      </c>
      <c r="L1757" s="96">
        <v>0.83333333333333337</v>
      </c>
      <c r="M1757" s="80">
        <v>1</v>
      </c>
      <c r="N1757" s="80">
        <f t="shared" si="108"/>
        <v>0</v>
      </c>
      <c r="O1757" s="97">
        <f t="shared" si="110"/>
        <v>0</v>
      </c>
      <c r="P1757" s="97">
        <f t="shared" si="111"/>
        <v>0</v>
      </c>
      <c r="Q1757" s="97">
        <f t="shared" si="109"/>
        <v>0</v>
      </c>
    </row>
    <row r="1758" spans="5:17" x14ac:dyDescent="0.25">
      <c r="E1758" s="81" t="str">
        <f xml:space="preserve"> IF( VLOOKUP( F1758, 'Gepland transport - SD tabel'!$E$14:$F$9013, 2, FALSE ) = "", "OverNight (ON)", "SameDay (SD)" )</f>
        <v>OverNight (ON)</v>
      </c>
      <c r="F1758" s="94">
        <v>3181</v>
      </c>
      <c r="G1758" s="80" t="s">
        <v>170</v>
      </c>
      <c r="H1758" s="80" t="s">
        <v>254</v>
      </c>
      <c r="I1758" s="95">
        <v>44889</v>
      </c>
      <c r="J1758" s="80" t="s">
        <v>331</v>
      </c>
      <c r="K1758" s="96">
        <v>0.625</v>
      </c>
      <c r="L1758" s="96">
        <v>0.70833333333333337</v>
      </c>
      <c r="M1758" s="80">
        <v>1</v>
      </c>
      <c r="N1758" s="80">
        <f t="shared" si="108"/>
        <v>0</v>
      </c>
      <c r="O1758" s="97">
        <f t="shared" si="110"/>
        <v>0</v>
      </c>
      <c r="P1758" s="97">
        <f t="shared" si="111"/>
        <v>0</v>
      </c>
      <c r="Q1758" s="97">
        <f t="shared" si="109"/>
        <v>0</v>
      </c>
    </row>
    <row r="1759" spans="5:17" x14ac:dyDescent="0.25">
      <c r="E1759" s="81" t="str">
        <f xml:space="preserve"> IF( VLOOKUP( F1759, 'Gepland transport - SD tabel'!$E$14:$F$9013, 2, FALSE ) = "", "OverNight (ON)", "SameDay (SD)" )</f>
        <v>OverNight (ON)</v>
      </c>
      <c r="F1759" s="94">
        <v>2921</v>
      </c>
      <c r="G1759" s="80" t="s">
        <v>338</v>
      </c>
      <c r="H1759" s="80" t="s">
        <v>610</v>
      </c>
      <c r="I1759" s="95">
        <v>44889</v>
      </c>
      <c r="J1759" s="80" t="s">
        <v>331</v>
      </c>
      <c r="K1759" s="96">
        <v>0.625</v>
      </c>
      <c r="L1759" s="96">
        <v>0.70833333333333337</v>
      </c>
      <c r="M1759" s="80">
        <v>1</v>
      </c>
      <c r="N1759" s="80">
        <f t="shared" si="108"/>
        <v>0</v>
      </c>
      <c r="O1759" s="97">
        <f t="shared" si="110"/>
        <v>0</v>
      </c>
      <c r="P1759" s="97">
        <f t="shared" si="111"/>
        <v>0</v>
      </c>
      <c r="Q1759" s="97">
        <f t="shared" si="109"/>
        <v>0</v>
      </c>
    </row>
    <row r="1760" spans="5:17" x14ac:dyDescent="0.25">
      <c r="E1760" s="81" t="str">
        <f xml:space="preserve"> IF( VLOOKUP( F1760, 'Gepland transport - SD tabel'!$E$14:$F$9013, 2, FALSE ) = "", "OverNight (ON)", "SameDay (SD)" )</f>
        <v>OverNight (ON)</v>
      </c>
      <c r="F1760" s="94">
        <v>2983</v>
      </c>
      <c r="G1760" s="80" t="s">
        <v>634</v>
      </c>
      <c r="H1760" s="80" t="s">
        <v>320</v>
      </c>
      <c r="I1760" s="95">
        <v>44889</v>
      </c>
      <c r="J1760" s="80" t="s">
        <v>331</v>
      </c>
      <c r="K1760" s="96">
        <v>0.625</v>
      </c>
      <c r="L1760" s="96">
        <v>0.70833333333333337</v>
      </c>
      <c r="M1760" s="80">
        <v>1</v>
      </c>
      <c r="N1760" s="80">
        <f t="shared" si="108"/>
        <v>0</v>
      </c>
      <c r="O1760" s="97">
        <f t="shared" si="110"/>
        <v>0</v>
      </c>
      <c r="P1760" s="97">
        <f t="shared" si="111"/>
        <v>0</v>
      </c>
      <c r="Q1760" s="97">
        <f t="shared" si="109"/>
        <v>0</v>
      </c>
    </row>
    <row r="1761" spans="5:17" x14ac:dyDescent="0.25">
      <c r="E1761" s="81" t="str">
        <f xml:space="preserve"> IF( VLOOKUP( F1761, 'Gepland transport - SD tabel'!$E$14:$F$9013, 2, FALSE ) = "", "OverNight (ON)", "SameDay (SD)" )</f>
        <v>OverNight (ON)</v>
      </c>
      <c r="F1761" s="94">
        <v>2904</v>
      </c>
      <c r="G1761" s="80" t="s">
        <v>157</v>
      </c>
      <c r="H1761" s="80" t="s">
        <v>115</v>
      </c>
      <c r="I1761" s="95">
        <v>44889</v>
      </c>
      <c r="J1761" s="80" t="s">
        <v>331</v>
      </c>
      <c r="K1761" s="96">
        <v>0.625</v>
      </c>
      <c r="L1761" s="96">
        <v>0.70833333333333337</v>
      </c>
      <c r="M1761" s="80">
        <v>1</v>
      </c>
      <c r="N1761" s="80">
        <f t="shared" si="108"/>
        <v>0</v>
      </c>
      <c r="O1761" s="97">
        <f t="shared" si="110"/>
        <v>0</v>
      </c>
      <c r="P1761" s="97">
        <f t="shared" si="111"/>
        <v>0</v>
      </c>
      <c r="Q1761" s="97">
        <f t="shared" si="109"/>
        <v>0</v>
      </c>
    </row>
    <row r="1762" spans="5:17" x14ac:dyDescent="0.25">
      <c r="E1762" s="81" t="str">
        <f xml:space="preserve"> IF( VLOOKUP( F1762, 'Gepland transport - SD tabel'!$E$14:$F$9013, 2, FALSE ) = "", "OverNight (ON)", "SameDay (SD)" )</f>
        <v>OverNight (ON)</v>
      </c>
      <c r="F1762" s="94">
        <v>2333</v>
      </c>
      <c r="G1762" s="80" t="s">
        <v>334</v>
      </c>
      <c r="H1762" s="80" t="s">
        <v>402</v>
      </c>
      <c r="I1762" s="95">
        <v>44889</v>
      </c>
      <c r="J1762" s="80" t="s">
        <v>331</v>
      </c>
      <c r="K1762" s="96">
        <v>0.41666666666666669</v>
      </c>
      <c r="L1762" s="96">
        <v>0.5</v>
      </c>
      <c r="M1762" s="80">
        <v>1</v>
      </c>
      <c r="N1762" s="80">
        <f t="shared" si="108"/>
        <v>0</v>
      </c>
      <c r="O1762" s="97">
        <f t="shared" si="110"/>
        <v>0</v>
      </c>
      <c r="P1762" s="97">
        <f t="shared" si="111"/>
        <v>0</v>
      </c>
      <c r="Q1762" s="97">
        <f t="shared" si="109"/>
        <v>0</v>
      </c>
    </row>
    <row r="1763" spans="5:17" x14ac:dyDescent="0.25">
      <c r="E1763" s="81" t="str">
        <f xml:space="preserve"> IF( VLOOKUP( F1763, 'Gepland transport - SD tabel'!$E$14:$F$9013, 2, FALSE ) = "", "OverNight (ON)", "SameDay (SD)" )</f>
        <v>OverNight (ON)</v>
      </c>
      <c r="F1763" s="94">
        <v>4845</v>
      </c>
      <c r="G1763" s="80" t="s">
        <v>886</v>
      </c>
      <c r="H1763" s="80" t="s">
        <v>887</v>
      </c>
      <c r="I1763" s="95">
        <v>44889</v>
      </c>
      <c r="J1763" s="80" t="s">
        <v>331</v>
      </c>
      <c r="K1763" s="96">
        <v>0.625</v>
      </c>
      <c r="L1763" s="96">
        <v>0.70833333333333337</v>
      </c>
      <c r="M1763" s="80">
        <v>1</v>
      </c>
      <c r="N1763" s="80">
        <f t="shared" si="108"/>
        <v>0</v>
      </c>
      <c r="O1763" s="97">
        <f t="shared" si="110"/>
        <v>0</v>
      </c>
      <c r="P1763" s="97">
        <f t="shared" si="111"/>
        <v>0</v>
      </c>
      <c r="Q1763" s="97">
        <f t="shared" si="109"/>
        <v>0</v>
      </c>
    </row>
    <row r="1764" spans="5:17" x14ac:dyDescent="0.25">
      <c r="E1764" s="81" t="str">
        <f xml:space="preserve"> IF( VLOOKUP( F1764, 'Gepland transport - SD tabel'!$E$14:$F$9013, 2, FALSE ) = "", "OverNight (ON)", "SameDay (SD)" )</f>
        <v>OverNight (ON)</v>
      </c>
      <c r="F1764" s="94">
        <v>6642</v>
      </c>
      <c r="G1764" s="80" t="s">
        <v>238</v>
      </c>
      <c r="H1764" s="80" t="s">
        <v>425</v>
      </c>
      <c r="I1764" s="95">
        <v>44889</v>
      </c>
      <c r="J1764" s="80" t="s">
        <v>331</v>
      </c>
      <c r="K1764" s="96">
        <v>0.75</v>
      </c>
      <c r="L1764" s="96">
        <v>0.83333333333333337</v>
      </c>
      <c r="M1764" s="80">
        <v>1</v>
      </c>
      <c r="N1764" s="80">
        <f t="shared" si="108"/>
        <v>0</v>
      </c>
      <c r="O1764" s="97">
        <f t="shared" si="110"/>
        <v>0</v>
      </c>
      <c r="P1764" s="97">
        <f t="shared" si="111"/>
        <v>0</v>
      </c>
      <c r="Q1764" s="97">
        <f t="shared" si="109"/>
        <v>0</v>
      </c>
    </row>
    <row r="1765" spans="5:17" x14ac:dyDescent="0.25">
      <c r="E1765" s="81" t="str">
        <f xml:space="preserve"> IF( VLOOKUP( F1765, 'Gepland transport - SD tabel'!$E$14:$F$9013, 2, FALSE ) = "", "OverNight (ON)", "SameDay (SD)" )</f>
        <v>OverNight (ON)</v>
      </c>
      <c r="F1765" s="94">
        <v>3116</v>
      </c>
      <c r="G1765" s="80" t="s">
        <v>130</v>
      </c>
      <c r="H1765" s="80" t="s">
        <v>88</v>
      </c>
      <c r="I1765" s="95">
        <v>44890</v>
      </c>
      <c r="J1765" s="80" t="s">
        <v>430</v>
      </c>
      <c r="K1765" s="96">
        <v>0.75</v>
      </c>
      <c r="L1765" s="96">
        <v>0.83333333333333337</v>
      </c>
      <c r="M1765" s="80">
        <v>1</v>
      </c>
      <c r="N1765" s="80">
        <f t="shared" si="108"/>
        <v>0</v>
      </c>
      <c r="O1765" s="97">
        <f t="shared" si="110"/>
        <v>0</v>
      </c>
      <c r="P1765" s="97">
        <f t="shared" si="111"/>
        <v>0</v>
      </c>
      <c r="Q1765" s="97">
        <f t="shared" si="109"/>
        <v>0</v>
      </c>
    </row>
    <row r="1766" spans="5:17" x14ac:dyDescent="0.25">
      <c r="E1766" s="81" t="str">
        <f xml:space="preserve"> IF( VLOOKUP( F1766, 'Gepland transport - SD tabel'!$E$14:$F$9013, 2, FALSE ) = "", "OverNight (ON)", "SameDay (SD)" )</f>
        <v>OverNight (ON)</v>
      </c>
      <c r="F1766" s="94">
        <v>4651</v>
      </c>
      <c r="G1766" s="80" t="s">
        <v>209</v>
      </c>
      <c r="H1766" s="80" t="s">
        <v>120</v>
      </c>
      <c r="I1766" s="95">
        <v>44890</v>
      </c>
      <c r="J1766" s="80" t="s">
        <v>430</v>
      </c>
      <c r="K1766" s="96">
        <v>0.75</v>
      </c>
      <c r="L1766" s="96">
        <v>0.83333333333333337</v>
      </c>
      <c r="M1766" s="80">
        <v>1</v>
      </c>
      <c r="N1766" s="80">
        <f t="shared" si="108"/>
        <v>0</v>
      </c>
      <c r="O1766" s="97">
        <f t="shared" si="110"/>
        <v>0</v>
      </c>
      <c r="P1766" s="97">
        <f t="shared" si="111"/>
        <v>0</v>
      </c>
      <c r="Q1766" s="97">
        <f t="shared" si="109"/>
        <v>0</v>
      </c>
    </row>
    <row r="1767" spans="5:17" x14ac:dyDescent="0.25">
      <c r="E1767" s="81" t="str">
        <f xml:space="preserve"> IF( VLOOKUP( F1767, 'Gepland transport - SD tabel'!$E$14:$F$9013, 2, FALSE ) = "", "OverNight (ON)", "SameDay (SD)" )</f>
        <v>OverNight (ON)</v>
      </c>
      <c r="F1767" s="94">
        <v>3067</v>
      </c>
      <c r="G1767" s="80" t="s">
        <v>169</v>
      </c>
      <c r="H1767" s="80" t="s">
        <v>86</v>
      </c>
      <c r="I1767" s="95">
        <v>44890</v>
      </c>
      <c r="J1767" s="80" t="s">
        <v>430</v>
      </c>
      <c r="K1767" s="96">
        <v>0.75</v>
      </c>
      <c r="L1767" s="96">
        <v>0.83333333333333337</v>
      </c>
      <c r="M1767" s="80">
        <v>1</v>
      </c>
      <c r="N1767" s="80">
        <f t="shared" si="108"/>
        <v>0</v>
      </c>
      <c r="O1767" s="97">
        <f t="shared" si="110"/>
        <v>0</v>
      </c>
      <c r="P1767" s="97">
        <f t="shared" si="111"/>
        <v>0</v>
      </c>
      <c r="Q1767" s="97">
        <f t="shared" si="109"/>
        <v>0</v>
      </c>
    </row>
    <row r="1768" spans="5:17" x14ac:dyDescent="0.25">
      <c r="E1768" s="81" t="str">
        <f xml:space="preserve"> IF( VLOOKUP( F1768, 'Gepland transport - SD tabel'!$E$14:$F$9013, 2, FALSE ) = "", "OverNight (ON)", "SameDay (SD)" )</f>
        <v>OverNight (ON)</v>
      </c>
      <c r="F1768" s="94">
        <v>2548</v>
      </c>
      <c r="G1768" s="80" t="s">
        <v>789</v>
      </c>
      <c r="H1768" s="80" t="s">
        <v>102</v>
      </c>
      <c r="I1768" s="95">
        <v>44890</v>
      </c>
      <c r="J1768" s="80" t="s">
        <v>430</v>
      </c>
      <c r="K1768" s="96">
        <v>0.75</v>
      </c>
      <c r="L1768" s="96">
        <v>0.83333333333333337</v>
      </c>
      <c r="M1768" s="80">
        <v>1</v>
      </c>
      <c r="N1768" s="80">
        <f t="shared" si="108"/>
        <v>0</v>
      </c>
      <c r="O1768" s="97">
        <f t="shared" si="110"/>
        <v>0</v>
      </c>
      <c r="P1768" s="97">
        <f t="shared" si="111"/>
        <v>0</v>
      </c>
      <c r="Q1768" s="97">
        <f t="shared" si="109"/>
        <v>0</v>
      </c>
    </row>
    <row r="1769" spans="5:17" x14ac:dyDescent="0.25">
      <c r="E1769" s="81" t="str">
        <f xml:space="preserve"> IF( VLOOKUP( F1769, 'Gepland transport - SD tabel'!$E$14:$F$9013, 2, FALSE ) = "", "OverNight (ON)", "SameDay (SD)" )</f>
        <v>OverNight (ON)</v>
      </c>
      <c r="F1769" s="94">
        <v>4901</v>
      </c>
      <c r="G1769" s="80" t="s">
        <v>153</v>
      </c>
      <c r="H1769" s="80" t="s">
        <v>172</v>
      </c>
      <c r="I1769" s="95">
        <v>44890</v>
      </c>
      <c r="J1769" s="80" t="s">
        <v>430</v>
      </c>
      <c r="K1769" s="96">
        <v>0.33333333333333331</v>
      </c>
      <c r="L1769" s="96">
        <v>0.41666666666666663</v>
      </c>
      <c r="M1769" s="80">
        <v>1</v>
      </c>
      <c r="N1769" s="80">
        <f t="shared" si="108"/>
        <v>0</v>
      </c>
      <c r="O1769" s="97">
        <f t="shared" si="110"/>
        <v>0</v>
      </c>
      <c r="P1769" s="97">
        <f t="shared" si="111"/>
        <v>0</v>
      </c>
      <c r="Q1769" s="97">
        <f t="shared" si="109"/>
        <v>0</v>
      </c>
    </row>
    <row r="1770" spans="5:17" x14ac:dyDescent="0.25">
      <c r="E1770" s="81" t="str">
        <f xml:space="preserve"> IF( VLOOKUP( F1770, 'Gepland transport - SD tabel'!$E$14:$F$9013, 2, FALSE ) = "", "OverNight (ON)", "SameDay (SD)" )</f>
        <v>OverNight (ON)</v>
      </c>
      <c r="F1770" s="94">
        <v>3297</v>
      </c>
      <c r="G1770" s="80" t="s">
        <v>382</v>
      </c>
      <c r="H1770" s="80" t="s">
        <v>106</v>
      </c>
      <c r="I1770" s="95">
        <v>44890</v>
      </c>
      <c r="J1770" s="80" t="s">
        <v>430</v>
      </c>
      <c r="K1770" s="96">
        <v>0.75</v>
      </c>
      <c r="L1770" s="96">
        <v>0.83333333333333337</v>
      </c>
      <c r="M1770" s="80">
        <v>1</v>
      </c>
      <c r="N1770" s="80">
        <f t="shared" si="108"/>
        <v>0</v>
      </c>
      <c r="O1770" s="97">
        <f t="shared" si="110"/>
        <v>0</v>
      </c>
      <c r="P1770" s="97">
        <f t="shared" si="111"/>
        <v>0</v>
      </c>
      <c r="Q1770" s="97">
        <f t="shared" si="109"/>
        <v>0</v>
      </c>
    </row>
    <row r="1771" spans="5:17" x14ac:dyDescent="0.25">
      <c r="E1771" s="81" t="str">
        <f xml:space="preserve"> IF( VLOOKUP( F1771, 'Gepland transport - SD tabel'!$E$14:$F$9013, 2, FALSE ) = "", "OverNight (ON)", "SameDay (SD)" )</f>
        <v>OverNight (ON)</v>
      </c>
      <c r="F1771" s="94">
        <v>2221</v>
      </c>
      <c r="G1771" s="80" t="s">
        <v>122</v>
      </c>
      <c r="H1771" s="80" t="s">
        <v>100</v>
      </c>
      <c r="I1771" s="95">
        <v>44890</v>
      </c>
      <c r="J1771" s="80" t="s">
        <v>430</v>
      </c>
      <c r="K1771" s="96">
        <v>0.41666666666666669</v>
      </c>
      <c r="L1771" s="96">
        <v>0.5</v>
      </c>
      <c r="M1771" s="80">
        <v>1</v>
      </c>
      <c r="N1771" s="80">
        <f t="shared" si="108"/>
        <v>0</v>
      </c>
      <c r="O1771" s="97">
        <f t="shared" si="110"/>
        <v>0</v>
      </c>
      <c r="P1771" s="97">
        <f t="shared" si="111"/>
        <v>0</v>
      </c>
      <c r="Q1771" s="97">
        <f t="shared" si="109"/>
        <v>0</v>
      </c>
    </row>
    <row r="1772" spans="5:17" x14ac:dyDescent="0.25">
      <c r="E1772" s="81" t="str">
        <f xml:space="preserve"> IF( VLOOKUP( F1772, 'Gepland transport - SD tabel'!$E$14:$F$9013, 2, FALSE ) = "", "OverNight (ON)", "SameDay (SD)" )</f>
        <v>OverNight (ON)</v>
      </c>
      <c r="F1772" s="94">
        <v>5212</v>
      </c>
      <c r="G1772" s="80" t="s">
        <v>249</v>
      </c>
      <c r="H1772" s="80" t="s">
        <v>368</v>
      </c>
      <c r="I1772" s="95">
        <v>44890</v>
      </c>
      <c r="J1772" s="80" t="s">
        <v>430</v>
      </c>
      <c r="K1772" s="96">
        <v>0.33333333333333331</v>
      </c>
      <c r="L1772" s="96">
        <v>0.41666666666666663</v>
      </c>
      <c r="M1772" s="80">
        <v>1</v>
      </c>
      <c r="N1772" s="80">
        <f t="shared" si="108"/>
        <v>0</v>
      </c>
      <c r="O1772" s="97">
        <f t="shared" si="110"/>
        <v>0</v>
      </c>
      <c r="P1772" s="97">
        <f t="shared" si="111"/>
        <v>0</v>
      </c>
      <c r="Q1772" s="97">
        <f t="shared" si="109"/>
        <v>0</v>
      </c>
    </row>
    <row r="1773" spans="5:17" x14ac:dyDescent="0.25">
      <c r="E1773" s="81" t="str">
        <f xml:space="preserve"> IF( VLOOKUP( F1773, 'Gepland transport - SD tabel'!$E$14:$F$9013, 2, FALSE ) = "", "OverNight (ON)", "SameDay (SD)" )</f>
        <v>OverNight (ON)</v>
      </c>
      <c r="F1773" s="94">
        <v>3021</v>
      </c>
      <c r="G1773" s="80" t="s">
        <v>871</v>
      </c>
      <c r="H1773" s="80" t="s">
        <v>86</v>
      </c>
      <c r="I1773" s="95">
        <v>44890</v>
      </c>
      <c r="J1773" s="80" t="s">
        <v>430</v>
      </c>
      <c r="K1773" s="96">
        <v>0.75</v>
      </c>
      <c r="L1773" s="96">
        <v>0.83333333333333337</v>
      </c>
      <c r="M1773" s="80">
        <v>1</v>
      </c>
      <c r="N1773" s="80">
        <f t="shared" si="108"/>
        <v>0</v>
      </c>
      <c r="O1773" s="97">
        <f t="shared" si="110"/>
        <v>0</v>
      </c>
      <c r="P1773" s="97">
        <f t="shared" si="111"/>
        <v>0</v>
      </c>
      <c r="Q1773" s="97">
        <f t="shared" si="109"/>
        <v>0</v>
      </c>
    </row>
    <row r="1774" spans="5:17" x14ac:dyDescent="0.25">
      <c r="E1774" s="81" t="str">
        <f xml:space="preserve"> IF( VLOOKUP( F1774, 'Gepland transport - SD tabel'!$E$14:$F$9013, 2, FALSE ) = "", "OverNight (ON)", "SameDay (SD)" )</f>
        <v>OverNight (ON)</v>
      </c>
      <c r="F1774" s="94">
        <v>3074</v>
      </c>
      <c r="G1774" s="80" t="s">
        <v>548</v>
      </c>
      <c r="H1774" s="80" t="s">
        <v>86</v>
      </c>
      <c r="I1774" s="95">
        <v>44890</v>
      </c>
      <c r="J1774" s="80" t="s">
        <v>430</v>
      </c>
      <c r="K1774" s="96">
        <v>0.75</v>
      </c>
      <c r="L1774" s="96">
        <v>0.83333333333333337</v>
      </c>
      <c r="M1774" s="80">
        <v>1</v>
      </c>
      <c r="N1774" s="80">
        <f t="shared" si="108"/>
        <v>0</v>
      </c>
      <c r="O1774" s="97">
        <f t="shared" si="110"/>
        <v>0</v>
      </c>
      <c r="P1774" s="97">
        <f t="shared" si="111"/>
        <v>0</v>
      </c>
      <c r="Q1774" s="97">
        <f t="shared" si="109"/>
        <v>0</v>
      </c>
    </row>
    <row r="1775" spans="5:17" x14ac:dyDescent="0.25">
      <c r="E1775" s="81" t="str">
        <f xml:space="preserve"> IF( VLOOKUP( F1775, 'Gepland transport - SD tabel'!$E$14:$F$9013, 2, FALSE ) = "", "OverNight (ON)", "SameDay (SD)" )</f>
        <v>OverNight (ON)</v>
      </c>
      <c r="F1775" s="94">
        <v>2665</v>
      </c>
      <c r="G1775" s="80" t="s">
        <v>640</v>
      </c>
      <c r="H1775" s="80" t="s">
        <v>174</v>
      </c>
      <c r="I1775" s="95">
        <v>44890</v>
      </c>
      <c r="J1775" s="80" t="s">
        <v>430</v>
      </c>
      <c r="K1775" s="96">
        <v>0.33333333333333331</v>
      </c>
      <c r="L1775" s="96">
        <v>0.41666666666666663</v>
      </c>
      <c r="M1775" s="80">
        <v>1</v>
      </c>
      <c r="N1775" s="80">
        <f t="shared" si="108"/>
        <v>0</v>
      </c>
      <c r="O1775" s="97">
        <f t="shared" si="110"/>
        <v>0</v>
      </c>
      <c r="P1775" s="97">
        <f t="shared" si="111"/>
        <v>0</v>
      </c>
      <c r="Q1775" s="97">
        <f t="shared" si="109"/>
        <v>0</v>
      </c>
    </row>
    <row r="1776" spans="5:17" x14ac:dyDescent="0.25">
      <c r="E1776" s="81" t="str">
        <f xml:space="preserve"> IF( VLOOKUP( F1776, 'Gepland transport - SD tabel'!$E$14:$F$9013, 2, FALSE ) = "", "OverNight (ON)", "SameDay (SD)" )</f>
        <v>OverNight (ON)</v>
      </c>
      <c r="F1776" s="94">
        <v>3062</v>
      </c>
      <c r="G1776" s="80" t="s">
        <v>133</v>
      </c>
      <c r="H1776" s="80" t="s">
        <v>86</v>
      </c>
      <c r="I1776" s="95">
        <v>44890</v>
      </c>
      <c r="J1776" s="80" t="s">
        <v>430</v>
      </c>
      <c r="K1776" s="96">
        <v>0.375</v>
      </c>
      <c r="L1776" s="96">
        <v>0.45833333333333331</v>
      </c>
      <c r="M1776" s="80">
        <v>1</v>
      </c>
      <c r="N1776" s="80">
        <f t="shared" si="108"/>
        <v>0</v>
      </c>
      <c r="O1776" s="97">
        <f t="shared" si="110"/>
        <v>0</v>
      </c>
      <c r="P1776" s="97">
        <f t="shared" si="111"/>
        <v>0</v>
      </c>
      <c r="Q1776" s="97">
        <f t="shared" si="109"/>
        <v>0</v>
      </c>
    </row>
    <row r="1777" spans="5:17" x14ac:dyDescent="0.25">
      <c r="E1777" s="81" t="str">
        <f xml:space="preserve"> IF( VLOOKUP( F1777, 'Gepland transport - SD tabel'!$E$14:$F$9013, 2, FALSE ) = "", "OverNight (ON)", "SameDay (SD)" )</f>
        <v>OverNight (ON)</v>
      </c>
      <c r="F1777" s="94">
        <v>3271</v>
      </c>
      <c r="G1777" s="80" t="s">
        <v>599</v>
      </c>
      <c r="H1777" s="80" t="s">
        <v>552</v>
      </c>
      <c r="I1777" s="95">
        <v>44890</v>
      </c>
      <c r="J1777" s="80" t="s">
        <v>430</v>
      </c>
      <c r="K1777" s="96">
        <v>0.75</v>
      </c>
      <c r="L1777" s="96">
        <v>0.83333333333333337</v>
      </c>
      <c r="M1777" s="80">
        <v>1</v>
      </c>
      <c r="N1777" s="80">
        <f t="shared" si="108"/>
        <v>0</v>
      </c>
      <c r="O1777" s="97">
        <f t="shared" si="110"/>
        <v>0</v>
      </c>
      <c r="P1777" s="97">
        <f t="shared" si="111"/>
        <v>0</v>
      </c>
      <c r="Q1777" s="97">
        <f t="shared" si="109"/>
        <v>0</v>
      </c>
    </row>
    <row r="1778" spans="5:17" x14ac:dyDescent="0.25">
      <c r="E1778" s="81" t="str">
        <f xml:space="preserve"> IF( VLOOKUP( F1778, 'Gepland transport - SD tabel'!$E$14:$F$9013, 2, FALSE ) = "", "OverNight (ON)", "SameDay (SD)" )</f>
        <v>OverNight (ON)</v>
      </c>
      <c r="F1778" s="94">
        <v>3011</v>
      </c>
      <c r="G1778" s="80" t="s">
        <v>675</v>
      </c>
      <c r="H1778" s="80" t="s">
        <v>86</v>
      </c>
      <c r="I1778" s="95">
        <v>44890</v>
      </c>
      <c r="J1778" s="80" t="s">
        <v>430</v>
      </c>
      <c r="K1778" s="96">
        <v>0.75</v>
      </c>
      <c r="L1778" s="96">
        <v>0.83333333333333337</v>
      </c>
      <c r="M1778" s="80">
        <v>1</v>
      </c>
      <c r="N1778" s="80">
        <f t="shared" si="108"/>
        <v>0</v>
      </c>
      <c r="O1778" s="97">
        <f t="shared" si="110"/>
        <v>0</v>
      </c>
      <c r="P1778" s="97">
        <f t="shared" si="111"/>
        <v>0</v>
      </c>
      <c r="Q1778" s="97">
        <f t="shared" si="109"/>
        <v>0</v>
      </c>
    </row>
    <row r="1779" spans="5:17" x14ac:dyDescent="0.25">
      <c r="E1779" s="81" t="str">
        <f xml:space="preserve"> IF( VLOOKUP( F1779, 'Gepland transport - SD tabel'!$E$14:$F$9013, 2, FALSE ) = "", "OverNight (ON)", "SameDay (SD)" )</f>
        <v>OverNight (ON)</v>
      </c>
      <c r="F1779" s="94">
        <v>2132</v>
      </c>
      <c r="G1779" s="80" t="s">
        <v>704</v>
      </c>
      <c r="H1779" s="80" t="s">
        <v>888</v>
      </c>
      <c r="I1779" s="95">
        <v>44890</v>
      </c>
      <c r="J1779" s="80" t="s">
        <v>430</v>
      </c>
      <c r="K1779" s="96">
        <v>0.33333333333333331</v>
      </c>
      <c r="L1779" s="96">
        <v>0.41666666666666663</v>
      </c>
      <c r="M1779" s="80">
        <v>1</v>
      </c>
      <c r="N1779" s="80">
        <f t="shared" si="108"/>
        <v>0</v>
      </c>
      <c r="O1779" s="97">
        <f t="shared" si="110"/>
        <v>0</v>
      </c>
      <c r="P1779" s="97">
        <f t="shared" si="111"/>
        <v>0</v>
      </c>
      <c r="Q1779" s="97">
        <f t="shared" si="109"/>
        <v>0</v>
      </c>
    </row>
    <row r="1780" spans="5:17" x14ac:dyDescent="0.25">
      <c r="E1780" s="81" t="str">
        <f xml:space="preserve"> IF( VLOOKUP( F1780, 'Gepland transport - SD tabel'!$E$14:$F$9013, 2, FALSE ) = "", "OverNight (ON)", "SameDay (SD)" )</f>
        <v>OverNight (ON)</v>
      </c>
      <c r="F1780" s="94">
        <v>4613</v>
      </c>
      <c r="G1780" s="80" t="s">
        <v>380</v>
      </c>
      <c r="H1780" s="80" t="s">
        <v>275</v>
      </c>
      <c r="I1780" s="95">
        <v>44890</v>
      </c>
      <c r="J1780" s="80" t="s">
        <v>430</v>
      </c>
      <c r="K1780" s="96">
        <v>0.33333333333333331</v>
      </c>
      <c r="L1780" s="96">
        <v>0.41666666666666663</v>
      </c>
      <c r="M1780" s="80">
        <v>1</v>
      </c>
      <c r="N1780" s="80">
        <f t="shared" si="108"/>
        <v>0</v>
      </c>
      <c r="O1780" s="97">
        <f t="shared" si="110"/>
        <v>0</v>
      </c>
      <c r="P1780" s="97">
        <f t="shared" si="111"/>
        <v>0</v>
      </c>
      <c r="Q1780" s="97">
        <f t="shared" si="109"/>
        <v>0</v>
      </c>
    </row>
    <row r="1781" spans="5:17" x14ac:dyDescent="0.25">
      <c r="E1781" s="81" t="str">
        <f xml:space="preserve"> IF( VLOOKUP( F1781, 'Gepland transport - SD tabel'!$E$14:$F$9013, 2, FALSE ) = "", "OverNight (ON)", "SameDay (SD)" )</f>
        <v>OverNight (ON)</v>
      </c>
      <c r="F1781" s="94">
        <v>2632</v>
      </c>
      <c r="G1781" s="80" t="s">
        <v>475</v>
      </c>
      <c r="H1781" s="80" t="s">
        <v>511</v>
      </c>
      <c r="I1781" s="95">
        <v>44890</v>
      </c>
      <c r="J1781" s="80" t="s">
        <v>430</v>
      </c>
      <c r="K1781" s="96">
        <v>0.75</v>
      </c>
      <c r="L1781" s="96">
        <v>0.83333333333333337</v>
      </c>
      <c r="M1781" s="80">
        <v>1</v>
      </c>
      <c r="N1781" s="80">
        <f t="shared" si="108"/>
        <v>0</v>
      </c>
      <c r="O1781" s="97">
        <f t="shared" si="110"/>
        <v>0</v>
      </c>
      <c r="P1781" s="97">
        <f t="shared" si="111"/>
        <v>0</v>
      </c>
      <c r="Q1781" s="97">
        <f t="shared" si="109"/>
        <v>0</v>
      </c>
    </row>
    <row r="1782" spans="5:17" x14ac:dyDescent="0.25">
      <c r="E1782" s="81" t="str">
        <f xml:space="preserve"> IF( VLOOKUP( F1782, 'Gepland transport - SD tabel'!$E$14:$F$9013, 2, FALSE ) = "", "OverNight (ON)", "SameDay (SD)" )</f>
        <v>OverNight (ON)</v>
      </c>
      <c r="F1782" s="94">
        <v>3381</v>
      </c>
      <c r="G1782" s="80" t="s">
        <v>485</v>
      </c>
      <c r="H1782" s="80" t="s">
        <v>590</v>
      </c>
      <c r="I1782" s="95">
        <v>44890</v>
      </c>
      <c r="J1782" s="80" t="s">
        <v>430</v>
      </c>
      <c r="K1782" s="96">
        <v>0.75</v>
      </c>
      <c r="L1782" s="96">
        <v>0.83333333333333337</v>
      </c>
      <c r="M1782" s="80">
        <v>1</v>
      </c>
      <c r="N1782" s="80">
        <f t="shared" si="108"/>
        <v>0</v>
      </c>
      <c r="O1782" s="97">
        <f t="shared" si="110"/>
        <v>0</v>
      </c>
      <c r="P1782" s="97">
        <f t="shared" si="111"/>
        <v>0</v>
      </c>
      <c r="Q1782" s="97">
        <f t="shared" si="109"/>
        <v>0</v>
      </c>
    </row>
    <row r="1783" spans="5:17" x14ac:dyDescent="0.25">
      <c r="E1783" s="81" t="str">
        <f xml:space="preserve"> IF( VLOOKUP( F1783, 'Gepland transport - SD tabel'!$E$14:$F$9013, 2, FALSE ) = "", "OverNight (ON)", "SameDay (SD)" )</f>
        <v>OverNight (ON)</v>
      </c>
      <c r="F1783" s="94">
        <v>3245</v>
      </c>
      <c r="G1783" s="80" t="s">
        <v>466</v>
      </c>
      <c r="H1783" s="80" t="s">
        <v>263</v>
      </c>
      <c r="I1783" s="95">
        <v>44890</v>
      </c>
      <c r="J1783" s="80" t="s">
        <v>430</v>
      </c>
      <c r="K1783" s="96">
        <v>0.75</v>
      </c>
      <c r="L1783" s="96">
        <v>0.83333333333333337</v>
      </c>
      <c r="M1783" s="80">
        <v>1</v>
      </c>
      <c r="N1783" s="80">
        <f t="shared" si="108"/>
        <v>0</v>
      </c>
      <c r="O1783" s="97">
        <f t="shared" si="110"/>
        <v>0</v>
      </c>
      <c r="P1783" s="97">
        <f t="shared" si="111"/>
        <v>0</v>
      </c>
      <c r="Q1783" s="97">
        <f t="shared" si="109"/>
        <v>0</v>
      </c>
    </row>
    <row r="1784" spans="5:17" x14ac:dyDescent="0.25">
      <c r="E1784" s="81" t="str">
        <f xml:space="preserve"> IF( VLOOKUP( F1784, 'Gepland transport - SD tabel'!$E$14:$F$9013, 2, FALSE ) = "", "OverNight (ON)", "SameDay (SD)" )</f>
        <v>OverNight (ON)</v>
      </c>
      <c r="F1784" s="94">
        <v>2983</v>
      </c>
      <c r="G1784" s="80" t="s">
        <v>589</v>
      </c>
      <c r="H1784" s="80" t="s">
        <v>320</v>
      </c>
      <c r="I1784" s="95">
        <v>44890</v>
      </c>
      <c r="J1784" s="80" t="s">
        <v>430</v>
      </c>
      <c r="K1784" s="96">
        <v>0.75</v>
      </c>
      <c r="L1784" s="96">
        <v>0.83333333333333337</v>
      </c>
      <c r="M1784" s="80">
        <v>1</v>
      </c>
      <c r="N1784" s="80">
        <f t="shared" si="108"/>
        <v>0</v>
      </c>
      <c r="O1784" s="97">
        <f t="shared" si="110"/>
        <v>0</v>
      </c>
      <c r="P1784" s="97">
        <f t="shared" si="111"/>
        <v>0</v>
      </c>
      <c r="Q1784" s="97">
        <f t="shared" si="109"/>
        <v>0</v>
      </c>
    </row>
    <row r="1785" spans="5:17" x14ac:dyDescent="0.25">
      <c r="E1785" s="81" t="str">
        <f xml:space="preserve"> IF( VLOOKUP( F1785, 'Gepland transport - SD tabel'!$E$14:$F$9013, 2, FALSE ) = "", "OverNight (ON)", "SameDay (SD)" )</f>
        <v>OverNight (ON)</v>
      </c>
      <c r="F1785" s="94">
        <v>3077</v>
      </c>
      <c r="G1785" s="80" t="s">
        <v>139</v>
      </c>
      <c r="H1785" s="80" t="s">
        <v>86</v>
      </c>
      <c r="I1785" s="95">
        <v>44890</v>
      </c>
      <c r="J1785" s="80" t="s">
        <v>430</v>
      </c>
      <c r="K1785" s="96">
        <v>0.33333333333333331</v>
      </c>
      <c r="L1785" s="96">
        <v>0.41666666666666663</v>
      </c>
      <c r="M1785" s="80">
        <v>1</v>
      </c>
      <c r="N1785" s="80">
        <f t="shared" si="108"/>
        <v>0</v>
      </c>
      <c r="O1785" s="97">
        <f t="shared" si="110"/>
        <v>0</v>
      </c>
      <c r="P1785" s="97">
        <f t="shared" si="111"/>
        <v>0</v>
      </c>
      <c r="Q1785" s="97">
        <f t="shared" si="109"/>
        <v>0</v>
      </c>
    </row>
    <row r="1786" spans="5:17" x14ac:dyDescent="0.25">
      <c r="E1786" s="81" t="str">
        <f xml:space="preserve"> IF( VLOOKUP( F1786, 'Gepland transport - SD tabel'!$E$14:$F$9013, 2, FALSE ) = "", "OverNight (ON)", "SameDay (SD)" )</f>
        <v>OverNight (ON)</v>
      </c>
      <c r="F1786" s="94">
        <v>4691</v>
      </c>
      <c r="G1786" s="80" t="s">
        <v>311</v>
      </c>
      <c r="H1786" s="80" t="s">
        <v>824</v>
      </c>
      <c r="I1786" s="95">
        <v>44890</v>
      </c>
      <c r="J1786" s="80" t="s">
        <v>430</v>
      </c>
      <c r="K1786" s="96">
        <v>0.625</v>
      </c>
      <c r="L1786" s="96">
        <v>0.70833333333333337</v>
      </c>
      <c r="M1786" s="80">
        <v>1</v>
      </c>
      <c r="N1786" s="80">
        <f t="shared" si="108"/>
        <v>0</v>
      </c>
      <c r="O1786" s="97">
        <f t="shared" si="110"/>
        <v>0</v>
      </c>
      <c r="P1786" s="97">
        <f t="shared" si="111"/>
        <v>0</v>
      </c>
      <c r="Q1786" s="97">
        <f t="shared" si="109"/>
        <v>0</v>
      </c>
    </row>
    <row r="1787" spans="5:17" x14ac:dyDescent="0.25">
      <c r="E1787" s="81" t="str">
        <f xml:space="preserve"> IF( VLOOKUP( F1787, 'Gepland transport - SD tabel'!$E$14:$F$9013, 2, FALSE ) = "", "OverNight (ON)", "SameDay (SD)" )</f>
        <v>OverNight (ON)</v>
      </c>
      <c r="F1787" s="94">
        <v>2691</v>
      </c>
      <c r="G1787" s="80" t="s">
        <v>232</v>
      </c>
      <c r="H1787" s="80" t="s">
        <v>486</v>
      </c>
      <c r="I1787" s="95">
        <v>44890</v>
      </c>
      <c r="J1787" s="80" t="s">
        <v>430</v>
      </c>
      <c r="K1787" s="96">
        <v>0.625</v>
      </c>
      <c r="L1787" s="96">
        <v>0.70833333333333337</v>
      </c>
      <c r="M1787" s="80">
        <v>2</v>
      </c>
      <c r="N1787" s="80">
        <f t="shared" si="108"/>
        <v>1</v>
      </c>
      <c r="O1787" s="97">
        <f t="shared" si="110"/>
        <v>0</v>
      </c>
      <c r="P1787" s="97">
        <f t="shared" si="111"/>
        <v>0</v>
      </c>
      <c r="Q1787" s="97">
        <f t="shared" si="109"/>
        <v>0</v>
      </c>
    </row>
    <row r="1788" spans="5:17" x14ac:dyDescent="0.25">
      <c r="E1788" s="81" t="str">
        <f xml:space="preserve"> IF( VLOOKUP( F1788, 'Gepland transport - SD tabel'!$E$14:$F$9013, 2, FALSE ) = "", "OverNight (ON)", "SameDay (SD)" )</f>
        <v>OverNight (ON)</v>
      </c>
      <c r="F1788" s="94">
        <v>4697</v>
      </c>
      <c r="G1788" s="80" t="s">
        <v>138</v>
      </c>
      <c r="H1788" s="80" t="s">
        <v>889</v>
      </c>
      <c r="I1788" s="95">
        <v>44890</v>
      </c>
      <c r="J1788" s="80" t="s">
        <v>430</v>
      </c>
      <c r="K1788" s="96">
        <v>0.625</v>
      </c>
      <c r="L1788" s="96">
        <v>0.70833333333333337</v>
      </c>
      <c r="M1788" s="80">
        <v>2</v>
      </c>
      <c r="N1788" s="80">
        <f t="shared" si="108"/>
        <v>1</v>
      </c>
      <c r="O1788" s="97">
        <f t="shared" si="110"/>
        <v>0</v>
      </c>
      <c r="P1788" s="97">
        <f t="shared" si="111"/>
        <v>0</v>
      </c>
      <c r="Q1788" s="97">
        <f t="shared" si="109"/>
        <v>0</v>
      </c>
    </row>
    <row r="1789" spans="5:17" x14ac:dyDescent="0.25">
      <c r="E1789" s="81" t="str">
        <f xml:space="preserve"> IF( VLOOKUP( F1789, 'Gepland transport - SD tabel'!$E$14:$F$9013, 2, FALSE ) = "", "OverNight (ON)", "SameDay (SD)" )</f>
        <v>OverNight (ON)</v>
      </c>
      <c r="F1789" s="94">
        <v>3842</v>
      </c>
      <c r="G1789" s="80" t="s">
        <v>234</v>
      </c>
      <c r="H1789" s="80" t="s">
        <v>438</v>
      </c>
      <c r="I1789" s="95">
        <v>44890</v>
      </c>
      <c r="J1789" s="80" t="s">
        <v>430</v>
      </c>
      <c r="K1789" s="96">
        <v>0.75</v>
      </c>
      <c r="L1789" s="96">
        <v>0.83333333333333337</v>
      </c>
      <c r="M1789" s="80">
        <v>1</v>
      </c>
      <c r="N1789" s="80">
        <f t="shared" si="108"/>
        <v>0</v>
      </c>
      <c r="O1789" s="97">
        <f t="shared" si="110"/>
        <v>0</v>
      </c>
      <c r="P1789" s="97">
        <f t="shared" si="111"/>
        <v>0</v>
      </c>
      <c r="Q1789" s="97">
        <f t="shared" si="109"/>
        <v>0</v>
      </c>
    </row>
    <row r="1790" spans="5:17" x14ac:dyDescent="0.25">
      <c r="E1790" s="81" t="str">
        <f xml:space="preserve"> IF( VLOOKUP( F1790, 'Gepland transport - SD tabel'!$E$14:$F$9013, 2, FALSE ) = "", "OverNight (ON)", "SameDay (SD)" )</f>
        <v>OverNight (ON)</v>
      </c>
      <c r="F1790" s="94">
        <v>3024</v>
      </c>
      <c r="G1790" s="80" t="s">
        <v>296</v>
      </c>
      <c r="H1790" s="80" t="s">
        <v>86</v>
      </c>
      <c r="I1790" s="95">
        <v>44890</v>
      </c>
      <c r="J1790" s="80" t="s">
        <v>430</v>
      </c>
      <c r="K1790" s="96">
        <v>0.625</v>
      </c>
      <c r="L1790" s="96">
        <v>0.70833333333333337</v>
      </c>
      <c r="M1790" s="80">
        <v>1</v>
      </c>
      <c r="N1790" s="80">
        <f t="shared" si="108"/>
        <v>0</v>
      </c>
      <c r="O1790" s="97">
        <f t="shared" si="110"/>
        <v>0</v>
      </c>
      <c r="P1790" s="97">
        <f t="shared" si="111"/>
        <v>0</v>
      </c>
      <c r="Q1790" s="97">
        <f t="shared" si="109"/>
        <v>0</v>
      </c>
    </row>
    <row r="1791" spans="5:17" x14ac:dyDescent="0.25">
      <c r="E1791" s="81" t="str">
        <f xml:space="preserve"> IF( VLOOKUP( F1791, 'Gepland transport - SD tabel'!$E$14:$F$9013, 2, FALSE ) = "", "OverNight (ON)", "SameDay (SD)" )</f>
        <v>OverNight (ON)</v>
      </c>
      <c r="F1791" s="94">
        <v>5616</v>
      </c>
      <c r="G1791" s="80" t="s">
        <v>285</v>
      </c>
      <c r="H1791" s="80" t="s">
        <v>162</v>
      </c>
      <c r="I1791" s="95">
        <v>44890</v>
      </c>
      <c r="J1791" s="80" t="s">
        <v>430</v>
      </c>
      <c r="K1791" s="96">
        <v>0.75</v>
      </c>
      <c r="L1791" s="96">
        <v>0.83333333333333337</v>
      </c>
      <c r="M1791" s="80">
        <v>1</v>
      </c>
      <c r="N1791" s="80">
        <f t="shared" si="108"/>
        <v>0</v>
      </c>
      <c r="O1791" s="97">
        <f t="shared" si="110"/>
        <v>0</v>
      </c>
      <c r="P1791" s="97">
        <f t="shared" si="111"/>
        <v>0</v>
      </c>
      <c r="Q1791" s="97">
        <f t="shared" si="109"/>
        <v>0</v>
      </c>
    </row>
    <row r="1792" spans="5:17" x14ac:dyDescent="0.25">
      <c r="E1792" s="81" t="str">
        <f xml:space="preserve"> IF( VLOOKUP( F1792, 'Gepland transport - SD tabel'!$E$14:$F$9013, 2, FALSE ) = "", "OverNight (ON)", "SameDay (SD)" )</f>
        <v>OverNight (ON)</v>
      </c>
      <c r="F1792" s="94">
        <v>1325</v>
      </c>
      <c r="G1792" s="80" t="s">
        <v>541</v>
      </c>
      <c r="H1792" s="80" t="s">
        <v>601</v>
      </c>
      <c r="I1792" s="95">
        <v>44890</v>
      </c>
      <c r="J1792" s="80" t="s">
        <v>430</v>
      </c>
      <c r="K1792" s="96">
        <v>0.625</v>
      </c>
      <c r="L1792" s="96">
        <v>0.70833333333333337</v>
      </c>
      <c r="M1792" s="80">
        <v>2</v>
      </c>
      <c r="N1792" s="80">
        <f t="shared" si="108"/>
        <v>1</v>
      </c>
      <c r="O1792" s="97">
        <f t="shared" si="110"/>
        <v>0</v>
      </c>
      <c r="P1792" s="97">
        <f t="shared" si="111"/>
        <v>0</v>
      </c>
      <c r="Q1792" s="97">
        <f t="shared" si="109"/>
        <v>0</v>
      </c>
    </row>
    <row r="1793" spans="5:17" x14ac:dyDescent="0.25">
      <c r="E1793" s="81" t="str">
        <f xml:space="preserve"> IF( VLOOKUP( F1793, 'Gepland transport - SD tabel'!$E$14:$F$9013, 2, FALSE ) = "", "OverNight (ON)", "SameDay (SD)" )</f>
        <v>OverNight (ON)</v>
      </c>
      <c r="F1793" s="94">
        <v>3281</v>
      </c>
      <c r="G1793" s="80" t="s">
        <v>714</v>
      </c>
      <c r="H1793" s="80" t="s">
        <v>347</v>
      </c>
      <c r="I1793" s="95">
        <v>44890</v>
      </c>
      <c r="J1793" s="80" t="s">
        <v>430</v>
      </c>
      <c r="K1793" s="96">
        <v>0.33333333333333331</v>
      </c>
      <c r="L1793" s="96">
        <v>0.41666666666666663</v>
      </c>
      <c r="M1793" s="80">
        <v>1</v>
      </c>
      <c r="N1793" s="80">
        <f t="shared" si="108"/>
        <v>0</v>
      </c>
      <c r="O1793" s="97">
        <f t="shared" si="110"/>
        <v>0</v>
      </c>
      <c r="P1793" s="97">
        <f t="shared" si="111"/>
        <v>0</v>
      </c>
      <c r="Q1793" s="97">
        <f t="shared" si="109"/>
        <v>0</v>
      </c>
    </row>
    <row r="1794" spans="5:17" x14ac:dyDescent="0.25">
      <c r="E1794" s="81" t="str">
        <f xml:space="preserve"> IF( VLOOKUP( F1794, 'Gepland transport - SD tabel'!$E$14:$F$9013, 2, FALSE ) = "", "OverNight (ON)", "SameDay (SD)" )</f>
        <v>OverNight (ON)</v>
      </c>
      <c r="F1794" s="94">
        <v>2685</v>
      </c>
      <c r="G1794" s="80" t="s">
        <v>890</v>
      </c>
      <c r="H1794" s="80" t="s">
        <v>891</v>
      </c>
      <c r="I1794" s="95">
        <v>44890</v>
      </c>
      <c r="J1794" s="80" t="s">
        <v>430</v>
      </c>
      <c r="K1794" s="96">
        <v>0.41666666666666669</v>
      </c>
      <c r="L1794" s="96">
        <v>0.5</v>
      </c>
      <c r="M1794" s="80">
        <v>1</v>
      </c>
      <c r="N1794" s="80">
        <f t="shared" si="108"/>
        <v>0</v>
      </c>
      <c r="O1794" s="97">
        <f t="shared" si="110"/>
        <v>0</v>
      </c>
      <c r="P1794" s="97">
        <f t="shared" si="111"/>
        <v>0</v>
      </c>
      <c r="Q1794" s="97">
        <f t="shared" si="109"/>
        <v>0</v>
      </c>
    </row>
    <row r="1795" spans="5:17" x14ac:dyDescent="0.25">
      <c r="E1795" s="81" t="str">
        <f xml:space="preserve"> IF( VLOOKUP( F1795, 'Gepland transport - SD tabel'!$E$14:$F$9013, 2, FALSE ) = "", "OverNight (ON)", "SameDay (SD)" )</f>
        <v>OverNight (ON)</v>
      </c>
      <c r="F1795" s="94">
        <v>4251</v>
      </c>
      <c r="G1795" s="80" t="s">
        <v>489</v>
      </c>
      <c r="H1795" s="80" t="s">
        <v>691</v>
      </c>
      <c r="I1795" s="95">
        <v>44890</v>
      </c>
      <c r="J1795" s="80" t="s">
        <v>430</v>
      </c>
      <c r="K1795" s="96">
        <v>0.41666666666666669</v>
      </c>
      <c r="L1795" s="96">
        <v>0.5</v>
      </c>
      <c r="M1795" s="80">
        <v>1</v>
      </c>
      <c r="N1795" s="80">
        <f t="shared" si="108"/>
        <v>0</v>
      </c>
      <c r="O1795" s="97">
        <f t="shared" si="110"/>
        <v>0</v>
      </c>
      <c r="P1795" s="97">
        <f t="shared" si="111"/>
        <v>0</v>
      </c>
      <c r="Q1795" s="97">
        <f t="shared" si="109"/>
        <v>0</v>
      </c>
    </row>
    <row r="1796" spans="5:17" x14ac:dyDescent="0.25">
      <c r="E1796" s="81" t="str">
        <f xml:space="preserve"> IF( VLOOKUP( F1796, 'Gepland transport - SD tabel'!$E$14:$F$9013, 2, FALSE ) = "", "OverNight (ON)", "SameDay (SD)" )</f>
        <v>OverNight (ON)</v>
      </c>
      <c r="F1796" s="94">
        <v>2317</v>
      </c>
      <c r="G1796" s="80" t="s">
        <v>123</v>
      </c>
      <c r="H1796" s="80" t="s">
        <v>402</v>
      </c>
      <c r="I1796" s="95">
        <v>44890</v>
      </c>
      <c r="J1796" s="80" t="s">
        <v>430</v>
      </c>
      <c r="K1796" s="96">
        <v>0.75</v>
      </c>
      <c r="L1796" s="96">
        <v>0.83333333333333337</v>
      </c>
      <c r="M1796" s="80">
        <v>1</v>
      </c>
      <c r="N1796" s="80">
        <f t="shared" si="108"/>
        <v>0</v>
      </c>
      <c r="O1796" s="97">
        <f t="shared" si="110"/>
        <v>0</v>
      </c>
      <c r="P1796" s="97">
        <f t="shared" si="111"/>
        <v>0</v>
      </c>
      <c r="Q1796" s="97">
        <f t="shared" si="109"/>
        <v>0</v>
      </c>
    </row>
    <row r="1797" spans="5:17" x14ac:dyDescent="0.25">
      <c r="E1797" s="81" t="str">
        <f xml:space="preserve"> IF( VLOOKUP( F1797, 'Gepland transport - SD tabel'!$E$14:$F$9013, 2, FALSE ) = "", "OverNight (ON)", "SameDay (SD)" )</f>
        <v>OverNight (ON)</v>
      </c>
      <c r="F1797" s="94">
        <v>4143</v>
      </c>
      <c r="G1797" s="80" t="s">
        <v>361</v>
      </c>
      <c r="H1797" s="80" t="s">
        <v>313</v>
      </c>
      <c r="I1797" s="95">
        <v>44890</v>
      </c>
      <c r="J1797" s="80" t="s">
        <v>430</v>
      </c>
      <c r="K1797" s="96">
        <v>0.41666666666666669</v>
      </c>
      <c r="L1797" s="96">
        <v>0.5</v>
      </c>
      <c r="M1797" s="80">
        <v>1</v>
      </c>
      <c r="N1797" s="80">
        <f t="shared" si="108"/>
        <v>0</v>
      </c>
      <c r="O1797" s="97">
        <f t="shared" si="110"/>
        <v>0</v>
      </c>
      <c r="P1797" s="97">
        <f t="shared" si="111"/>
        <v>0</v>
      </c>
      <c r="Q1797" s="97">
        <f t="shared" si="109"/>
        <v>0</v>
      </c>
    </row>
    <row r="1798" spans="5:17" x14ac:dyDescent="0.25">
      <c r="E1798" s="81" t="str">
        <f xml:space="preserve"> IF( VLOOKUP( F1798, 'Gepland transport - SD tabel'!$E$14:$F$9013, 2, FALSE ) = "", "OverNight (ON)", "SameDay (SD)" )</f>
        <v>OverNight (ON)</v>
      </c>
      <c r="F1798" s="94">
        <v>4761</v>
      </c>
      <c r="G1798" s="80" t="s">
        <v>540</v>
      </c>
      <c r="H1798" s="80" t="s">
        <v>293</v>
      </c>
      <c r="I1798" s="95">
        <v>44890</v>
      </c>
      <c r="J1798" s="80" t="s">
        <v>430</v>
      </c>
      <c r="K1798" s="96">
        <v>0.33333333333333331</v>
      </c>
      <c r="L1798" s="96">
        <v>0.41666666666666663</v>
      </c>
      <c r="M1798" s="80">
        <v>1</v>
      </c>
      <c r="N1798" s="80">
        <f t="shared" si="108"/>
        <v>0</v>
      </c>
      <c r="O1798" s="97">
        <f t="shared" si="110"/>
        <v>0</v>
      </c>
      <c r="P1798" s="97">
        <f t="shared" si="111"/>
        <v>0</v>
      </c>
      <c r="Q1798" s="97">
        <f t="shared" si="109"/>
        <v>0</v>
      </c>
    </row>
    <row r="1799" spans="5:17" x14ac:dyDescent="0.25">
      <c r="E1799" s="81" t="str">
        <f xml:space="preserve"> IF( VLOOKUP( F1799, 'Gepland transport - SD tabel'!$E$14:$F$9013, 2, FALSE ) = "", "OverNight (ON)", "SameDay (SD)" )</f>
        <v>OverNight (ON)</v>
      </c>
      <c r="F1799" s="94">
        <v>4735</v>
      </c>
      <c r="G1799" s="80" t="s">
        <v>291</v>
      </c>
      <c r="H1799" s="80" t="s">
        <v>568</v>
      </c>
      <c r="I1799" s="95">
        <v>44890</v>
      </c>
      <c r="J1799" s="80" t="s">
        <v>430</v>
      </c>
      <c r="K1799" s="96">
        <v>0.41666666666666669</v>
      </c>
      <c r="L1799" s="96">
        <v>0.5</v>
      </c>
      <c r="M1799" s="80">
        <v>1</v>
      </c>
      <c r="N1799" s="80">
        <f t="shared" si="108"/>
        <v>0</v>
      </c>
      <c r="O1799" s="97">
        <f t="shared" si="110"/>
        <v>0</v>
      </c>
      <c r="P1799" s="97">
        <f t="shared" si="111"/>
        <v>0</v>
      </c>
      <c r="Q1799" s="97">
        <f t="shared" si="109"/>
        <v>0</v>
      </c>
    </row>
    <row r="1800" spans="5:17" x14ac:dyDescent="0.25">
      <c r="E1800" s="81" t="str">
        <f xml:space="preserve"> IF( VLOOKUP( F1800, 'Gepland transport - SD tabel'!$E$14:$F$9013, 2, FALSE ) = "", "OverNight (ON)", "SameDay (SD)" )</f>
        <v>OverNight (ON)</v>
      </c>
      <c r="F1800" s="94">
        <v>4651</v>
      </c>
      <c r="G1800" s="80" t="s">
        <v>234</v>
      </c>
      <c r="H1800" s="80" t="s">
        <v>120</v>
      </c>
      <c r="I1800" s="95">
        <v>44890</v>
      </c>
      <c r="J1800" s="80" t="s">
        <v>430</v>
      </c>
      <c r="K1800" s="96">
        <v>0.41666666666666669</v>
      </c>
      <c r="L1800" s="96">
        <v>0.5</v>
      </c>
      <c r="M1800" s="80">
        <v>1</v>
      </c>
      <c r="N1800" s="80">
        <f t="shared" si="108"/>
        <v>0</v>
      </c>
      <c r="O1800" s="97">
        <f t="shared" si="110"/>
        <v>0</v>
      </c>
      <c r="P1800" s="97">
        <f t="shared" si="111"/>
        <v>0</v>
      </c>
      <c r="Q1800" s="97">
        <f t="shared" si="109"/>
        <v>0</v>
      </c>
    </row>
    <row r="1801" spans="5:17" x14ac:dyDescent="0.25">
      <c r="E1801" s="81" t="str">
        <f xml:space="preserve"> IF( VLOOKUP( F1801, 'Gepland transport - SD tabel'!$E$14:$F$9013, 2, FALSE ) = "", "OverNight (ON)", "SameDay (SD)" )</f>
        <v>OverNight (ON)</v>
      </c>
      <c r="F1801" s="94">
        <v>3072</v>
      </c>
      <c r="G1801" s="80" t="s">
        <v>72</v>
      </c>
      <c r="H1801" s="80" t="s">
        <v>86</v>
      </c>
      <c r="I1801" s="95">
        <v>44890</v>
      </c>
      <c r="J1801" s="80" t="s">
        <v>430</v>
      </c>
      <c r="K1801" s="96">
        <v>0.75</v>
      </c>
      <c r="L1801" s="96">
        <v>0.83333333333333337</v>
      </c>
      <c r="M1801" s="80">
        <v>1</v>
      </c>
      <c r="N1801" s="80">
        <f t="shared" si="108"/>
        <v>0</v>
      </c>
      <c r="O1801" s="97">
        <f t="shared" si="110"/>
        <v>0</v>
      </c>
      <c r="P1801" s="97">
        <f t="shared" si="111"/>
        <v>0</v>
      </c>
      <c r="Q1801" s="97">
        <f t="shared" si="109"/>
        <v>0</v>
      </c>
    </row>
    <row r="1802" spans="5:17" x14ac:dyDescent="0.25">
      <c r="E1802" s="81" t="str">
        <f xml:space="preserve"> IF( VLOOKUP( F1802, 'Gepland transport - SD tabel'!$E$14:$F$9013, 2, FALSE ) = "", "OverNight (ON)", "SameDay (SD)" )</f>
        <v>OverNight (ON)</v>
      </c>
      <c r="F1802" s="94">
        <v>2526</v>
      </c>
      <c r="G1802" s="80" t="s">
        <v>142</v>
      </c>
      <c r="H1802" s="80" t="s">
        <v>102</v>
      </c>
      <c r="I1802" s="95">
        <v>44890</v>
      </c>
      <c r="J1802" s="80" t="s">
        <v>430</v>
      </c>
      <c r="K1802" s="96">
        <v>0.41666666666666669</v>
      </c>
      <c r="L1802" s="96">
        <v>0.5</v>
      </c>
      <c r="M1802" s="80">
        <v>2</v>
      </c>
      <c r="N1802" s="80">
        <f t="shared" si="108"/>
        <v>1</v>
      </c>
      <c r="O1802" s="97">
        <f t="shared" si="110"/>
        <v>0</v>
      </c>
      <c r="P1802" s="97">
        <f t="shared" si="111"/>
        <v>0</v>
      </c>
      <c r="Q1802" s="97">
        <f t="shared" si="109"/>
        <v>0</v>
      </c>
    </row>
    <row r="1803" spans="5:17" x14ac:dyDescent="0.25">
      <c r="E1803" s="81" t="str">
        <f xml:space="preserve"> IF( VLOOKUP( F1803, 'Gepland transport - SD tabel'!$E$14:$F$9013, 2, FALSE ) = "", "OverNight (ON)", "SameDay (SD)" )</f>
        <v>OverNight (ON)</v>
      </c>
      <c r="F1803" s="94">
        <v>2987</v>
      </c>
      <c r="G1803" s="80" t="s">
        <v>206</v>
      </c>
      <c r="H1803" s="80" t="s">
        <v>320</v>
      </c>
      <c r="I1803" s="95">
        <v>44890</v>
      </c>
      <c r="J1803" s="80" t="s">
        <v>430</v>
      </c>
      <c r="K1803" s="96">
        <v>0.75</v>
      </c>
      <c r="L1803" s="96">
        <v>0.83333333333333337</v>
      </c>
      <c r="M1803" s="80">
        <v>1</v>
      </c>
      <c r="N1803" s="80">
        <f t="shared" si="108"/>
        <v>0</v>
      </c>
      <c r="O1803" s="97">
        <f t="shared" si="110"/>
        <v>0</v>
      </c>
      <c r="P1803" s="97">
        <f t="shared" si="111"/>
        <v>0</v>
      </c>
      <c r="Q1803" s="97">
        <f t="shared" si="109"/>
        <v>0</v>
      </c>
    </row>
    <row r="1804" spans="5:17" x14ac:dyDescent="0.25">
      <c r="E1804" s="81" t="str">
        <f xml:space="preserve"> IF( VLOOKUP( F1804, 'Gepland transport - SD tabel'!$E$14:$F$9013, 2, FALSE ) = "", "OverNight (ON)", "SameDay (SD)" )</f>
        <v>OverNight (ON)</v>
      </c>
      <c r="F1804" s="94">
        <v>3257</v>
      </c>
      <c r="G1804" s="80" t="s">
        <v>297</v>
      </c>
      <c r="H1804" s="80" t="s">
        <v>377</v>
      </c>
      <c r="I1804" s="95">
        <v>44890</v>
      </c>
      <c r="J1804" s="80" t="s">
        <v>430</v>
      </c>
      <c r="K1804" s="96">
        <v>0.75</v>
      </c>
      <c r="L1804" s="96">
        <v>0.83333333333333337</v>
      </c>
      <c r="M1804" s="80">
        <v>1</v>
      </c>
      <c r="N1804" s="80">
        <f t="shared" si="108"/>
        <v>0</v>
      </c>
      <c r="O1804" s="97">
        <f t="shared" si="110"/>
        <v>0</v>
      </c>
      <c r="P1804" s="97">
        <f t="shared" si="111"/>
        <v>0</v>
      </c>
      <c r="Q1804" s="97">
        <f t="shared" si="109"/>
        <v>0</v>
      </c>
    </row>
    <row r="1805" spans="5:17" x14ac:dyDescent="0.25">
      <c r="E1805" s="81" t="str">
        <f xml:space="preserve"> IF( VLOOKUP( F1805, 'Gepland transport - SD tabel'!$E$14:$F$9013, 2, FALSE ) = "", "OverNight (ON)", "SameDay (SD)" )</f>
        <v>OverNight (ON)</v>
      </c>
      <c r="F1805" s="94">
        <v>4707</v>
      </c>
      <c r="G1805" s="80" t="s">
        <v>304</v>
      </c>
      <c r="H1805" s="80" t="s">
        <v>104</v>
      </c>
      <c r="I1805" s="95">
        <v>44890</v>
      </c>
      <c r="J1805" s="80" t="s">
        <v>430</v>
      </c>
      <c r="K1805" s="96">
        <v>0.41666666666666669</v>
      </c>
      <c r="L1805" s="96">
        <v>0.5</v>
      </c>
      <c r="M1805" s="80">
        <v>2</v>
      </c>
      <c r="N1805" s="80">
        <f t="shared" si="108"/>
        <v>1</v>
      </c>
      <c r="O1805" s="97">
        <f t="shared" si="110"/>
        <v>0</v>
      </c>
      <c r="P1805" s="97">
        <f t="shared" si="111"/>
        <v>0</v>
      </c>
      <c r="Q1805" s="97">
        <f t="shared" si="109"/>
        <v>0</v>
      </c>
    </row>
    <row r="1806" spans="5:17" x14ac:dyDescent="0.25">
      <c r="E1806" s="81" t="str">
        <f xml:space="preserve"> IF( VLOOKUP( F1806, 'Gepland transport - SD tabel'!$E$14:$F$9013, 2, FALSE ) = "", "OverNight (ON)", "SameDay (SD)" )</f>
        <v>OverNight (ON)</v>
      </c>
      <c r="F1806" s="94">
        <v>4051</v>
      </c>
      <c r="G1806" s="80" t="s">
        <v>236</v>
      </c>
      <c r="H1806" s="80" t="s">
        <v>237</v>
      </c>
      <c r="I1806" s="95">
        <v>44890</v>
      </c>
      <c r="J1806" s="80" t="s">
        <v>430</v>
      </c>
      <c r="K1806" s="96">
        <v>0.41666666666666669</v>
      </c>
      <c r="L1806" s="96">
        <v>0.5</v>
      </c>
      <c r="M1806" s="80">
        <v>1</v>
      </c>
      <c r="N1806" s="80">
        <f t="shared" si="108"/>
        <v>0</v>
      </c>
      <c r="O1806" s="97">
        <f t="shared" si="110"/>
        <v>0</v>
      </c>
      <c r="P1806" s="97">
        <f t="shared" si="111"/>
        <v>0</v>
      </c>
      <c r="Q1806" s="97">
        <f t="shared" si="109"/>
        <v>0</v>
      </c>
    </row>
    <row r="1807" spans="5:17" x14ac:dyDescent="0.25">
      <c r="E1807" s="81" t="str">
        <f xml:space="preserve"> IF( VLOOKUP( F1807, 'Gepland transport - SD tabel'!$E$14:$F$9013, 2, FALSE ) = "", "OverNight (ON)", "SameDay (SD)" )</f>
        <v>OverNight (ON)</v>
      </c>
      <c r="F1807" s="94">
        <v>3225</v>
      </c>
      <c r="G1807" s="80" t="s">
        <v>503</v>
      </c>
      <c r="H1807" s="80" t="s">
        <v>367</v>
      </c>
      <c r="I1807" s="95">
        <v>44890</v>
      </c>
      <c r="J1807" s="80" t="s">
        <v>430</v>
      </c>
      <c r="K1807" s="96">
        <v>0.75</v>
      </c>
      <c r="L1807" s="96">
        <v>0.83333333333333337</v>
      </c>
      <c r="M1807" s="80">
        <v>4</v>
      </c>
      <c r="N1807" s="80">
        <f t="shared" si="108"/>
        <v>3</v>
      </c>
      <c r="O1807" s="97">
        <f t="shared" si="110"/>
        <v>0</v>
      </c>
      <c r="P1807" s="97">
        <f t="shared" si="111"/>
        <v>0</v>
      </c>
      <c r="Q1807" s="97">
        <f t="shared" si="109"/>
        <v>0</v>
      </c>
    </row>
    <row r="1808" spans="5:17" x14ac:dyDescent="0.25">
      <c r="E1808" s="81" t="str">
        <f xml:space="preserve"> IF( VLOOKUP( F1808, 'Gepland transport - SD tabel'!$E$14:$F$9013, 2, FALSE ) = "", "OverNight (ON)", "SameDay (SD)" )</f>
        <v>OverNight (ON)</v>
      </c>
      <c r="F1808" s="94">
        <v>9761</v>
      </c>
      <c r="G1808" s="80" t="s">
        <v>385</v>
      </c>
      <c r="H1808" s="80" t="s">
        <v>892</v>
      </c>
      <c r="I1808" s="95">
        <v>44890</v>
      </c>
      <c r="J1808" s="80" t="s">
        <v>430</v>
      </c>
      <c r="K1808" s="96">
        <v>0.75</v>
      </c>
      <c r="L1808" s="96">
        <v>0.83333333333333337</v>
      </c>
      <c r="M1808" s="80">
        <v>1</v>
      </c>
      <c r="N1808" s="80">
        <f t="shared" si="108"/>
        <v>0</v>
      </c>
      <c r="O1808" s="97">
        <f t="shared" si="110"/>
        <v>0</v>
      </c>
      <c r="P1808" s="97">
        <f t="shared" si="111"/>
        <v>0</v>
      </c>
      <c r="Q1808" s="97">
        <f t="shared" si="109"/>
        <v>0</v>
      </c>
    </row>
    <row r="1809" spans="5:17" x14ac:dyDescent="0.25">
      <c r="E1809" s="81" t="str">
        <f xml:space="preserve"> IF( VLOOKUP( F1809, 'Gepland transport - SD tabel'!$E$14:$F$9013, 2, FALSE ) = "", "OverNight (ON)", "SameDay (SD)" )</f>
        <v>OverNight (ON)</v>
      </c>
      <c r="F1809" s="94">
        <v>2317</v>
      </c>
      <c r="G1809" s="80" t="s">
        <v>257</v>
      </c>
      <c r="H1809" s="80" t="s">
        <v>402</v>
      </c>
      <c r="I1809" s="95">
        <v>44890</v>
      </c>
      <c r="J1809" s="80" t="s">
        <v>430</v>
      </c>
      <c r="K1809" s="96">
        <v>0.33333333333333331</v>
      </c>
      <c r="L1809" s="96">
        <v>0.41666666666666663</v>
      </c>
      <c r="M1809" s="80">
        <v>1</v>
      </c>
      <c r="N1809" s="80">
        <f t="shared" si="108"/>
        <v>0</v>
      </c>
      <c r="O1809" s="97">
        <f t="shared" si="110"/>
        <v>0</v>
      </c>
      <c r="P1809" s="97">
        <f t="shared" si="111"/>
        <v>0</v>
      </c>
      <c r="Q1809" s="97">
        <f t="shared" si="109"/>
        <v>0</v>
      </c>
    </row>
    <row r="1810" spans="5:17" x14ac:dyDescent="0.25">
      <c r="E1810" s="81" t="str">
        <f xml:space="preserve"> IF( VLOOKUP( F1810, 'Gepland transport - SD tabel'!$E$14:$F$9013, 2, FALSE ) = "", "OverNight (ON)", "SameDay (SD)" )</f>
        <v>OverNight (ON)</v>
      </c>
      <c r="F1810" s="94">
        <v>3191</v>
      </c>
      <c r="G1810" s="80" t="s">
        <v>445</v>
      </c>
      <c r="H1810" s="80" t="s">
        <v>618</v>
      </c>
      <c r="I1810" s="95">
        <v>44890</v>
      </c>
      <c r="J1810" s="80" t="s">
        <v>430</v>
      </c>
      <c r="K1810" s="96">
        <v>0.75</v>
      </c>
      <c r="L1810" s="96">
        <v>0.83333333333333337</v>
      </c>
      <c r="M1810" s="80">
        <v>1</v>
      </c>
      <c r="N1810" s="80">
        <f t="shared" si="108"/>
        <v>0</v>
      </c>
      <c r="O1810" s="97">
        <f t="shared" si="110"/>
        <v>0</v>
      </c>
      <c r="P1810" s="97">
        <f t="shared" si="111"/>
        <v>0</v>
      </c>
      <c r="Q1810" s="97">
        <f t="shared" si="109"/>
        <v>0</v>
      </c>
    </row>
    <row r="1811" spans="5:17" x14ac:dyDescent="0.25">
      <c r="E1811" s="81" t="str">
        <f xml:space="preserve"> IF( VLOOKUP( F1811, 'Gepland transport - SD tabel'!$E$14:$F$9013, 2, FALSE ) = "", "OverNight (ON)", "SameDay (SD)" )</f>
        <v>OverNight (ON)</v>
      </c>
      <c r="F1811" s="94">
        <v>4456</v>
      </c>
      <c r="G1811" s="80" t="s">
        <v>99</v>
      </c>
      <c r="H1811" s="80" t="s">
        <v>799</v>
      </c>
      <c r="I1811" s="95">
        <v>44890</v>
      </c>
      <c r="J1811" s="80" t="s">
        <v>430</v>
      </c>
      <c r="K1811" s="96">
        <v>0.625</v>
      </c>
      <c r="L1811" s="96">
        <v>0.70833333333333337</v>
      </c>
      <c r="M1811" s="80">
        <v>1</v>
      </c>
      <c r="N1811" s="80">
        <f t="shared" si="108"/>
        <v>0</v>
      </c>
      <c r="O1811" s="97">
        <f t="shared" si="110"/>
        <v>0</v>
      </c>
      <c r="P1811" s="97">
        <f t="shared" si="111"/>
        <v>0</v>
      </c>
      <c r="Q1811" s="97">
        <f t="shared" si="109"/>
        <v>0</v>
      </c>
    </row>
    <row r="1812" spans="5:17" x14ac:dyDescent="0.25">
      <c r="E1812" s="81" t="str">
        <f xml:space="preserve"> IF( VLOOKUP( F1812, 'Gepland transport - SD tabel'!$E$14:$F$9013, 2, FALSE ) = "", "OverNight (ON)", "SameDay (SD)" )</f>
        <v>OverNight (ON)</v>
      </c>
      <c r="F1812" s="94">
        <v>6851</v>
      </c>
      <c r="G1812" s="80" t="s">
        <v>340</v>
      </c>
      <c r="H1812" s="80" t="s">
        <v>808</v>
      </c>
      <c r="I1812" s="95">
        <v>44890</v>
      </c>
      <c r="J1812" s="80" t="s">
        <v>430</v>
      </c>
      <c r="K1812" s="96">
        <v>0.375</v>
      </c>
      <c r="L1812" s="96">
        <v>0.45833333333333331</v>
      </c>
      <c r="M1812" s="80">
        <v>1</v>
      </c>
      <c r="N1812" s="80">
        <f t="shared" si="108"/>
        <v>0</v>
      </c>
      <c r="O1812" s="97">
        <f t="shared" si="110"/>
        <v>0</v>
      </c>
      <c r="P1812" s="97">
        <f t="shared" si="111"/>
        <v>0</v>
      </c>
      <c r="Q1812" s="97">
        <f t="shared" si="109"/>
        <v>0</v>
      </c>
    </row>
    <row r="1813" spans="5:17" x14ac:dyDescent="0.25">
      <c r="E1813" s="81" t="str">
        <f xml:space="preserve"> IF( VLOOKUP( F1813, 'Gepland transport - SD tabel'!$E$14:$F$9013, 2, FALSE ) = "", "OverNight (ON)", "SameDay (SD)" )</f>
        <v>OverNight (ON)</v>
      </c>
      <c r="F1813" s="94">
        <v>4872</v>
      </c>
      <c r="G1813" s="80" t="s">
        <v>575</v>
      </c>
      <c r="H1813" s="80" t="s">
        <v>93</v>
      </c>
      <c r="I1813" s="95">
        <v>44890</v>
      </c>
      <c r="J1813" s="80" t="s">
        <v>430</v>
      </c>
      <c r="K1813" s="96">
        <v>0.33333333333333331</v>
      </c>
      <c r="L1813" s="96">
        <v>0.41666666666666663</v>
      </c>
      <c r="M1813" s="80">
        <v>1</v>
      </c>
      <c r="N1813" s="80">
        <f t="shared" si="108"/>
        <v>0</v>
      </c>
      <c r="O1813" s="97">
        <f t="shared" si="110"/>
        <v>0</v>
      </c>
      <c r="P1813" s="97">
        <f t="shared" si="111"/>
        <v>0</v>
      </c>
      <c r="Q1813" s="97">
        <f t="shared" si="109"/>
        <v>0</v>
      </c>
    </row>
    <row r="1814" spans="5:17" x14ac:dyDescent="0.25">
      <c r="E1814" s="81" t="str">
        <f xml:space="preserve"> IF( VLOOKUP( F1814, 'Gepland transport - SD tabel'!$E$14:$F$9013, 2, FALSE ) = "", "OverNight (ON)", "SameDay (SD)" )</f>
        <v>OverNight (ON)</v>
      </c>
      <c r="F1814" s="94">
        <v>3882</v>
      </c>
      <c r="G1814" s="80" t="s">
        <v>792</v>
      </c>
      <c r="H1814" s="80" t="s">
        <v>893</v>
      </c>
      <c r="I1814" s="95">
        <v>44890</v>
      </c>
      <c r="J1814" s="80" t="s">
        <v>430</v>
      </c>
      <c r="K1814" s="96">
        <v>0.41666666666666669</v>
      </c>
      <c r="L1814" s="96">
        <v>0.5</v>
      </c>
      <c r="M1814" s="80">
        <v>1</v>
      </c>
      <c r="N1814" s="80">
        <f t="shared" ref="N1814:N1877" si="112" xml:space="preserve"> M1814 - 1</f>
        <v>0</v>
      </c>
      <c r="O1814" s="97">
        <f t="shared" si="110"/>
        <v>0</v>
      </c>
      <c r="P1814" s="97">
        <f t="shared" si="111"/>
        <v>0</v>
      </c>
      <c r="Q1814" s="97">
        <f t="shared" ref="Q1814:Q1877" si="113" xml:space="preserve"> O1814 + P1814</f>
        <v>0</v>
      </c>
    </row>
    <row r="1815" spans="5:17" x14ac:dyDescent="0.25">
      <c r="E1815" s="81" t="str">
        <f xml:space="preserve"> IF( VLOOKUP( F1815, 'Gepland transport - SD tabel'!$E$14:$F$9013, 2, FALSE ) = "", "OverNight (ON)", "SameDay (SD)" )</f>
        <v>OverNight (ON)</v>
      </c>
      <c r="F1815" s="94">
        <v>3043</v>
      </c>
      <c r="G1815" s="80" t="s">
        <v>163</v>
      </c>
      <c r="H1815" s="80" t="s">
        <v>86</v>
      </c>
      <c r="I1815" s="95">
        <v>44890</v>
      </c>
      <c r="J1815" s="80" t="s">
        <v>430</v>
      </c>
      <c r="K1815" s="96">
        <v>0.75</v>
      </c>
      <c r="L1815" s="96">
        <v>0.83333333333333337</v>
      </c>
      <c r="M1815" s="80">
        <v>1</v>
      </c>
      <c r="N1815" s="80">
        <f t="shared" si="112"/>
        <v>0</v>
      </c>
      <c r="O1815" s="97">
        <f t="shared" ref="O1815:O1878" si="114" xml:space="preserve"> N1815 * $F$16</f>
        <v>0</v>
      </c>
      <c r="P1815" s="97">
        <f t="shared" si="111"/>
        <v>0</v>
      </c>
      <c r="Q1815" s="97">
        <f t="shared" si="113"/>
        <v>0</v>
      </c>
    </row>
    <row r="1816" spans="5:17" x14ac:dyDescent="0.25">
      <c r="E1816" s="81" t="str">
        <f xml:space="preserve"> IF( VLOOKUP( F1816, 'Gepland transport - SD tabel'!$E$14:$F$9013, 2, FALSE ) = "", "OverNight (ON)", "SameDay (SD)" )</f>
        <v>OverNight (ON)</v>
      </c>
      <c r="F1816" s="94">
        <v>4812</v>
      </c>
      <c r="G1816" s="80" t="s">
        <v>194</v>
      </c>
      <c r="H1816" s="80" t="s">
        <v>80</v>
      </c>
      <c r="I1816" s="95">
        <v>44890</v>
      </c>
      <c r="J1816" s="80" t="s">
        <v>430</v>
      </c>
      <c r="K1816" s="96">
        <v>0.41666666666666669</v>
      </c>
      <c r="L1816" s="96">
        <v>0.5</v>
      </c>
      <c r="M1816" s="80">
        <v>2</v>
      </c>
      <c r="N1816" s="80">
        <f t="shared" si="112"/>
        <v>1</v>
      </c>
      <c r="O1816" s="97">
        <f t="shared" si="114"/>
        <v>0</v>
      </c>
      <c r="P1816" s="97">
        <f t="shared" ref="P1816:P1879" si="115" xml:space="preserve"> IF( E1816 = "SameDay (SD)", $F$12, $F$14 )</f>
        <v>0</v>
      </c>
      <c r="Q1816" s="97">
        <f t="shared" si="113"/>
        <v>0</v>
      </c>
    </row>
    <row r="1817" spans="5:17" x14ac:dyDescent="0.25">
      <c r="E1817" s="81" t="str">
        <f xml:space="preserve"> IF( VLOOKUP( F1817, 'Gepland transport - SD tabel'!$E$14:$F$9013, 2, FALSE ) = "", "OverNight (ON)", "SameDay (SD)" )</f>
        <v>OverNight (ON)</v>
      </c>
      <c r="F1817" s="94">
        <v>2676</v>
      </c>
      <c r="G1817" s="80" t="s">
        <v>332</v>
      </c>
      <c r="H1817" s="80" t="s">
        <v>391</v>
      </c>
      <c r="I1817" s="95">
        <v>44890</v>
      </c>
      <c r="J1817" s="80" t="s">
        <v>430</v>
      </c>
      <c r="K1817" s="96">
        <v>0.75</v>
      </c>
      <c r="L1817" s="96">
        <v>0.83333333333333337</v>
      </c>
      <c r="M1817" s="80">
        <v>1</v>
      </c>
      <c r="N1817" s="80">
        <f t="shared" si="112"/>
        <v>0</v>
      </c>
      <c r="O1817" s="97">
        <f t="shared" si="114"/>
        <v>0</v>
      </c>
      <c r="P1817" s="97">
        <f t="shared" si="115"/>
        <v>0</v>
      </c>
      <c r="Q1817" s="97">
        <f t="shared" si="113"/>
        <v>0</v>
      </c>
    </row>
    <row r="1818" spans="5:17" x14ac:dyDescent="0.25">
      <c r="E1818" s="81" t="str">
        <f xml:space="preserve"> IF( VLOOKUP( F1818, 'Gepland transport - SD tabel'!$E$14:$F$9013, 2, FALSE ) = "", "OverNight (ON)", "SameDay (SD)" )</f>
        <v>OverNight (ON)</v>
      </c>
      <c r="F1818" s="94">
        <v>3122</v>
      </c>
      <c r="G1818" s="80" t="s">
        <v>255</v>
      </c>
      <c r="H1818" s="80" t="s">
        <v>88</v>
      </c>
      <c r="I1818" s="95">
        <v>44890</v>
      </c>
      <c r="J1818" s="80" t="s">
        <v>430</v>
      </c>
      <c r="K1818" s="96">
        <v>0.75</v>
      </c>
      <c r="L1818" s="96">
        <v>0.83333333333333337</v>
      </c>
      <c r="M1818" s="80">
        <v>1</v>
      </c>
      <c r="N1818" s="80">
        <f t="shared" si="112"/>
        <v>0</v>
      </c>
      <c r="O1818" s="97">
        <f t="shared" si="114"/>
        <v>0</v>
      </c>
      <c r="P1818" s="97">
        <f t="shared" si="115"/>
        <v>0</v>
      </c>
      <c r="Q1818" s="97">
        <f t="shared" si="113"/>
        <v>0</v>
      </c>
    </row>
    <row r="1819" spans="5:17" x14ac:dyDescent="0.25">
      <c r="E1819" s="81" t="str">
        <f xml:space="preserve"> IF( VLOOKUP( F1819, 'Gepland transport - SD tabel'!$E$14:$F$9013, 2, FALSE ) = "", "OverNight (ON)", "SameDay (SD)" )</f>
        <v>OverNight (ON)</v>
      </c>
      <c r="F1819" s="94">
        <v>4205</v>
      </c>
      <c r="G1819" s="80" t="s">
        <v>352</v>
      </c>
      <c r="H1819" s="80" t="s">
        <v>250</v>
      </c>
      <c r="I1819" s="95">
        <v>44890</v>
      </c>
      <c r="J1819" s="80" t="s">
        <v>430</v>
      </c>
      <c r="K1819" s="96">
        <v>0.41666666666666669</v>
      </c>
      <c r="L1819" s="96">
        <v>0.5</v>
      </c>
      <c r="M1819" s="80">
        <v>1</v>
      </c>
      <c r="N1819" s="80">
        <f t="shared" si="112"/>
        <v>0</v>
      </c>
      <c r="O1819" s="97">
        <f t="shared" si="114"/>
        <v>0</v>
      </c>
      <c r="P1819" s="97">
        <f t="shared" si="115"/>
        <v>0</v>
      </c>
      <c r="Q1819" s="97">
        <f t="shared" si="113"/>
        <v>0</v>
      </c>
    </row>
    <row r="1820" spans="5:17" x14ac:dyDescent="0.25">
      <c r="E1820" s="81" t="str">
        <f xml:space="preserve"> IF( VLOOKUP( F1820, 'Gepland transport - SD tabel'!$E$14:$F$9013, 2, FALSE ) = "", "OverNight (ON)", "SameDay (SD)" )</f>
        <v>OverNight (ON)</v>
      </c>
      <c r="F1820" s="94">
        <v>3318</v>
      </c>
      <c r="G1820" s="80" t="s">
        <v>451</v>
      </c>
      <c r="H1820" s="80" t="s">
        <v>78</v>
      </c>
      <c r="I1820" s="95">
        <v>44890</v>
      </c>
      <c r="J1820" s="80" t="s">
        <v>430</v>
      </c>
      <c r="K1820" s="96">
        <v>0.625</v>
      </c>
      <c r="L1820" s="96">
        <v>0.70833333333333337</v>
      </c>
      <c r="M1820" s="80">
        <v>1</v>
      </c>
      <c r="N1820" s="80">
        <f t="shared" si="112"/>
        <v>0</v>
      </c>
      <c r="O1820" s="97">
        <f t="shared" si="114"/>
        <v>0</v>
      </c>
      <c r="P1820" s="97">
        <f t="shared" si="115"/>
        <v>0</v>
      </c>
      <c r="Q1820" s="97">
        <f t="shared" si="113"/>
        <v>0</v>
      </c>
    </row>
    <row r="1821" spans="5:17" x14ac:dyDescent="0.25">
      <c r="E1821" s="81" t="str">
        <f xml:space="preserve"> IF( VLOOKUP( F1821, 'Gepland transport - SD tabel'!$E$14:$F$9013, 2, FALSE ) = "", "OverNight (ON)", "SameDay (SD)" )</f>
        <v>OverNight (ON)</v>
      </c>
      <c r="F1821" s="94">
        <v>2911</v>
      </c>
      <c r="G1821" s="80" t="s">
        <v>666</v>
      </c>
      <c r="H1821" s="80" t="s">
        <v>213</v>
      </c>
      <c r="I1821" s="95">
        <v>44890</v>
      </c>
      <c r="J1821" s="80" t="s">
        <v>430</v>
      </c>
      <c r="K1821" s="96">
        <v>0.75</v>
      </c>
      <c r="L1821" s="96">
        <v>0.83333333333333337</v>
      </c>
      <c r="M1821" s="80">
        <v>1</v>
      </c>
      <c r="N1821" s="80">
        <f t="shared" si="112"/>
        <v>0</v>
      </c>
      <c r="O1821" s="97">
        <f t="shared" si="114"/>
        <v>0</v>
      </c>
      <c r="P1821" s="97">
        <f t="shared" si="115"/>
        <v>0</v>
      </c>
      <c r="Q1821" s="97">
        <f t="shared" si="113"/>
        <v>0</v>
      </c>
    </row>
    <row r="1822" spans="5:17" x14ac:dyDescent="0.25">
      <c r="E1822" s="81" t="str">
        <f xml:space="preserve"> IF( VLOOKUP( F1822, 'Gepland transport - SD tabel'!$E$14:$F$9013, 2, FALSE ) = "", "OverNight (ON)", "SameDay (SD)" )</f>
        <v>OverNight (ON)</v>
      </c>
      <c r="F1822" s="94">
        <v>2587</v>
      </c>
      <c r="G1822" s="80" t="s">
        <v>330</v>
      </c>
      <c r="H1822" s="80" t="s">
        <v>102</v>
      </c>
      <c r="I1822" s="95">
        <v>44890</v>
      </c>
      <c r="J1822" s="80" t="s">
        <v>430</v>
      </c>
      <c r="K1822" s="96">
        <v>0.75</v>
      </c>
      <c r="L1822" s="96">
        <v>0.83333333333333337</v>
      </c>
      <c r="M1822" s="80">
        <v>1</v>
      </c>
      <c r="N1822" s="80">
        <f t="shared" si="112"/>
        <v>0</v>
      </c>
      <c r="O1822" s="97">
        <f t="shared" si="114"/>
        <v>0</v>
      </c>
      <c r="P1822" s="97">
        <f t="shared" si="115"/>
        <v>0</v>
      </c>
      <c r="Q1822" s="97">
        <f t="shared" si="113"/>
        <v>0</v>
      </c>
    </row>
    <row r="1823" spans="5:17" x14ac:dyDescent="0.25">
      <c r="E1823" s="81" t="str">
        <f xml:space="preserve"> IF( VLOOKUP( F1823, 'Gepland transport - SD tabel'!$E$14:$F$9013, 2, FALSE ) = "", "OverNight (ON)", "SameDay (SD)" )</f>
        <v>OverNight (ON)</v>
      </c>
      <c r="F1823" s="94">
        <v>3264</v>
      </c>
      <c r="G1823" s="80" t="s">
        <v>465</v>
      </c>
      <c r="H1823" s="80" t="s">
        <v>835</v>
      </c>
      <c r="I1823" s="95">
        <v>44890</v>
      </c>
      <c r="J1823" s="80" t="s">
        <v>430</v>
      </c>
      <c r="K1823" s="96">
        <v>0.75</v>
      </c>
      <c r="L1823" s="96">
        <v>0.83333333333333337</v>
      </c>
      <c r="M1823" s="80">
        <v>1</v>
      </c>
      <c r="N1823" s="80">
        <f t="shared" si="112"/>
        <v>0</v>
      </c>
      <c r="O1823" s="97">
        <f t="shared" si="114"/>
        <v>0</v>
      </c>
      <c r="P1823" s="97">
        <f t="shared" si="115"/>
        <v>0</v>
      </c>
      <c r="Q1823" s="97">
        <f t="shared" si="113"/>
        <v>0</v>
      </c>
    </row>
    <row r="1824" spans="5:17" x14ac:dyDescent="0.25">
      <c r="E1824" s="81" t="str">
        <f xml:space="preserve"> IF( VLOOKUP( F1824, 'Gepland transport - SD tabel'!$E$14:$F$9013, 2, FALSE ) = "", "OverNight (ON)", "SameDay (SD)" )</f>
        <v>OverNight (ON)</v>
      </c>
      <c r="F1824" s="94">
        <v>3233</v>
      </c>
      <c r="G1824" s="80" t="s">
        <v>363</v>
      </c>
      <c r="H1824" s="80" t="s">
        <v>337</v>
      </c>
      <c r="I1824" s="95">
        <v>44890</v>
      </c>
      <c r="J1824" s="80" t="s">
        <v>430</v>
      </c>
      <c r="K1824" s="96">
        <v>0.75</v>
      </c>
      <c r="L1824" s="96">
        <v>0.83333333333333337</v>
      </c>
      <c r="M1824" s="80">
        <v>1</v>
      </c>
      <c r="N1824" s="80">
        <f t="shared" si="112"/>
        <v>0</v>
      </c>
      <c r="O1824" s="97">
        <f t="shared" si="114"/>
        <v>0</v>
      </c>
      <c r="P1824" s="97">
        <f t="shared" si="115"/>
        <v>0</v>
      </c>
      <c r="Q1824" s="97">
        <f t="shared" si="113"/>
        <v>0</v>
      </c>
    </row>
    <row r="1825" spans="5:17" x14ac:dyDescent="0.25">
      <c r="E1825" s="81" t="str">
        <f xml:space="preserve"> IF( VLOOKUP( F1825, 'Gepland transport - SD tabel'!$E$14:$F$9013, 2, FALSE ) = "", "OverNight (ON)", "SameDay (SD)" )</f>
        <v>OverNight (ON)</v>
      </c>
      <c r="F1825" s="94">
        <v>4251</v>
      </c>
      <c r="G1825" s="80" t="s">
        <v>489</v>
      </c>
      <c r="H1825" s="80" t="s">
        <v>691</v>
      </c>
      <c r="I1825" s="95">
        <v>44890</v>
      </c>
      <c r="J1825" s="80" t="s">
        <v>430</v>
      </c>
      <c r="K1825" s="96">
        <v>0.41666666666666669</v>
      </c>
      <c r="L1825" s="96">
        <v>0.5</v>
      </c>
      <c r="M1825" s="80">
        <v>1</v>
      </c>
      <c r="N1825" s="80">
        <f t="shared" si="112"/>
        <v>0</v>
      </c>
      <c r="O1825" s="97">
        <f t="shared" si="114"/>
        <v>0</v>
      </c>
      <c r="P1825" s="97">
        <f t="shared" si="115"/>
        <v>0</v>
      </c>
      <c r="Q1825" s="97">
        <f t="shared" si="113"/>
        <v>0</v>
      </c>
    </row>
    <row r="1826" spans="5:17" x14ac:dyDescent="0.25">
      <c r="E1826" s="81" t="str">
        <f xml:space="preserve"> IF( VLOOKUP( F1826, 'Gepland transport - SD tabel'!$E$14:$F$9013, 2, FALSE ) = "", "OverNight (ON)", "SameDay (SD)" )</f>
        <v>OverNight (ON)</v>
      </c>
      <c r="F1826" s="94">
        <v>4471</v>
      </c>
      <c r="G1826" s="80" t="s">
        <v>348</v>
      </c>
      <c r="H1826" s="80" t="s">
        <v>622</v>
      </c>
      <c r="I1826" s="95">
        <v>44890</v>
      </c>
      <c r="J1826" s="80" t="s">
        <v>430</v>
      </c>
      <c r="K1826" s="96">
        <v>0.375</v>
      </c>
      <c r="L1826" s="96">
        <v>0.45833333333333331</v>
      </c>
      <c r="M1826" s="80">
        <v>1</v>
      </c>
      <c r="N1826" s="80">
        <f t="shared" si="112"/>
        <v>0</v>
      </c>
      <c r="O1826" s="97">
        <f t="shared" si="114"/>
        <v>0</v>
      </c>
      <c r="P1826" s="97">
        <f t="shared" si="115"/>
        <v>0</v>
      </c>
      <c r="Q1826" s="97">
        <f t="shared" si="113"/>
        <v>0</v>
      </c>
    </row>
    <row r="1827" spans="5:17" x14ac:dyDescent="0.25">
      <c r="E1827" s="81" t="str">
        <f xml:space="preserve"> IF( VLOOKUP( F1827, 'Gepland transport - SD tabel'!$E$14:$F$9013, 2, FALSE ) = "", "OverNight (ON)", "SameDay (SD)" )</f>
        <v>OverNight (ON)</v>
      </c>
      <c r="F1827" s="94">
        <v>2012</v>
      </c>
      <c r="G1827" s="80" t="s">
        <v>539</v>
      </c>
      <c r="H1827" s="80" t="s">
        <v>516</v>
      </c>
      <c r="I1827" s="95">
        <v>44890</v>
      </c>
      <c r="J1827" s="80" t="s">
        <v>430</v>
      </c>
      <c r="K1827" s="96">
        <v>0.375</v>
      </c>
      <c r="L1827" s="96">
        <v>0.45833333333333331</v>
      </c>
      <c r="M1827" s="80">
        <v>1</v>
      </c>
      <c r="N1827" s="80">
        <f t="shared" si="112"/>
        <v>0</v>
      </c>
      <c r="O1827" s="97">
        <f t="shared" si="114"/>
        <v>0</v>
      </c>
      <c r="P1827" s="97">
        <f t="shared" si="115"/>
        <v>0</v>
      </c>
      <c r="Q1827" s="97">
        <f t="shared" si="113"/>
        <v>0</v>
      </c>
    </row>
    <row r="1828" spans="5:17" x14ac:dyDescent="0.25">
      <c r="E1828" s="81" t="str">
        <f xml:space="preserve"> IF( VLOOKUP( F1828, 'Gepland transport - SD tabel'!$E$14:$F$9013, 2, FALSE ) = "", "OverNight (ON)", "SameDay (SD)" )</f>
        <v>OverNight (ON)</v>
      </c>
      <c r="F1828" s="94">
        <v>4797</v>
      </c>
      <c r="G1828" s="80" t="s">
        <v>110</v>
      </c>
      <c r="H1828" s="80" t="s">
        <v>592</v>
      </c>
      <c r="I1828" s="95">
        <v>44890</v>
      </c>
      <c r="J1828" s="80" t="s">
        <v>430</v>
      </c>
      <c r="K1828" s="96">
        <v>0.375</v>
      </c>
      <c r="L1828" s="96">
        <v>0.45833333333333331</v>
      </c>
      <c r="M1828" s="80">
        <v>1</v>
      </c>
      <c r="N1828" s="80">
        <f t="shared" si="112"/>
        <v>0</v>
      </c>
      <c r="O1828" s="97">
        <f t="shared" si="114"/>
        <v>0</v>
      </c>
      <c r="P1828" s="97">
        <f t="shared" si="115"/>
        <v>0</v>
      </c>
      <c r="Q1828" s="97">
        <f t="shared" si="113"/>
        <v>0</v>
      </c>
    </row>
    <row r="1829" spans="5:17" x14ac:dyDescent="0.25">
      <c r="E1829" s="81" t="str">
        <f xml:space="preserve"> IF( VLOOKUP( F1829, 'Gepland transport - SD tabel'!$E$14:$F$9013, 2, FALSE ) = "", "OverNight (ON)", "SameDay (SD)" )</f>
        <v>OverNight (ON)</v>
      </c>
      <c r="F1829" s="94">
        <v>2914</v>
      </c>
      <c r="G1829" s="80" t="s">
        <v>894</v>
      </c>
      <c r="H1829" s="80" t="s">
        <v>711</v>
      </c>
      <c r="I1829" s="95">
        <v>44890</v>
      </c>
      <c r="J1829" s="80" t="s">
        <v>430</v>
      </c>
      <c r="K1829" s="96">
        <v>0.33333333333333331</v>
      </c>
      <c r="L1829" s="96">
        <v>0.41666666666666663</v>
      </c>
      <c r="M1829" s="80">
        <v>1</v>
      </c>
      <c r="N1829" s="80">
        <f t="shared" si="112"/>
        <v>0</v>
      </c>
      <c r="O1829" s="97">
        <f t="shared" si="114"/>
        <v>0</v>
      </c>
      <c r="P1829" s="97">
        <f t="shared" si="115"/>
        <v>0</v>
      </c>
      <c r="Q1829" s="97">
        <f t="shared" si="113"/>
        <v>0</v>
      </c>
    </row>
    <row r="1830" spans="5:17" x14ac:dyDescent="0.25">
      <c r="E1830" s="81" t="str">
        <f xml:space="preserve"> IF( VLOOKUP( F1830, 'Gepland transport - SD tabel'!$E$14:$F$9013, 2, FALSE ) = "", "OverNight (ON)", "SameDay (SD)" )</f>
        <v>OverNight (ON)</v>
      </c>
      <c r="F1830" s="94">
        <v>2905</v>
      </c>
      <c r="G1830" s="80" t="s">
        <v>278</v>
      </c>
      <c r="H1830" s="80" t="s">
        <v>115</v>
      </c>
      <c r="I1830" s="95">
        <v>44890</v>
      </c>
      <c r="J1830" s="80" t="s">
        <v>430</v>
      </c>
      <c r="K1830" s="96">
        <v>0.33333333333333331</v>
      </c>
      <c r="L1830" s="96">
        <v>0.41666666666666663</v>
      </c>
      <c r="M1830" s="80">
        <v>1</v>
      </c>
      <c r="N1830" s="80">
        <f t="shared" si="112"/>
        <v>0</v>
      </c>
      <c r="O1830" s="97">
        <f t="shared" si="114"/>
        <v>0</v>
      </c>
      <c r="P1830" s="97">
        <f t="shared" si="115"/>
        <v>0</v>
      </c>
      <c r="Q1830" s="97">
        <f t="shared" si="113"/>
        <v>0</v>
      </c>
    </row>
    <row r="1831" spans="5:17" x14ac:dyDescent="0.25">
      <c r="E1831" s="81" t="str">
        <f xml:space="preserve"> IF( VLOOKUP( F1831, 'Gepland transport - SD tabel'!$E$14:$F$9013, 2, FALSE ) = "", "OverNight (ON)", "SameDay (SD)" )</f>
        <v>OverNight (ON)</v>
      </c>
      <c r="F1831" s="94">
        <v>4543</v>
      </c>
      <c r="G1831" s="80" t="s">
        <v>274</v>
      </c>
      <c r="H1831" s="80" t="s">
        <v>895</v>
      </c>
      <c r="I1831" s="95">
        <v>44890</v>
      </c>
      <c r="J1831" s="80" t="s">
        <v>430</v>
      </c>
      <c r="K1831" s="96">
        <v>0.375</v>
      </c>
      <c r="L1831" s="96">
        <v>0.45833333333333331</v>
      </c>
      <c r="M1831" s="80">
        <v>1</v>
      </c>
      <c r="N1831" s="80">
        <f t="shared" si="112"/>
        <v>0</v>
      </c>
      <c r="O1831" s="97">
        <f t="shared" si="114"/>
        <v>0</v>
      </c>
      <c r="P1831" s="97">
        <f t="shared" si="115"/>
        <v>0</v>
      </c>
      <c r="Q1831" s="97">
        <f t="shared" si="113"/>
        <v>0</v>
      </c>
    </row>
    <row r="1832" spans="5:17" x14ac:dyDescent="0.25">
      <c r="E1832" s="81" t="str">
        <f xml:space="preserve"> IF( VLOOKUP( F1832, 'Gepland transport - SD tabel'!$E$14:$F$9013, 2, FALSE ) = "", "OverNight (ON)", "SameDay (SD)" )</f>
        <v>OverNight (ON)</v>
      </c>
      <c r="F1832" s="94">
        <v>3082</v>
      </c>
      <c r="G1832" s="80" t="s">
        <v>276</v>
      </c>
      <c r="H1832" s="80" t="s">
        <v>86</v>
      </c>
      <c r="I1832" s="95">
        <v>44890</v>
      </c>
      <c r="J1832" s="80" t="s">
        <v>430</v>
      </c>
      <c r="K1832" s="96">
        <v>0.375</v>
      </c>
      <c r="L1832" s="96">
        <v>0.45833333333333331</v>
      </c>
      <c r="M1832" s="80">
        <v>1</v>
      </c>
      <c r="N1832" s="80">
        <f t="shared" si="112"/>
        <v>0</v>
      </c>
      <c r="O1832" s="97">
        <f t="shared" si="114"/>
        <v>0</v>
      </c>
      <c r="P1832" s="97">
        <f t="shared" si="115"/>
        <v>0</v>
      </c>
      <c r="Q1832" s="97">
        <f t="shared" si="113"/>
        <v>0</v>
      </c>
    </row>
    <row r="1833" spans="5:17" x14ac:dyDescent="0.25">
      <c r="E1833" s="81" t="str">
        <f xml:space="preserve"> IF( VLOOKUP( F1833, 'Gepland transport - SD tabel'!$E$14:$F$9013, 2, FALSE ) = "", "OverNight (ON)", "SameDay (SD)" )</f>
        <v>OverNight (ON)</v>
      </c>
      <c r="F1833" s="94">
        <v>3343</v>
      </c>
      <c r="G1833" s="80" t="s">
        <v>189</v>
      </c>
      <c r="H1833" s="80" t="s">
        <v>233</v>
      </c>
      <c r="I1833" s="95">
        <v>44890</v>
      </c>
      <c r="J1833" s="80" t="s">
        <v>430</v>
      </c>
      <c r="K1833" s="96">
        <v>0.375</v>
      </c>
      <c r="L1833" s="96">
        <v>0.45833333333333331</v>
      </c>
      <c r="M1833" s="80">
        <v>1</v>
      </c>
      <c r="N1833" s="80">
        <f t="shared" si="112"/>
        <v>0</v>
      </c>
      <c r="O1833" s="97">
        <f t="shared" si="114"/>
        <v>0</v>
      </c>
      <c r="P1833" s="97">
        <f t="shared" si="115"/>
        <v>0</v>
      </c>
      <c r="Q1833" s="97">
        <f t="shared" si="113"/>
        <v>0</v>
      </c>
    </row>
    <row r="1834" spans="5:17" x14ac:dyDescent="0.25">
      <c r="E1834" s="81" t="str">
        <f xml:space="preserve"> IF( VLOOKUP( F1834, 'Gepland transport - SD tabel'!$E$14:$F$9013, 2, FALSE ) = "", "OverNight (ON)", "SameDay (SD)" )</f>
        <v>OverNight (ON)</v>
      </c>
      <c r="F1834" s="94">
        <v>2983</v>
      </c>
      <c r="G1834" s="80" t="s">
        <v>485</v>
      </c>
      <c r="H1834" s="80" t="s">
        <v>320</v>
      </c>
      <c r="I1834" s="95">
        <v>44890</v>
      </c>
      <c r="J1834" s="80" t="s">
        <v>430</v>
      </c>
      <c r="K1834" s="96">
        <v>0.625</v>
      </c>
      <c r="L1834" s="96">
        <v>0.70833333333333337</v>
      </c>
      <c r="M1834" s="80">
        <v>1</v>
      </c>
      <c r="N1834" s="80">
        <f t="shared" si="112"/>
        <v>0</v>
      </c>
      <c r="O1834" s="97">
        <f t="shared" si="114"/>
        <v>0</v>
      </c>
      <c r="P1834" s="97">
        <f t="shared" si="115"/>
        <v>0</v>
      </c>
      <c r="Q1834" s="97">
        <f t="shared" si="113"/>
        <v>0</v>
      </c>
    </row>
    <row r="1835" spans="5:17" x14ac:dyDescent="0.25">
      <c r="E1835" s="81" t="str">
        <f xml:space="preserve"> IF( VLOOKUP( F1835, 'Gepland transport - SD tabel'!$E$14:$F$9013, 2, FALSE ) = "", "OverNight (ON)", "SameDay (SD)" )</f>
        <v>OverNight (ON)</v>
      </c>
      <c r="F1835" s="94">
        <v>4817</v>
      </c>
      <c r="G1835" s="80" t="s">
        <v>309</v>
      </c>
      <c r="H1835" s="80" t="s">
        <v>80</v>
      </c>
      <c r="I1835" s="95">
        <v>44890</v>
      </c>
      <c r="J1835" s="80" t="s">
        <v>430</v>
      </c>
      <c r="K1835" s="96">
        <v>0.41666666666666669</v>
      </c>
      <c r="L1835" s="96">
        <v>0.5</v>
      </c>
      <c r="M1835" s="80">
        <v>2</v>
      </c>
      <c r="N1835" s="80">
        <f t="shared" si="112"/>
        <v>1</v>
      </c>
      <c r="O1835" s="97">
        <f t="shared" si="114"/>
        <v>0</v>
      </c>
      <c r="P1835" s="97">
        <f t="shared" si="115"/>
        <v>0</v>
      </c>
      <c r="Q1835" s="97">
        <f t="shared" si="113"/>
        <v>0</v>
      </c>
    </row>
    <row r="1836" spans="5:17" x14ac:dyDescent="0.25">
      <c r="E1836" s="81" t="str">
        <f xml:space="preserve"> IF( VLOOKUP( F1836, 'Gepland transport - SD tabel'!$E$14:$F$9013, 2, FALSE ) = "", "OverNight (ON)", "SameDay (SD)" )</f>
        <v>OverNight (ON)</v>
      </c>
      <c r="F1836" s="94">
        <v>3371</v>
      </c>
      <c r="G1836" s="80" t="s">
        <v>420</v>
      </c>
      <c r="H1836" s="80" t="s">
        <v>221</v>
      </c>
      <c r="I1836" s="95">
        <v>44890</v>
      </c>
      <c r="J1836" s="80" t="s">
        <v>430</v>
      </c>
      <c r="K1836" s="96">
        <v>0.375</v>
      </c>
      <c r="L1836" s="96">
        <v>0.45833333333333331</v>
      </c>
      <c r="M1836" s="80">
        <v>2</v>
      </c>
      <c r="N1836" s="80">
        <f t="shared" si="112"/>
        <v>1</v>
      </c>
      <c r="O1836" s="97">
        <f t="shared" si="114"/>
        <v>0</v>
      </c>
      <c r="P1836" s="97">
        <f t="shared" si="115"/>
        <v>0</v>
      </c>
      <c r="Q1836" s="97">
        <f t="shared" si="113"/>
        <v>0</v>
      </c>
    </row>
    <row r="1837" spans="5:17" x14ac:dyDescent="0.25">
      <c r="E1837" s="81" t="str">
        <f xml:space="preserve"> IF( VLOOKUP( F1837, 'Gepland transport - SD tabel'!$E$14:$F$9013, 2, FALSE ) = "", "OverNight (ON)", "SameDay (SD)" )</f>
        <v>OverNight (ON)</v>
      </c>
      <c r="F1837" s="94">
        <v>3087</v>
      </c>
      <c r="G1837" s="80" t="s">
        <v>474</v>
      </c>
      <c r="H1837" s="80" t="s">
        <v>86</v>
      </c>
      <c r="I1837" s="95">
        <v>44890</v>
      </c>
      <c r="J1837" s="80" t="s">
        <v>430</v>
      </c>
      <c r="K1837" s="96">
        <v>0.75</v>
      </c>
      <c r="L1837" s="96">
        <v>0.83333333333333337</v>
      </c>
      <c r="M1837" s="80">
        <v>1</v>
      </c>
      <c r="N1837" s="80">
        <f t="shared" si="112"/>
        <v>0</v>
      </c>
      <c r="O1837" s="97">
        <f t="shared" si="114"/>
        <v>0</v>
      </c>
      <c r="P1837" s="97">
        <f t="shared" si="115"/>
        <v>0</v>
      </c>
      <c r="Q1837" s="97">
        <f t="shared" si="113"/>
        <v>0</v>
      </c>
    </row>
    <row r="1838" spans="5:17" x14ac:dyDescent="0.25">
      <c r="E1838" s="81" t="str">
        <f xml:space="preserve"> IF( VLOOKUP( F1838, 'Gepland transport - SD tabel'!$E$14:$F$9013, 2, FALSE ) = "", "OverNight (ON)", "SameDay (SD)" )</f>
        <v>OverNight (ON)</v>
      </c>
      <c r="F1838" s="94">
        <v>2341</v>
      </c>
      <c r="G1838" s="80" t="s">
        <v>167</v>
      </c>
      <c r="H1838" s="80" t="s">
        <v>168</v>
      </c>
      <c r="I1838" s="95">
        <v>44890</v>
      </c>
      <c r="J1838" s="80" t="s">
        <v>430</v>
      </c>
      <c r="K1838" s="96">
        <v>0.375</v>
      </c>
      <c r="L1838" s="96">
        <v>0.45833333333333331</v>
      </c>
      <c r="M1838" s="80">
        <v>1</v>
      </c>
      <c r="N1838" s="80">
        <f t="shared" si="112"/>
        <v>0</v>
      </c>
      <c r="O1838" s="97">
        <f t="shared" si="114"/>
        <v>0</v>
      </c>
      <c r="P1838" s="97">
        <f t="shared" si="115"/>
        <v>0</v>
      </c>
      <c r="Q1838" s="97">
        <f t="shared" si="113"/>
        <v>0</v>
      </c>
    </row>
    <row r="1839" spans="5:17" x14ac:dyDescent="0.25">
      <c r="E1839" s="81" t="str">
        <f xml:space="preserve"> IF( VLOOKUP( F1839, 'Gepland transport - SD tabel'!$E$14:$F$9013, 2, FALSE ) = "", "OverNight (ON)", "SameDay (SD)" )</f>
        <v>OverNight (ON)</v>
      </c>
      <c r="F1839" s="94">
        <v>4251</v>
      </c>
      <c r="G1839" s="80" t="s">
        <v>475</v>
      </c>
      <c r="H1839" s="80" t="s">
        <v>476</v>
      </c>
      <c r="I1839" s="95">
        <v>44890</v>
      </c>
      <c r="J1839" s="80" t="s">
        <v>430</v>
      </c>
      <c r="K1839" s="96">
        <v>0.375</v>
      </c>
      <c r="L1839" s="96">
        <v>0.45833333333333331</v>
      </c>
      <c r="M1839" s="80">
        <v>1</v>
      </c>
      <c r="N1839" s="80">
        <f t="shared" si="112"/>
        <v>0</v>
      </c>
      <c r="O1839" s="97">
        <f t="shared" si="114"/>
        <v>0</v>
      </c>
      <c r="P1839" s="97">
        <f t="shared" si="115"/>
        <v>0</v>
      </c>
      <c r="Q1839" s="97">
        <f t="shared" si="113"/>
        <v>0</v>
      </c>
    </row>
    <row r="1840" spans="5:17" x14ac:dyDescent="0.25">
      <c r="E1840" s="81" t="str">
        <f xml:space="preserve"> IF( VLOOKUP( F1840, 'Gepland transport - SD tabel'!$E$14:$F$9013, 2, FALSE ) = "", "OverNight (ON)", "SameDay (SD)" )</f>
        <v>OverNight (ON)</v>
      </c>
      <c r="F1840" s="94">
        <v>3144</v>
      </c>
      <c r="G1840" s="80" t="s">
        <v>338</v>
      </c>
      <c r="H1840" s="80" t="s">
        <v>328</v>
      </c>
      <c r="I1840" s="95">
        <v>44890</v>
      </c>
      <c r="J1840" s="80" t="s">
        <v>430</v>
      </c>
      <c r="K1840" s="96">
        <v>0.625</v>
      </c>
      <c r="L1840" s="96">
        <v>0.70833333333333337</v>
      </c>
      <c r="M1840" s="80">
        <v>1</v>
      </c>
      <c r="N1840" s="80">
        <f t="shared" si="112"/>
        <v>0</v>
      </c>
      <c r="O1840" s="97">
        <f t="shared" si="114"/>
        <v>0</v>
      </c>
      <c r="P1840" s="97">
        <f t="shared" si="115"/>
        <v>0</v>
      </c>
      <c r="Q1840" s="97">
        <f t="shared" si="113"/>
        <v>0</v>
      </c>
    </row>
    <row r="1841" spans="5:17" x14ac:dyDescent="0.25">
      <c r="E1841" s="81" t="str">
        <f xml:space="preserve"> IF( VLOOKUP( F1841, 'Gepland transport - SD tabel'!$E$14:$F$9013, 2, FALSE ) = "", "OverNight (ON)", "SameDay (SD)" )</f>
        <v>OverNight (ON)</v>
      </c>
      <c r="F1841" s="94">
        <v>3074</v>
      </c>
      <c r="G1841" s="80" t="s">
        <v>121</v>
      </c>
      <c r="H1841" s="80" t="s">
        <v>86</v>
      </c>
      <c r="I1841" s="95">
        <v>44890</v>
      </c>
      <c r="J1841" s="80" t="s">
        <v>430</v>
      </c>
      <c r="K1841" s="96">
        <v>0.625</v>
      </c>
      <c r="L1841" s="96">
        <v>0.70833333333333337</v>
      </c>
      <c r="M1841" s="80">
        <v>1</v>
      </c>
      <c r="N1841" s="80">
        <f t="shared" si="112"/>
        <v>0</v>
      </c>
      <c r="O1841" s="97">
        <f t="shared" si="114"/>
        <v>0</v>
      </c>
      <c r="P1841" s="97">
        <f t="shared" si="115"/>
        <v>0</v>
      </c>
      <c r="Q1841" s="97">
        <f t="shared" si="113"/>
        <v>0</v>
      </c>
    </row>
    <row r="1842" spans="5:17" x14ac:dyDescent="0.25">
      <c r="E1842" s="81" t="str">
        <f xml:space="preserve"> IF( VLOOKUP( F1842, 'Gepland transport - SD tabel'!$E$14:$F$9013, 2, FALSE ) = "", "OverNight (ON)", "SameDay (SD)" )</f>
        <v>OverNight (ON)</v>
      </c>
      <c r="F1842" s="94">
        <v>3073</v>
      </c>
      <c r="G1842" s="80" t="s">
        <v>474</v>
      </c>
      <c r="H1842" s="80" t="s">
        <v>86</v>
      </c>
      <c r="I1842" s="95">
        <v>44890</v>
      </c>
      <c r="J1842" s="80" t="s">
        <v>430</v>
      </c>
      <c r="K1842" s="96">
        <v>0.625</v>
      </c>
      <c r="L1842" s="96">
        <v>0.70833333333333337</v>
      </c>
      <c r="M1842" s="80">
        <v>1</v>
      </c>
      <c r="N1842" s="80">
        <f t="shared" si="112"/>
        <v>0</v>
      </c>
      <c r="O1842" s="97">
        <f t="shared" si="114"/>
        <v>0</v>
      </c>
      <c r="P1842" s="97">
        <f t="shared" si="115"/>
        <v>0</v>
      </c>
      <c r="Q1842" s="97">
        <f t="shared" si="113"/>
        <v>0</v>
      </c>
    </row>
    <row r="1843" spans="5:17" x14ac:dyDescent="0.25">
      <c r="E1843" s="81" t="str">
        <f xml:space="preserve"> IF( VLOOKUP( F1843, 'Gepland transport - SD tabel'!$E$14:$F$9013, 2, FALSE ) = "", "OverNight (ON)", "SameDay (SD)" )</f>
        <v>OverNight (ON)</v>
      </c>
      <c r="F1843" s="94">
        <v>5021</v>
      </c>
      <c r="G1843" s="80" t="s">
        <v>421</v>
      </c>
      <c r="H1843" s="80" t="s">
        <v>95</v>
      </c>
      <c r="I1843" s="95">
        <v>44890</v>
      </c>
      <c r="J1843" s="80" t="s">
        <v>430</v>
      </c>
      <c r="K1843" s="96">
        <v>0.375</v>
      </c>
      <c r="L1843" s="96">
        <v>0.45833333333333331</v>
      </c>
      <c r="M1843" s="80">
        <v>1</v>
      </c>
      <c r="N1843" s="80">
        <f t="shared" si="112"/>
        <v>0</v>
      </c>
      <c r="O1843" s="97">
        <f t="shared" si="114"/>
        <v>0</v>
      </c>
      <c r="P1843" s="97">
        <f t="shared" si="115"/>
        <v>0</v>
      </c>
      <c r="Q1843" s="97">
        <f t="shared" si="113"/>
        <v>0</v>
      </c>
    </row>
    <row r="1844" spans="5:17" x14ac:dyDescent="0.25">
      <c r="E1844" s="81" t="str">
        <f xml:space="preserve"> IF( VLOOKUP( F1844, 'Gepland transport - SD tabel'!$E$14:$F$9013, 2, FALSE ) = "", "OverNight (ON)", "SameDay (SD)" )</f>
        <v>OverNight (ON)</v>
      </c>
      <c r="F1844" s="94">
        <v>3299</v>
      </c>
      <c r="G1844" s="80" t="s">
        <v>99</v>
      </c>
      <c r="H1844" s="80" t="s">
        <v>473</v>
      </c>
      <c r="I1844" s="95">
        <v>44890</v>
      </c>
      <c r="J1844" s="80" t="s">
        <v>430</v>
      </c>
      <c r="K1844" s="96">
        <v>0.625</v>
      </c>
      <c r="L1844" s="96">
        <v>0.70833333333333337</v>
      </c>
      <c r="M1844" s="80">
        <v>2</v>
      </c>
      <c r="N1844" s="80">
        <f t="shared" si="112"/>
        <v>1</v>
      </c>
      <c r="O1844" s="97">
        <f t="shared" si="114"/>
        <v>0</v>
      </c>
      <c r="P1844" s="97">
        <f t="shared" si="115"/>
        <v>0</v>
      </c>
      <c r="Q1844" s="97">
        <f t="shared" si="113"/>
        <v>0</v>
      </c>
    </row>
    <row r="1845" spans="5:17" x14ac:dyDescent="0.25">
      <c r="E1845" s="81" t="str">
        <f xml:space="preserve"> IF( VLOOKUP( F1845, 'Gepland transport - SD tabel'!$E$14:$F$9013, 2, FALSE ) = "", "OverNight (ON)", "SameDay (SD)" )</f>
        <v>OverNight (ON)</v>
      </c>
      <c r="F1845" s="94">
        <v>4711</v>
      </c>
      <c r="G1845" s="80" t="s">
        <v>582</v>
      </c>
      <c r="H1845" s="80" t="s">
        <v>896</v>
      </c>
      <c r="I1845" s="95">
        <v>44890</v>
      </c>
      <c r="J1845" s="80" t="s">
        <v>430</v>
      </c>
      <c r="K1845" s="96">
        <v>0.33333333333333331</v>
      </c>
      <c r="L1845" s="96">
        <v>0.41666666666666663</v>
      </c>
      <c r="M1845" s="80">
        <v>1</v>
      </c>
      <c r="N1845" s="80">
        <f t="shared" si="112"/>
        <v>0</v>
      </c>
      <c r="O1845" s="97">
        <f t="shared" si="114"/>
        <v>0</v>
      </c>
      <c r="P1845" s="97">
        <f t="shared" si="115"/>
        <v>0</v>
      </c>
      <c r="Q1845" s="97">
        <f t="shared" si="113"/>
        <v>0</v>
      </c>
    </row>
    <row r="1846" spans="5:17" x14ac:dyDescent="0.25">
      <c r="E1846" s="81" t="str">
        <f xml:space="preserve"> IF( VLOOKUP( F1846, 'Gepland transport - SD tabel'!$E$14:$F$9013, 2, FALSE ) = "", "OverNight (ON)", "SameDay (SD)" )</f>
        <v>OverNight (ON)</v>
      </c>
      <c r="F1846" s="94">
        <v>2804</v>
      </c>
      <c r="G1846" s="80" t="s">
        <v>204</v>
      </c>
      <c r="H1846" s="80" t="s">
        <v>177</v>
      </c>
      <c r="I1846" s="95">
        <v>44890</v>
      </c>
      <c r="J1846" s="80" t="s">
        <v>430</v>
      </c>
      <c r="K1846" s="96">
        <v>0.375</v>
      </c>
      <c r="L1846" s="96">
        <v>0.45833333333333331</v>
      </c>
      <c r="M1846" s="80">
        <v>4</v>
      </c>
      <c r="N1846" s="80">
        <f t="shared" si="112"/>
        <v>3</v>
      </c>
      <c r="O1846" s="97">
        <f t="shared" si="114"/>
        <v>0</v>
      </c>
      <c r="P1846" s="97">
        <f t="shared" si="115"/>
        <v>0</v>
      </c>
      <c r="Q1846" s="97">
        <f t="shared" si="113"/>
        <v>0</v>
      </c>
    </row>
    <row r="1847" spans="5:17" x14ac:dyDescent="0.25">
      <c r="E1847" s="81" t="str">
        <f xml:space="preserve"> IF( VLOOKUP( F1847, 'Gepland transport - SD tabel'!$E$14:$F$9013, 2, FALSE ) = "", "OverNight (ON)", "SameDay (SD)" )</f>
        <v>OverNight (ON)</v>
      </c>
      <c r="F1847" s="94">
        <v>3068</v>
      </c>
      <c r="G1847" s="80" t="s">
        <v>261</v>
      </c>
      <c r="H1847" s="80" t="s">
        <v>86</v>
      </c>
      <c r="I1847" s="95">
        <v>44890</v>
      </c>
      <c r="J1847" s="80" t="s">
        <v>430</v>
      </c>
      <c r="K1847" s="96">
        <v>0.75</v>
      </c>
      <c r="L1847" s="96">
        <v>0.83333333333333337</v>
      </c>
      <c r="M1847" s="80">
        <v>1</v>
      </c>
      <c r="N1847" s="80">
        <f t="shared" si="112"/>
        <v>0</v>
      </c>
      <c r="O1847" s="97">
        <f t="shared" si="114"/>
        <v>0</v>
      </c>
      <c r="P1847" s="97">
        <f t="shared" si="115"/>
        <v>0</v>
      </c>
      <c r="Q1847" s="97">
        <f t="shared" si="113"/>
        <v>0</v>
      </c>
    </row>
    <row r="1848" spans="5:17" x14ac:dyDescent="0.25">
      <c r="E1848" s="81" t="str">
        <f xml:space="preserve"> IF( VLOOKUP( F1848, 'Gepland transport - SD tabel'!$E$14:$F$9013, 2, FALSE ) = "", "OverNight (ON)", "SameDay (SD)" )</f>
        <v>OverNight (ON)</v>
      </c>
      <c r="F1848" s="94">
        <v>4461</v>
      </c>
      <c r="G1848" s="80" t="s">
        <v>811</v>
      </c>
      <c r="H1848" s="80" t="s">
        <v>129</v>
      </c>
      <c r="I1848" s="95">
        <v>44890</v>
      </c>
      <c r="J1848" s="80" t="s">
        <v>430</v>
      </c>
      <c r="K1848" s="96">
        <v>0.375</v>
      </c>
      <c r="L1848" s="96">
        <v>0.45833333333333331</v>
      </c>
      <c r="M1848" s="80">
        <v>1</v>
      </c>
      <c r="N1848" s="80">
        <f t="shared" si="112"/>
        <v>0</v>
      </c>
      <c r="O1848" s="97">
        <f t="shared" si="114"/>
        <v>0</v>
      </c>
      <c r="P1848" s="97">
        <f t="shared" si="115"/>
        <v>0</v>
      </c>
      <c r="Q1848" s="97">
        <f t="shared" si="113"/>
        <v>0</v>
      </c>
    </row>
    <row r="1849" spans="5:17" x14ac:dyDescent="0.25">
      <c r="E1849" s="81" t="str">
        <f xml:space="preserve"> IF( VLOOKUP( F1849, 'Gepland transport - SD tabel'!$E$14:$F$9013, 2, FALSE ) = "", "OverNight (ON)", "SameDay (SD)" )</f>
        <v>OverNight (ON)</v>
      </c>
      <c r="F1849" s="94">
        <v>3061</v>
      </c>
      <c r="G1849" s="80" t="s">
        <v>140</v>
      </c>
      <c r="H1849" s="80" t="s">
        <v>86</v>
      </c>
      <c r="I1849" s="95">
        <v>44890</v>
      </c>
      <c r="J1849" s="80" t="s">
        <v>430</v>
      </c>
      <c r="K1849" s="96">
        <v>0.41666666666666669</v>
      </c>
      <c r="L1849" s="96">
        <v>0.5</v>
      </c>
      <c r="M1849" s="80">
        <v>1</v>
      </c>
      <c r="N1849" s="80">
        <f t="shared" si="112"/>
        <v>0</v>
      </c>
      <c r="O1849" s="97">
        <f t="shared" si="114"/>
        <v>0</v>
      </c>
      <c r="P1849" s="97">
        <f t="shared" si="115"/>
        <v>0</v>
      </c>
      <c r="Q1849" s="97">
        <f t="shared" si="113"/>
        <v>0</v>
      </c>
    </row>
    <row r="1850" spans="5:17" x14ac:dyDescent="0.25">
      <c r="E1850" s="81" t="str">
        <f xml:space="preserve"> IF( VLOOKUP( F1850, 'Gepland transport - SD tabel'!$E$14:$F$9013, 2, FALSE ) = "", "OverNight (ON)", "SameDay (SD)" )</f>
        <v>OverNight (ON)</v>
      </c>
      <c r="F1850" s="94">
        <v>3343</v>
      </c>
      <c r="G1850" s="80" t="s">
        <v>639</v>
      </c>
      <c r="H1850" s="80" t="s">
        <v>233</v>
      </c>
      <c r="I1850" s="95">
        <v>44890</v>
      </c>
      <c r="J1850" s="80" t="s">
        <v>430</v>
      </c>
      <c r="K1850" s="96">
        <v>0.625</v>
      </c>
      <c r="L1850" s="96">
        <v>0.70833333333333337</v>
      </c>
      <c r="M1850" s="80">
        <v>2</v>
      </c>
      <c r="N1850" s="80">
        <f t="shared" si="112"/>
        <v>1</v>
      </c>
      <c r="O1850" s="97">
        <f t="shared" si="114"/>
        <v>0</v>
      </c>
      <c r="P1850" s="97">
        <f t="shared" si="115"/>
        <v>0</v>
      </c>
      <c r="Q1850" s="97">
        <f t="shared" si="113"/>
        <v>0</v>
      </c>
    </row>
    <row r="1851" spans="5:17" x14ac:dyDescent="0.25">
      <c r="E1851" s="81" t="str">
        <f xml:space="preserve"> IF( VLOOKUP( F1851, 'Gepland transport - SD tabel'!$E$14:$F$9013, 2, FALSE ) = "", "OverNight (ON)", "SameDay (SD)" )</f>
        <v>OverNight (ON)</v>
      </c>
      <c r="F1851" s="94">
        <v>3334</v>
      </c>
      <c r="G1851" s="80" t="s">
        <v>472</v>
      </c>
      <c r="H1851" s="80" t="s">
        <v>91</v>
      </c>
      <c r="I1851" s="95">
        <v>44890</v>
      </c>
      <c r="J1851" s="80" t="s">
        <v>430</v>
      </c>
      <c r="K1851" s="96">
        <v>0.625</v>
      </c>
      <c r="L1851" s="96">
        <v>0.70833333333333337</v>
      </c>
      <c r="M1851" s="80">
        <v>1</v>
      </c>
      <c r="N1851" s="80">
        <f t="shared" si="112"/>
        <v>0</v>
      </c>
      <c r="O1851" s="97">
        <f t="shared" si="114"/>
        <v>0</v>
      </c>
      <c r="P1851" s="97">
        <f t="shared" si="115"/>
        <v>0</v>
      </c>
      <c r="Q1851" s="97">
        <f t="shared" si="113"/>
        <v>0</v>
      </c>
    </row>
    <row r="1852" spans="5:17" x14ac:dyDescent="0.25">
      <c r="E1852" s="81" t="str">
        <f xml:space="preserve"> IF( VLOOKUP( F1852, 'Gepland transport - SD tabel'!$E$14:$F$9013, 2, FALSE ) = "", "OverNight (ON)", "SameDay (SD)" )</f>
        <v>OverNight (ON)</v>
      </c>
      <c r="F1852" s="94">
        <v>3083</v>
      </c>
      <c r="G1852" s="80" t="s">
        <v>382</v>
      </c>
      <c r="H1852" s="80" t="s">
        <v>86</v>
      </c>
      <c r="I1852" s="95">
        <v>44890</v>
      </c>
      <c r="J1852" s="80" t="s">
        <v>430</v>
      </c>
      <c r="K1852" s="96">
        <v>0.625</v>
      </c>
      <c r="L1852" s="96">
        <v>0.70833333333333337</v>
      </c>
      <c r="M1852" s="80">
        <v>1</v>
      </c>
      <c r="N1852" s="80">
        <f t="shared" si="112"/>
        <v>0</v>
      </c>
      <c r="O1852" s="97">
        <f t="shared" si="114"/>
        <v>0</v>
      </c>
      <c r="P1852" s="97">
        <f t="shared" si="115"/>
        <v>0</v>
      </c>
      <c r="Q1852" s="97">
        <f t="shared" si="113"/>
        <v>0</v>
      </c>
    </row>
    <row r="1853" spans="5:17" x14ac:dyDescent="0.25">
      <c r="E1853" s="81" t="str">
        <f xml:space="preserve"> IF( VLOOKUP( F1853, 'Gepland transport - SD tabel'!$E$14:$F$9013, 2, FALSE ) = "", "OverNight (ON)", "SameDay (SD)" )</f>
        <v>OverNight (ON)</v>
      </c>
      <c r="F1853" s="94">
        <v>5142</v>
      </c>
      <c r="G1853" s="80" t="s">
        <v>359</v>
      </c>
      <c r="H1853" s="80" t="s">
        <v>222</v>
      </c>
      <c r="I1853" s="95">
        <v>44890</v>
      </c>
      <c r="J1853" s="80" t="s">
        <v>430</v>
      </c>
      <c r="K1853" s="96">
        <v>0.625</v>
      </c>
      <c r="L1853" s="96">
        <v>0.70833333333333337</v>
      </c>
      <c r="M1853" s="80">
        <v>1</v>
      </c>
      <c r="N1853" s="80">
        <f t="shared" si="112"/>
        <v>0</v>
      </c>
      <c r="O1853" s="97">
        <f t="shared" si="114"/>
        <v>0</v>
      </c>
      <c r="P1853" s="97">
        <f t="shared" si="115"/>
        <v>0</v>
      </c>
      <c r="Q1853" s="97">
        <f t="shared" si="113"/>
        <v>0</v>
      </c>
    </row>
    <row r="1854" spans="5:17" x14ac:dyDescent="0.25">
      <c r="E1854" s="81" t="str">
        <f xml:space="preserve"> IF( VLOOKUP( F1854, 'Gepland transport - SD tabel'!$E$14:$F$9013, 2, FALSE ) = "", "OverNight (ON)", "SameDay (SD)" )</f>
        <v>OverNight (ON)</v>
      </c>
      <c r="F1854" s="94">
        <v>3251</v>
      </c>
      <c r="G1854" s="80" t="s">
        <v>515</v>
      </c>
      <c r="H1854" s="80" t="s">
        <v>705</v>
      </c>
      <c r="I1854" s="95">
        <v>44890</v>
      </c>
      <c r="J1854" s="80" t="s">
        <v>430</v>
      </c>
      <c r="K1854" s="96">
        <v>0.75</v>
      </c>
      <c r="L1854" s="96">
        <v>0.83333333333333337</v>
      </c>
      <c r="M1854" s="80">
        <v>1</v>
      </c>
      <c r="N1854" s="80">
        <f t="shared" si="112"/>
        <v>0</v>
      </c>
      <c r="O1854" s="97">
        <f t="shared" si="114"/>
        <v>0</v>
      </c>
      <c r="P1854" s="97">
        <f t="shared" si="115"/>
        <v>0</v>
      </c>
      <c r="Q1854" s="97">
        <f t="shared" si="113"/>
        <v>0</v>
      </c>
    </row>
    <row r="1855" spans="5:17" x14ac:dyDescent="0.25">
      <c r="E1855" s="81" t="str">
        <f xml:space="preserve"> IF( VLOOKUP( F1855, 'Gepland transport - SD tabel'!$E$14:$F$9013, 2, FALSE ) = "", "OverNight (ON)", "SameDay (SD)" )</f>
        <v>OverNight (ON)</v>
      </c>
      <c r="F1855" s="94">
        <v>6706</v>
      </c>
      <c r="G1855" s="80" t="s">
        <v>108</v>
      </c>
      <c r="H1855" s="80" t="s">
        <v>182</v>
      </c>
      <c r="I1855" s="95">
        <v>44890</v>
      </c>
      <c r="J1855" s="80" t="s">
        <v>430</v>
      </c>
      <c r="K1855" s="96">
        <v>0.75</v>
      </c>
      <c r="L1855" s="96">
        <v>0.83333333333333337</v>
      </c>
      <c r="M1855" s="80">
        <v>1</v>
      </c>
      <c r="N1855" s="80">
        <f t="shared" si="112"/>
        <v>0</v>
      </c>
      <c r="O1855" s="97">
        <f t="shared" si="114"/>
        <v>0</v>
      </c>
      <c r="P1855" s="97">
        <f t="shared" si="115"/>
        <v>0</v>
      </c>
      <c r="Q1855" s="97">
        <f t="shared" si="113"/>
        <v>0</v>
      </c>
    </row>
    <row r="1856" spans="5:17" x14ac:dyDescent="0.25">
      <c r="E1856" s="81" t="str">
        <f xml:space="preserve"> IF( VLOOKUP( F1856, 'Gepland transport - SD tabel'!$E$14:$F$9013, 2, FALSE ) = "", "OverNight (ON)", "SameDay (SD)" )</f>
        <v>OverNight (ON)</v>
      </c>
      <c r="F1856" s="94">
        <v>3077</v>
      </c>
      <c r="G1856" s="80" t="s">
        <v>713</v>
      </c>
      <c r="H1856" s="80" t="s">
        <v>86</v>
      </c>
      <c r="I1856" s="95">
        <v>44890</v>
      </c>
      <c r="J1856" s="80" t="s">
        <v>430</v>
      </c>
      <c r="K1856" s="96">
        <v>0.625</v>
      </c>
      <c r="L1856" s="96">
        <v>0.70833333333333337</v>
      </c>
      <c r="M1856" s="80">
        <v>1</v>
      </c>
      <c r="N1856" s="80">
        <f t="shared" si="112"/>
        <v>0</v>
      </c>
      <c r="O1856" s="97">
        <f t="shared" si="114"/>
        <v>0</v>
      </c>
      <c r="P1856" s="97">
        <f t="shared" si="115"/>
        <v>0</v>
      </c>
      <c r="Q1856" s="97">
        <f t="shared" si="113"/>
        <v>0</v>
      </c>
    </row>
    <row r="1857" spans="5:17" x14ac:dyDescent="0.25">
      <c r="E1857" s="81" t="str">
        <f xml:space="preserve"> IF( VLOOKUP( F1857, 'Gepland transport - SD tabel'!$E$14:$F$9013, 2, FALSE ) = "", "OverNight (ON)", "SameDay (SD)" )</f>
        <v>OverNight (ON)</v>
      </c>
      <c r="F1857" s="94">
        <v>3112</v>
      </c>
      <c r="G1857" s="80" t="s">
        <v>575</v>
      </c>
      <c r="H1857" s="80" t="s">
        <v>88</v>
      </c>
      <c r="I1857" s="95">
        <v>44890</v>
      </c>
      <c r="J1857" s="80" t="s">
        <v>430</v>
      </c>
      <c r="K1857" s="96">
        <v>0.625</v>
      </c>
      <c r="L1857" s="96">
        <v>0.70833333333333337</v>
      </c>
      <c r="M1857" s="80">
        <v>1</v>
      </c>
      <c r="N1857" s="80">
        <f t="shared" si="112"/>
        <v>0</v>
      </c>
      <c r="O1857" s="97">
        <f t="shared" si="114"/>
        <v>0</v>
      </c>
      <c r="P1857" s="97">
        <f t="shared" si="115"/>
        <v>0</v>
      </c>
      <c r="Q1857" s="97">
        <f t="shared" si="113"/>
        <v>0</v>
      </c>
    </row>
    <row r="1858" spans="5:17" x14ac:dyDescent="0.25">
      <c r="E1858" s="81" t="str">
        <f xml:space="preserve"> IF( VLOOKUP( F1858, 'Gepland transport - SD tabel'!$E$14:$F$9013, 2, FALSE ) = "", "OverNight (ON)", "SameDay (SD)" )</f>
        <v>OverNight (ON)</v>
      </c>
      <c r="F1858" s="94">
        <v>2957</v>
      </c>
      <c r="G1858" s="80" t="s">
        <v>526</v>
      </c>
      <c r="H1858" s="80" t="s">
        <v>273</v>
      </c>
      <c r="I1858" s="95">
        <v>44890</v>
      </c>
      <c r="J1858" s="80" t="s">
        <v>430</v>
      </c>
      <c r="K1858" s="96">
        <v>0.625</v>
      </c>
      <c r="L1858" s="96">
        <v>0.70833333333333337</v>
      </c>
      <c r="M1858" s="80">
        <v>1</v>
      </c>
      <c r="N1858" s="80">
        <f t="shared" si="112"/>
        <v>0</v>
      </c>
      <c r="O1858" s="97">
        <f t="shared" si="114"/>
        <v>0</v>
      </c>
      <c r="P1858" s="97">
        <f t="shared" si="115"/>
        <v>0</v>
      </c>
      <c r="Q1858" s="97">
        <f t="shared" si="113"/>
        <v>0</v>
      </c>
    </row>
    <row r="1859" spans="5:17" x14ac:dyDescent="0.25">
      <c r="E1859" s="81" t="str">
        <f xml:space="preserve"> IF( VLOOKUP( F1859, 'Gepland transport - SD tabel'!$E$14:$F$9013, 2, FALSE ) = "", "OverNight (ON)", "SameDay (SD)" )</f>
        <v>OverNight (ON)</v>
      </c>
      <c r="F1859" s="94">
        <v>3122</v>
      </c>
      <c r="G1859" s="80" t="s">
        <v>123</v>
      </c>
      <c r="H1859" s="80" t="s">
        <v>88</v>
      </c>
      <c r="I1859" s="95">
        <v>44890</v>
      </c>
      <c r="J1859" s="80" t="s">
        <v>430</v>
      </c>
      <c r="K1859" s="96">
        <v>0.75</v>
      </c>
      <c r="L1859" s="96">
        <v>0.83333333333333337</v>
      </c>
      <c r="M1859" s="80">
        <v>2</v>
      </c>
      <c r="N1859" s="80">
        <f t="shared" si="112"/>
        <v>1</v>
      </c>
      <c r="O1859" s="97">
        <f t="shared" si="114"/>
        <v>0</v>
      </c>
      <c r="P1859" s="97">
        <f t="shared" si="115"/>
        <v>0</v>
      </c>
      <c r="Q1859" s="97">
        <f t="shared" si="113"/>
        <v>0</v>
      </c>
    </row>
    <row r="1860" spans="5:17" x14ac:dyDescent="0.25">
      <c r="E1860" s="81" t="str">
        <f xml:space="preserve"> IF( VLOOKUP( F1860, 'Gepland transport - SD tabel'!$E$14:$F$9013, 2, FALSE ) = "", "OverNight (ON)", "SameDay (SD)" )</f>
        <v>OverNight (ON)</v>
      </c>
      <c r="F1860" s="94">
        <v>2548</v>
      </c>
      <c r="G1860" s="80" t="s">
        <v>280</v>
      </c>
      <c r="H1860" s="80" t="s">
        <v>102</v>
      </c>
      <c r="I1860" s="95">
        <v>44890</v>
      </c>
      <c r="J1860" s="80" t="s">
        <v>430</v>
      </c>
      <c r="K1860" s="96">
        <v>0.625</v>
      </c>
      <c r="L1860" s="96">
        <v>0.70833333333333337</v>
      </c>
      <c r="M1860" s="80">
        <v>1</v>
      </c>
      <c r="N1860" s="80">
        <f t="shared" si="112"/>
        <v>0</v>
      </c>
      <c r="O1860" s="97">
        <f t="shared" si="114"/>
        <v>0</v>
      </c>
      <c r="P1860" s="97">
        <f t="shared" si="115"/>
        <v>0</v>
      </c>
      <c r="Q1860" s="97">
        <f t="shared" si="113"/>
        <v>0</v>
      </c>
    </row>
    <row r="1861" spans="5:17" x14ac:dyDescent="0.25">
      <c r="E1861" s="81" t="str">
        <f xml:space="preserve"> IF( VLOOKUP( F1861, 'Gepland transport - SD tabel'!$E$14:$F$9013, 2, FALSE ) = "", "OverNight (ON)", "SameDay (SD)" )</f>
        <v>OverNight (ON)</v>
      </c>
      <c r="F1861" s="94">
        <v>3194</v>
      </c>
      <c r="G1861" s="80" t="s">
        <v>194</v>
      </c>
      <c r="H1861" s="80" t="s">
        <v>618</v>
      </c>
      <c r="I1861" s="95">
        <v>44890</v>
      </c>
      <c r="J1861" s="80" t="s">
        <v>430</v>
      </c>
      <c r="K1861" s="96">
        <v>0.625</v>
      </c>
      <c r="L1861" s="96">
        <v>0.70833333333333337</v>
      </c>
      <c r="M1861" s="80">
        <v>1</v>
      </c>
      <c r="N1861" s="80">
        <f t="shared" si="112"/>
        <v>0</v>
      </c>
      <c r="O1861" s="97">
        <f t="shared" si="114"/>
        <v>0</v>
      </c>
      <c r="P1861" s="97">
        <f t="shared" si="115"/>
        <v>0</v>
      </c>
      <c r="Q1861" s="97">
        <f t="shared" si="113"/>
        <v>0</v>
      </c>
    </row>
    <row r="1862" spans="5:17" x14ac:dyDescent="0.25">
      <c r="E1862" s="81" t="str">
        <f xml:space="preserve"> IF( VLOOKUP( F1862, 'Gepland transport - SD tabel'!$E$14:$F$9013, 2, FALSE ) = "", "OverNight (ON)", "SameDay (SD)" )</f>
        <v>OverNight (ON)</v>
      </c>
      <c r="F1862" s="94">
        <v>2821</v>
      </c>
      <c r="G1862" s="80" t="s">
        <v>234</v>
      </c>
      <c r="H1862" s="80" t="s">
        <v>897</v>
      </c>
      <c r="I1862" s="95">
        <v>44890</v>
      </c>
      <c r="J1862" s="80" t="s">
        <v>430</v>
      </c>
      <c r="K1862" s="96">
        <v>0.625</v>
      </c>
      <c r="L1862" s="96">
        <v>0.70833333333333337</v>
      </c>
      <c r="M1862" s="80">
        <v>1</v>
      </c>
      <c r="N1862" s="80">
        <f t="shared" si="112"/>
        <v>0</v>
      </c>
      <c r="O1862" s="97">
        <f t="shared" si="114"/>
        <v>0</v>
      </c>
      <c r="P1862" s="97">
        <f t="shared" si="115"/>
        <v>0</v>
      </c>
      <c r="Q1862" s="97">
        <f t="shared" si="113"/>
        <v>0</v>
      </c>
    </row>
    <row r="1863" spans="5:17" x14ac:dyDescent="0.25">
      <c r="E1863" s="81" t="str">
        <f xml:space="preserve"> IF( VLOOKUP( F1863, 'Gepland transport - SD tabel'!$E$14:$F$9013, 2, FALSE ) = "", "OverNight (ON)", "SameDay (SD)" )</f>
        <v>OverNight (ON)</v>
      </c>
      <c r="F1863" s="94">
        <v>2941</v>
      </c>
      <c r="G1863" s="80" t="s">
        <v>613</v>
      </c>
      <c r="H1863" s="80" t="s">
        <v>344</v>
      </c>
      <c r="I1863" s="95">
        <v>44890</v>
      </c>
      <c r="J1863" s="80" t="s">
        <v>430</v>
      </c>
      <c r="K1863" s="96">
        <v>0.625</v>
      </c>
      <c r="L1863" s="96">
        <v>0.70833333333333337</v>
      </c>
      <c r="M1863" s="80">
        <v>1</v>
      </c>
      <c r="N1863" s="80">
        <f t="shared" si="112"/>
        <v>0</v>
      </c>
      <c r="O1863" s="97">
        <f t="shared" si="114"/>
        <v>0</v>
      </c>
      <c r="P1863" s="97">
        <f t="shared" si="115"/>
        <v>0</v>
      </c>
      <c r="Q1863" s="97">
        <f t="shared" si="113"/>
        <v>0</v>
      </c>
    </row>
    <row r="1864" spans="5:17" x14ac:dyDescent="0.25">
      <c r="E1864" s="81" t="str">
        <f xml:space="preserve"> IF( VLOOKUP( F1864, 'Gepland transport - SD tabel'!$E$14:$F$9013, 2, FALSE ) = "", "OverNight (ON)", "SameDay (SD)" )</f>
        <v>OverNight (ON)</v>
      </c>
      <c r="F1864" s="94">
        <v>4702</v>
      </c>
      <c r="G1864" s="80" t="s">
        <v>778</v>
      </c>
      <c r="H1864" s="80" t="s">
        <v>104</v>
      </c>
      <c r="I1864" s="95">
        <v>44890</v>
      </c>
      <c r="J1864" s="80" t="s">
        <v>430</v>
      </c>
      <c r="K1864" s="96">
        <v>0.625</v>
      </c>
      <c r="L1864" s="96">
        <v>0.70833333333333337</v>
      </c>
      <c r="M1864" s="80">
        <v>1</v>
      </c>
      <c r="N1864" s="80">
        <f t="shared" si="112"/>
        <v>0</v>
      </c>
      <c r="O1864" s="97">
        <f t="shared" si="114"/>
        <v>0</v>
      </c>
      <c r="P1864" s="97">
        <f t="shared" si="115"/>
        <v>0</v>
      </c>
      <c r="Q1864" s="97">
        <f t="shared" si="113"/>
        <v>0</v>
      </c>
    </row>
    <row r="1865" spans="5:17" x14ac:dyDescent="0.25">
      <c r="E1865" s="81" t="str">
        <f xml:space="preserve"> IF( VLOOKUP( F1865, 'Gepland transport - SD tabel'!$E$14:$F$9013, 2, FALSE ) = "", "OverNight (ON)", "SameDay (SD)" )</f>
        <v>OverNight (ON)</v>
      </c>
      <c r="F1865" s="94">
        <v>4615</v>
      </c>
      <c r="G1865" s="80" t="s">
        <v>730</v>
      </c>
      <c r="H1865" s="80" t="s">
        <v>298</v>
      </c>
      <c r="I1865" s="95">
        <v>44890</v>
      </c>
      <c r="J1865" s="80" t="s">
        <v>430</v>
      </c>
      <c r="K1865" s="96">
        <v>0.625</v>
      </c>
      <c r="L1865" s="96">
        <v>0.70833333333333337</v>
      </c>
      <c r="M1865" s="80">
        <v>1</v>
      </c>
      <c r="N1865" s="80">
        <f t="shared" si="112"/>
        <v>0</v>
      </c>
      <c r="O1865" s="97">
        <f t="shared" si="114"/>
        <v>0</v>
      </c>
      <c r="P1865" s="97">
        <f t="shared" si="115"/>
        <v>0</v>
      </c>
      <c r="Q1865" s="97">
        <f t="shared" si="113"/>
        <v>0</v>
      </c>
    </row>
    <row r="1866" spans="5:17" x14ac:dyDescent="0.25">
      <c r="E1866" s="81" t="str">
        <f xml:space="preserve"> IF( VLOOKUP( F1866, 'Gepland transport - SD tabel'!$E$14:$F$9013, 2, FALSE ) = "", "OverNight (ON)", "SameDay (SD)" )</f>
        <v>OverNight (ON)</v>
      </c>
      <c r="F1866" s="94">
        <v>2235</v>
      </c>
      <c r="G1866" s="80" t="s">
        <v>696</v>
      </c>
      <c r="H1866" s="80" t="s">
        <v>898</v>
      </c>
      <c r="I1866" s="95">
        <v>44890</v>
      </c>
      <c r="J1866" s="80" t="s">
        <v>430</v>
      </c>
      <c r="K1866" s="96">
        <v>0.625</v>
      </c>
      <c r="L1866" s="96">
        <v>0.70833333333333337</v>
      </c>
      <c r="M1866" s="80">
        <v>1</v>
      </c>
      <c r="N1866" s="80">
        <f t="shared" si="112"/>
        <v>0</v>
      </c>
      <c r="O1866" s="97">
        <f t="shared" si="114"/>
        <v>0</v>
      </c>
      <c r="P1866" s="97">
        <f t="shared" si="115"/>
        <v>0</v>
      </c>
      <c r="Q1866" s="97">
        <f t="shared" si="113"/>
        <v>0</v>
      </c>
    </row>
    <row r="1867" spans="5:17" x14ac:dyDescent="0.25">
      <c r="E1867" s="81" t="str">
        <f xml:space="preserve"> IF( VLOOKUP( F1867, 'Gepland transport - SD tabel'!$E$14:$F$9013, 2, FALSE ) = "", "OverNight (ON)", "SameDay (SD)" )</f>
        <v>OverNight (ON)</v>
      </c>
      <c r="F1867" s="94">
        <v>3524</v>
      </c>
      <c r="G1867" s="80" t="s">
        <v>398</v>
      </c>
      <c r="H1867" s="80" t="s">
        <v>107</v>
      </c>
      <c r="I1867" s="95">
        <v>44890</v>
      </c>
      <c r="J1867" s="80" t="s">
        <v>430</v>
      </c>
      <c r="K1867" s="96">
        <v>0.33333333333333331</v>
      </c>
      <c r="L1867" s="96">
        <v>0.41666666666666663</v>
      </c>
      <c r="M1867" s="80">
        <v>1</v>
      </c>
      <c r="N1867" s="80">
        <f t="shared" si="112"/>
        <v>0</v>
      </c>
      <c r="O1867" s="97">
        <f t="shared" si="114"/>
        <v>0</v>
      </c>
      <c r="P1867" s="97">
        <f t="shared" si="115"/>
        <v>0</v>
      </c>
      <c r="Q1867" s="97">
        <f t="shared" si="113"/>
        <v>0</v>
      </c>
    </row>
    <row r="1868" spans="5:17" x14ac:dyDescent="0.25">
      <c r="E1868" s="81" t="str">
        <f xml:space="preserve"> IF( VLOOKUP( F1868, 'Gepland transport - SD tabel'!$E$14:$F$9013, 2, FALSE ) = "", "OverNight (ON)", "SameDay (SD)" )</f>
        <v>OverNight (ON)</v>
      </c>
      <c r="F1868" s="94">
        <v>2957</v>
      </c>
      <c r="G1868" s="80" t="s">
        <v>359</v>
      </c>
      <c r="H1868" s="80" t="s">
        <v>273</v>
      </c>
      <c r="I1868" s="95">
        <v>44890</v>
      </c>
      <c r="J1868" s="80" t="s">
        <v>430</v>
      </c>
      <c r="K1868" s="96">
        <v>0.75</v>
      </c>
      <c r="L1868" s="96">
        <v>0.83333333333333337</v>
      </c>
      <c r="M1868" s="80">
        <v>1</v>
      </c>
      <c r="N1868" s="80">
        <f t="shared" si="112"/>
        <v>0</v>
      </c>
      <c r="O1868" s="97">
        <f t="shared" si="114"/>
        <v>0</v>
      </c>
      <c r="P1868" s="97">
        <f t="shared" si="115"/>
        <v>0</v>
      </c>
      <c r="Q1868" s="97">
        <f t="shared" si="113"/>
        <v>0</v>
      </c>
    </row>
    <row r="1869" spans="5:17" x14ac:dyDescent="0.25">
      <c r="E1869" s="81" t="str">
        <f xml:space="preserve"> IF( VLOOKUP( F1869, 'Gepland transport - SD tabel'!$E$14:$F$9013, 2, FALSE ) = "", "OverNight (ON)", "SameDay (SD)" )</f>
        <v>OverNight (ON)</v>
      </c>
      <c r="F1869" s="94">
        <v>2923</v>
      </c>
      <c r="G1869" s="80" t="s">
        <v>332</v>
      </c>
      <c r="H1869" s="80" t="s">
        <v>190</v>
      </c>
      <c r="I1869" s="95">
        <v>44890</v>
      </c>
      <c r="J1869" s="80" t="s">
        <v>430</v>
      </c>
      <c r="K1869" s="96">
        <v>0.625</v>
      </c>
      <c r="L1869" s="96">
        <v>0.70833333333333337</v>
      </c>
      <c r="M1869" s="80">
        <v>1</v>
      </c>
      <c r="N1869" s="80">
        <f t="shared" si="112"/>
        <v>0</v>
      </c>
      <c r="O1869" s="97">
        <f t="shared" si="114"/>
        <v>0</v>
      </c>
      <c r="P1869" s="97">
        <f t="shared" si="115"/>
        <v>0</v>
      </c>
      <c r="Q1869" s="97">
        <f t="shared" si="113"/>
        <v>0</v>
      </c>
    </row>
    <row r="1870" spans="5:17" x14ac:dyDescent="0.25">
      <c r="E1870" s="81" t="str">
        <f xml:space="preserve"> IF( VLOOKUP( F1870, 'Gepland transport - SD tabel'!$E$14:$F$9013, 2, FALSE ) = "", "OverNight (ON)", "SameDay (SD)" )</f>
        <v>OverNight (ON)</v>
      </c>
      <c r="F1870" s="94">
        <v>3233</v>
      </c>
      <c r="G1870" s="80" t="s">
        <v>363</v>
      </c>
      <c r="H1870" s="80" t="s">
        <v>337</v>
      </c>
      <c r="I1870" s="95">
        <v>44890</v>
      </c>
      <c r="J1870" s="80" t="s">
        <v>430</v>
      </c>
      <c r="K1870" s="96">
        <v>0.75</v>
      </c>
      <c r="L1870" s="96">
        <v>0.83333333333333337</v>
      </c>
      <c r="M1870" s="80">
        <v>1</v>
      </c>
      <c r="N1870" s="80">
        <f t="shared" si="112"/>
        <v>0</v>
      </c>
      <c r="O1870" s="97">
        <f t="shared" si="114"/>
        <v>0</v>
      </c>
      <c r="P1870" s="97">
        <f t="shared" si="115"/>
        <v>0</v>
      </c>
      <c r="Q1870" s="97">
        <f t="shared" si="113"/>
        <v>0</v>
      </c>
    </row>
    <row r="1871" spans="5:17" x14ac:dyDescent="0.25">
      <c r="E1871" s="81" t="str">
        <f xml:space="preserve"> IF( VLOOKUP( F1871, 'Gepland transport - SD tabel'!$E$14:$F$9013, 2, FALSE ) = "", "OverNight (ON)", "SameDay (SD)" )</f>
        <v>OverNight (ON)</v>
      </c>
      <c r="F1871" s="94">
        <v>3011</v>
      </c>
      <c r="G1871" s="80" t="s">
        <v>677</v>
      </c>
      <c r="H1871" s="80" t="s">
        <v>86</v>
      </c>
      <c r="I1871" s="95">
        <v>44890</v>
      </c>
      <c r="J1871" s="80" t="s">
        <v>430</v>
      </c>
      <c r="K1871" s="96">
        <v>0.625</v>
      </c>
      <c r="L1871" s="96">
        <v>0.70833333333333337</v>
      </c>
      <c r="M1871" s="80">
        <v>1</v>
      </c>
      <c r="N1871" s="80">
        <f t="shared" si="112"/>
        <v>0</v>
      </c>
      <c r="O1871" s="97">
        <f t="shared" si="114"/>
        <v>0</v>
      </c>
      <c r="P1871" s="97">
        <f t="shared" si="115"/>
        <v>0</v>
      </c>
      <c r="Q1871" s="97">
        <f t="shared" si="113"/>
        <v>0</v>
      </c>
    </row>
    <row r="1872" spans="5:17" x14ac:dyDescent="0.25">
      <c r="E1872" s="81" t="str">
        <f xml:space="preserve"> IF( VLOOKUP( F1872, 'Gepland transport - SD tabel'!$E$14:$F$9013, 2, FALSE ) = "", "OverNight (ON)", "SameDay (SD)" )</f>
        <v>OverNight (ON)</v>
      </c>
      <c r="F1872" s="94">
        <v>2681</v>
      </c>
      <c r="G1872" s="80" t="s">
        <v>570</v>
      </c>
      <c r="H1872" s="80" t="s">
        <v>207</v>
      </c>
      <c r="I1872" s="95">
        <v>44891</v>
      </c>
      <c r="J1872" s="80" t="s">
        <v>514</v>
      </c>
      <c r="K1872" s="96">
        <v>0.41666666666666669</v>
      </c>
      <c r="L1872" s="96">
        <v>0.5</v>
      </c>
      <c r="M1872" s="80">
        <v>1</v>
      </c>
      <c r="N1872" s="80">
        <f t="shared" si="112"/>
        <v>0</v>
      </c>
      <c r="O1872" s="97">
        <f t="shared" si="114"/>
        <v>0</v>
      </c>
      <c r="P1872" s="97">
        <f t="shared" si="115"/>
        <v>0</v>
      </c>
      <c r="Q1872" s="97">
        <f t="shared" si="113"/>
        <v>0</v>
      </c>
    </row>
    <row r="1873" spans="5:17" x14ac:dyDescent="0.25">
      <c r="E1873" s="81" t="str">
        <f xml:space="preserve"> IF( VLOOKUP( F1873, 'Gepland transport - SD tabel'!$E$14:$F$9013, 2, FALSE ) = "", "OverNight (ON)", "SameDay (SD)" )</f>
        <v>OverNight (ON)</v>
      </c>
      <c r="F1873" s="94">
        <v>2202</v>
      </c>
      <c r="G1873" s="80" t="s">
        <v>468</v>
      </c>
      <c r="H1873" s="80" t="s">
        <v>734</v>
      </c>
      <c r="I1873" s="95">
        <v>44891</v>
      </c>
      <c r="J1873" s="80" t="s">
        <v>514</v>
      </c>
      <c r="K1873" s="96">
        <v>0.375</v>
      </c>
      <c r="L1873" s="96">
        <v>0.45833333333333331</v>
      </c>
      <c r="M1873" s="80">
        <v>1</v>
      </c>
      <c r="N1873" s="80">
        <f t="shared" si="112"/>
        <v>0</v>
      </c>
      <c r="O1873" s="97">
        <f t="shared" si="114"/>
        <v>0</v>
      </c>
      <c r="P1873" s="97">
        <f t="shared" si="115"/>
        <v>0</v>
      </c>
      <c r="Q1873" s="97">
        <f t="shared" si="113"/>
        <v>0</v>
      </c>
    </row>
    <row r="1874" spans="5:17" x14ac:dyDescent="0.25">
      <c r="E1874" s="81" t="str">
        <f xml:space="preserve"> IF( VLOOKUP( F1874, 'Gepland transport - SD tabel'!$E$14:$F$9013, 2, FALSE ) = "", "OverNight (ON)", "SameDay (SD)" )</f>
        <v>OverNight (ON)</v>
      </c>
      <c r="F1874" s="94">
        <v>4758</v>
      </c>
      <c r="G1874" s="80" t="s">
        <v>652</v>
      </c>
      <c r="H1874" s="80" t="s">
        <v>166</v>
      </c>
      <c r="I1874" s="95">
        <v>44891</v>
      </c>
      <c r="J1874" s="80" t="s">
        <v>514</v>
      </c>
      <c r="K1874" s="96">
        <v>0.41666666666666669</v>
      </c>
      <c r="L1874" s="96">
        <v>0.5</v>
      </c>
      <c r="M1874" s="80">
        <v>1</v>
      </c>
      <c r="N1874" s="80">
        <f t="shared" si="112"/>
        <v>0</v>
      </c>
      <c r="O1874" s="97">
        <f t="shared" si="114"/>
        <v>0</v>
      </c>
      <c r="P1874" s="97">
        <f t="shared" si="115"/>
        <v>0</v>
      </c>
      <c r="Q1874" s="97">
        <f t="shared" si="113"/>
        <v>0</v>
      </c>
    </row>
    <row r="1875" spans="5:17" x14ac:dyDescent="0.25">
      <c r="E1875" s="81" t="str">
        <f xml:space="preserve"> IF( VLOOKUP( F1875, 'Gepland transport - SD tabel'!$E$14:$F$9013, 2, FALSE ) = "", "OverNight (ON)", "SameDay (SD)" )</f>
        <v>OverNight (ON)</v>
      </c>
      <c r="F1875" s="94">
        <v>1073</v>
      </c>
      <c r="G1875" s="80" t="s">
        <v>255</v>
      </c>
      <c r="H1875" s="80" t="s">
        <v>256</v>
      </c>
      <c r="I1875" s="95">
        <v>44891</v>
      </c>
      <c r="J1875" s="80" t="s">
        <v>514</v>
      </c>
      <c r="K1875" s="96">
        <v>0.41666666666666669</v>
      </c>
      <c r="L1875" s="96">
        <v>0.5</v>
      </c>
      <c r="M1875" s="80">
        <v>1</v>
      </c>
      <c r="N1875" s="80">
        <f t="shared" si="112"/>
        <v>0</v>
      </c>
      <c r="O1875" s="97">
        <f t="shared" si="114"/>
        <v>0</v>
      </c>
      <c r="P1875" s="97">
        <f t="shared" si="115"/>
        <v>0</v>
      </c>
      <c r="Q1875" s="97">
        <f t="shared" si="113"/>
        <v>0</v>
      </c>
    </row>
    <row r="1876" spans="5:17" x14ac:dyDescent="0.25">
      <c r="E1876" s="81" t="str">
        <f xml:space="preserve"> IF( VLOOKUP( F1876, 'Gepland transport - SD tabel'!$E$14:$F$9013, 2, FALSE ) = "", "OverNight (ON)", "SameDay (SD)" )</f>
        <v>OverNight (ON)</v>
      </c>
      <c r="F1876" s="94">
        <v>5025</v>
      </c>
      <c r="G1876" s="80" t="s">
        <v>518</v>
      </c>
      <c r="H1876" s="80" t="s">
        <v>95</v>
      </c>
      <c r="I1876" s="95">
        <v>44891</v>
      </c>
      <c r="J1876" s="80" t="s">
        <v>514</v>
      </c>
      <c r="K1876" s="96">
        <v>0.33333333333333331</v>
      </c>
      <c r="L1876" s="96">
        <v>0.41666666666666663</v>
      </c>
      <c r="M1876" s="80">
        <v>1</v>
      </c>
      <c r="N1876" s="80">
        <f t="shared" si="112"/>
        <v>0</v>
      </c>
      <c r="O1876" s="97">
        <f t="shared" si="114"/>
        <v>0</v>
      </c>
      <c r="P1876" s="97">
        <f t="shared" si="115"/>
        <v>0</v>
      </c>
      <c r="Q1876" s="97">
        <f t="shared" si="113"/>
        <v>0</v>
      </c>
    </row>
    <row r="1877" spans="5:17" x14ac:dyDescent="0.25">
      <c r="E1877" s="81" t="str">
        <f xml:space="preserve"> IF( VLOOKUP( F1877, 'Gepland transport - SD tabel'!$E$14:$F$9013, 2, FALSE ) = "", "OverNight (ON)", "SameDay (SD)" )</f>
        <v>OverNight (ON)</v>
      </c>
      <c r="F1877" s="94">
        <v>4611</v>
      </c>
      <c r="G1877" s="80" t="s">
        <v>677</v>
      </c>
      <c r="H1877" s="80" t="s">
        <v>298</v>
      </c>
      <c r="I1877" s="95">
        <v>44891</v>
      </c>
      <c r="J1877" s="80" t="s">
        <v>514</v>
      </c>
      <c r="K1877" s="96">
        <v>0.41666666666666669</v>
      </c>
      <c r="L1877" s="96">
        <v>0.5</v>
      </c>
      <c r="M1877" s="80">
        <v>1</v>
      </c>
      <c r="N1877" s="80">
        <f t="shared" si="112"/>
        <v>0</v>
      </c>
      <c r="O1877" s="97">
        <f t="shared" si="114"/>
        <v>0</v>
      </c>
      <c r="P1877" s="97">
        <f t="shared" si="115"/>
        <v>0</v>
      </c>
      <c r="Q1877" s="97">
        <f t="shared" si="113"/>
        <v>0</v>
      </c>
    </row>
    <row r="1878" spans="5:17" x14ac:dyDescent="0.25">
      <c r="E1878" s="81" t="str">
        <f xml:space="preserve"> IF( VLOOKUP( F1878, 'Gepland transport - SD tabel'!$E$14:$F$9013, 2, FALSE ) = "", "OverNight (ON)", "SameDay (SD)" )</f>
        <v>OverNight (ON)</v>
      </c>
      <c r="F1878" s="94">
        <v>2665</v>
      </c>
      <c r="G1878" s="80" t="s">
        <v>503</v>
      </c>
      <c r="H1878" s="80" t="s">
        <v>174</v>
      </c>
      <c r="I1878" s="95">
        <v>44891</v>
      </c>
      <c r="J1878" s="80" t="s">
        <v>514</v>
      </c>
      <c r="K1878" s="96">
        <v>0.41666666666666669</v>
      </c>
      <c r="L1878" s="96">
        <v>0.5</v>
      </c>
      <c r="M1878" s="80">
        <v>1</v>
      </c>
      <c r="N1878" s="80">
        <f t="shared" ref="N1878:N1940" si="116" xml:space="preserve"> M1878 - 1</f>
        <v>0</v>
      </c>
      <c r="O1878" s="97">
        <f t="shared" si="114"/>
        <v>0</v>
      </c>
      <c r="P1878" s="97">
        <f t="shared" si="115"/>
        <v>0</v>
      </c>
      <c r="Q1878" s="97">
        <f t="shared" ref="Q1878:Q1940" si="117" xml:space="preserve"> O1878 + P1878</f>
        <v>0</v>
      </c>
    </row>
    <row r="1879" spans="5:17" x14ac:dyDescent="0.25">
      <c r="E1879" s="81" t="str">
        <f xml:space="preserve"> IF( VLOOKUP( F1879, 'Gepland transport - SD tabel'!$E$14:$F$9013, 2, FALSE ) = "", "OverNight (ON)", "SameDay (SD)" )</f>
        <v>OverNight (ON)</v>
      </c>
      <c r="F1879" s="94">
        <v>3118</v>
      </c>
      <c r="G1879" s="80" t="s">
        <v>616</v>
      </c>
      <c r="H1879" s="80" t="s">
        <v>88</v>
      </c>
      <c r="I1879" s="95">
        <v>44891</v>
      </c>
      <c r="J1879" s="80" t="s">
        <v>514</v>
      </c>
      <c r="K1879" s="96">
        <v>0.41666666666666669</v>
      </c>
      <c r="L1879" s="96">
        <v>0.5</v>
      </c>
      <c r="M1879" s="80">
        <v>1</v>
      </c>
      <c r="N1879" s="80">
        <f t="shared" si="116"/>
        <v>0</v>
      </c>
      <c r="O1879" s="97">
        <f t="shared" ref="O1879:O1942" si="118" xml:space="preserve"> N1879 * $F$16</f>
        <v>0</v>
      </c>
      <c r="P1879" s="97">
        <f t="shared" si="115"/>
        <v>0</v>
      </c>
      <c r="Q1879" s="97">
        <f t="shared" si="117"/>
        <v>0</v>
      </c>
    </row>
    <row r="1880" spans="5:17" x14ac:dyDescent="0.25">
      <c r="E1880" s="81" t="str">
        <f xml:space="preserve"> IF( VLOOKUP( F1880, 'Gepland transport - SD tabel'!$E$14:$F$9013, 2, FALSE ) = "", "OverNight (ON)", "SameDay (SD)" )</f>
        <v>OverNight (ON)</v>
      </c>
      <c r="F1880" s="94">
        <v>4333</v>
      </c>
      <c r="G1880" s="80" t="s">
        <v>371</v>
      </c>
      <c r="H1880" s="80" t="s">
        <v>272</v>
      </c>
      <c r="I1880" s="95">
        <v>44891</v>
      </c>
      <c r="J1880" s="80" t="s">
        <v>514</v>
      </c>
      <c r="K1880" s="96">
        <v>0.375</v>
      </c>
      <c r="L1880" s="96">
        <v>0.45833333333333331</v>
      </c>
      <c r="M1880" s="80">
        <v>1</v>
      </c>
      <c r="N1880" s="80">
        <f t="shared" si="116"/>
        <v>0</v>
      </c>
      <c r="O1880" s="97">
        <f t="shared" si="118"/>
        <v>0</v>
      </c>
      <c r="P1880" s="97">
        <f t="shared" ref="P1880:P1943" si="119" xml:space="preserve"> IF( E1880 = "SameDay (SD)", $F$12, $F$14 )</f>
        <v>0</v>
      </c>
      <c r="Q1880" s="97">
        <f t="shared" si="117"/>
        <v>0</v>
      </c>
    </row>
    <row r="1881" spans="5:17" x14ac:dyDescent="0.25">
      <c r="E1881" s="81" t="str">
        <f xml:space="preserve"> IF( VLOOKUP( F1881, 'Gepland transport - SD tabel'!$E$14:$F$9013, 2, FALSE ) = "", "OverNight (ON)", "SameDay (SD)" )</f>
        <v>OverNight (ON)</v>
      </c>
      <c r="F1881" s="94">
        <v>3264</v>
      </c>
      <c r="G1881" s="80" t="s">
        <v>97</v>
      </c>
      <c r="H1881" s="80" t="s">
        <v>152</v>
      </c>
      <c r="I1881" s="95">
        <v>44891</v>
      </c>
      <c r="J1881" s="80" t="s">
        <v>514</v>
      </c>
      <c r="K1881" s="96">
        <v>0.375</v>
      </c>
      <c r="L1881" s="96">
        <v>0.45833333333333331</v>
      </c>
      <c r="M1881" s="80">
        <v>1</v>
      </c>
      <c r="N1881" s="80">
        <f t="shared" si="116"/>
        <v>0</v>
      </c>
      <c r="O1881" s="97">
        <f t="shared" si="118"/>
        <v>0</v>
      </c>
      <c r="P1881" s="97">
        <f t="shared" si="119"/>
        <v>0</v>
      </c>
      <c r="Q1881" s="97">
        <f t="shared" si="117"/>
        <v>0</v>
      </c>
    </row>
    <row r="1882" spans="5:17" x14ac:dyDescent="0.25">
      <c r="E1882" s="81" t="str">
        <f xml:space="preserve"> IF( VLOOKUP( F1882, 'Gepland transport - SD tabel'!$E$14:$F$9013, 2, FALSE ) = "", "OverNight (ON)", "SameDay (SD)" )</f>
        <v>OverNight (ON)</v>
      </c>
      <c r="F1882" s="94">
        <v>2593</v>
      </c>
      <c r="G1882" s="80" t="s">
        <v>163</v>
      </c>
      <c r="H1882" s="80" t="s">
        <v>164</v>
      </c>
      <c r="I1882" s="95">
        <v>44891</v>
      </c>
      <c r="J1882" s="80" t="s">
        <v>514</v>
      </c>
      <c r="K1882" s="96">
        <v>0.375</v>
      </c>
      <c r="L1882" s="96">
        <v>0.45833333333333331</v>
      </c>
      <c r="M1882" s="80">
        <v>1</v>
      </c>
      <c r="N1882" s="80">
        <f t="shared" si="116"/>
        <v>0</v>
      </c>
      <c r="O1882" s="97">
        <f t="shared" si="118"/>
        <v>0</v>
      </c>
      <c r="P1882" s="97">
        <f t="shared" si="119"/>
        <v>0</v>
      </c>
      <c r="Q1882" s="97">
        <f t="shared" si="117"/>
        <v>0</v>
      </c>
    </row>
    <row r="1883" spans="5:17" x14ac:dyDescent="0.25">
      <c r="E1883" s="81" t="str">
        <f xml:space="preserve"> IF( VLOOKUP( F1883, 'Gepland transport - SD tabel'!$E$14:$F$9013, 2, FALSE ) = "", "OverNight (ON)", "SameDay (SD)" )</f>
        <v>OverNight (ON)</v>
      </c>
      <c r="F1883" s="94">
        <v>5317</v>
      </c>
      <c r="G1883" s="80" t="s">
        <v>899</v>
      </c>
      <c r="H1883" s="80" t="s">
        <v>838</v>
      </c>
      <c r="I1883" s="95">
        <v>44891</v>
      </c>
      <c r="J1883" s="80" t="s">
        <v>514</v>
      </c>
      <c r="K1883" s="96">
        <v>0.33333333333333331</v>
      </c>
      <c r="L1883" s="96">
        <v>0.41666666666666663</v>
      </c>
      <c r="M1883" s="80">
        <v>1</v>
      </c>
      <c r="N1883" s="80">
        <f t="shared" si="116"/>
        <v>0</v>
      </c>
      <c r="O1883" s="97">
        <f t="shared" si="118"/>
        <v>0</v>
      </c>
      <c r="P1883" s="97">
        <f t="shared" si="119"/>
        <v>0</v>
      </c>
      <c r="Q1883" s="97">
        <f t="shared" si="117"/>
        <v>0</v>
      </c>
    </row>
    <row r="1884" spans="5:17" x14ac:dyDescent="0.25">
      <c r="E1884" s="81" t="str">
        <f xml:space="preserve"> IF( VLOOKUP( F1884, 'Gepland transport - SD tabel'!$E$14:$F$9013, 2, FALSE ) = "", "OverNight (ON)", "SameDay (SD)" )</f>
        <v>OverNight (ON)</v>
      </c>
      <c r="F1884" s="94">
        <v>2651</v>
      </c>
      <c r="G1884" s="80" t="s">
        <v>461</v>
      </c>
      <c r="H1884" s="80" t="s">
        <v>240</v>
      </c>
      <c r="I1884" s="95">
        <v>44891</v>
      </c>
      <c r="J1884" s="80" t="s">
        <v>514</v>
      </c>
      <c r="K1884" s="96">
        <v>0.375</v>
      </c>
      <c r="L1884" s="96">
        <v>0.45833333333333331</v>
      </c>
      <c r="M1884" s="80">
        <v>1</v>
      </c>
      <c r="N1884" s="80">
        <f t="shared" si="116"/>
        <v>0</v>
      </c>
      <c r="O1884" s="97">
        <f t="shared" si="118"/>
        <v>0</v>
      </c>
      <c r="P1884" s="97">
        <f t="shared" si="119"/>
        <v>0</v>
      </c>
      <c r="Q1884" s="97">
        <f t="shared" si="117"/>
        <v>0</v>
      </c>
    </row>
    <row r="1885" spans="5:17" x14ac:dyDescent="0.25">
      <c r="E1885" s="81" t="str">
        <f xml:space="preserve"> IF( VLOOKUP( F1885, 'Gepland transport - SD tabel'!$E$14:$F$9013, 2, FALSE ) = "", "OverNight (ON)", "SameDay (SD)" )</f>
        <v>OverNight (ON)</v>
      </c>
      <c r="F1885" s="94">
        <v>4388</v>
      </c>
      <c r="G1885" s="80" t="s">
        <v>653</v>
      </c>
      <c r="H1885" s="80" t="s">
        <v>900</v>
      </c>
      <c r="I1885" s="95">
        <v>44891</v>
      </c>
      <c r="J1885" s="80" t="s">
        <v>514</v>
      </c>
      <c r="K1885" s="96">
        <v>0.33333333333333331</v>
      </c>
      <c r="L1885" s="96">
        <v>0.41666666666666663</v>
      </c>
      <c r="M1885" s="80">
        <v>1</v>
      </c>
      <c r="N1885" s="80">
        <f t="shared" si="116"/>
        <v>0</v>
      </c>
      <c r="O1885" s="97">
        <f t="shared" si="118"/>
        <v>0</v>
      </c>
      <c r="P1885" s="97">
        <f t="shared" si="119"/>
        <v>0</v>
      </c>
      <c r="Q1885" s="97">
        <f t="shared" si="117"/>
        <v>0</v>
      </c>
    </row>
    <row r="1886" spans="5:17" x14ac:dyDescent="0.25">
      <c r="E1886" s="81" t="str">
        <f xml:space="preserve"> IF( VLOOKUP( F1886, 'Gepland transport - SD tabel'!$E$14:$F$9013, 2, FALSE ) = "", "OverNight (ON)", "SameDay (SD)" )</f>
        <v>OverNight (ON)</v>
      </c>
      <c r="F1886" s="94">
        <v>3253</v>
      </c>
      <c r="G1886" s="80" t="s">
        <v>110</v>
      </c>
      <c r="H1886" s="80" t="s">
        <v>111</v>
      </c>
      <c r="I1886" s="95">
        <v>44891</v>
      </c>
      <c r="J1886" s="80" t="s">
        <v>514</v>
      </c>
      <c r="K1886" s="96">
        <v>0.41666666666666669</v>
      </c>
      <c r="L1886" s="96">
        <v>0.5</v>
      </c>
      <c r="M1886" s="80">
        <v>1</v>
      </c>
      <c r="N1886" s="80">
        <f t="shared" si="116"/>
        <v>0</v>
      </c>
      <c r="O1886" s="97">
        <f t="shared" si="118"/>
        <v>0</v>
      </c>
      <c r="P1886" s="97">
        <f t="shared" si="119"/>
        <v>0</v>
      </c>
      <c r="Q1886" s="97">
        <f t="shared" si="117"/>
        <v>0</v>
      </c>
    </row>
    <row r="1887" spans="5:17" x14ac:dyDescent="0.25">
      <c r="E1887" s="81" t="str">
        <f xml:space="preserve"> IF( VLOOKUP( F1887, 'Gepland transport - SD tabel'!$E$14:$F$9013, 2, FALSE ) = "", "OverNight (ON)", "SameDay (SD)" )</f>
        <v>OverNight (ON)</v>
      </c>
      <c r="F1887" s="94">
        <v>4817</v>
      </c>
      <c r="G1887" s="80" t="s">
        <v>526</v>
      </c>
      <c r="H1887" s="80" t="s">
        <v>80</v>
      </c>
      <c r="I1887" s="95">
        <v>44891</v>
      </c>
      <c r="J1887" s="80" t="s">
        <v>514</v>
      </c>
      <c r="K1887" s="96">
        <v>0.375</v>
      </c>
      <c r="L1887" s="96">
        <v>0.45833333333333331</v>
      </c>
      <c r="M1887" s="80">
        <v>1</v>
      </c>
      <c r="N1887" s="80">
        <f t="shared" si="116"/>
        <v>0</v>
      </c>
      <c r="O1887" s="97">
        <f t="shared" si="118"/>
        <v>0</v>
      </c>
      <c r="P1887" s="97">
        <f t="shared" si="119"/>
        <v>0</v>
      </c>
      <c r="Q1887" s="97">
        <f t="shared" si="117"/>
        <v>0</v>
      </c>
    </row>
    <row r="1888" spans="5:17" x14ac:dyDescent="0.25">
      <c r="E1888" s="81" t="str">
        <f xml:space="preserve"> IF( VLOOKUP( F1888, 'Gepland transport - SD tabel'!$E$14:$F$9013, 2, FALSE ) = "", "OverNight (ON)", "SameDay (SD)" )</f>
        <v>OverNight (ON)</v>
      </c>
      <c r="F1888" s="94">
        <v>4383</v>
      </c>
      <c r="G1888" s="80" t="s">
        <v>244</v>
      </c>
      <c r="H1888" s="80" t="s">
        <v>901</v>
      </c>
      <c r="I1888" s="95">
        <v>44891</v>
      </c>
      <c r="J1888" s="80" t="s">
        <v>514</v>
      </c>
      <c r="K1888" s="96">
        <v>0.375</v>
      </c>
      <c r="L1888" s="96">
        <v>0.45833333333333331</v>
      </c>
      <c r="M1888" s="80">
        <v>1</v>
      </c>
      <c r="N1888" s="80">
        <f t="shared" si="116"/>
        <v>0</v>
      </c>
      <c r="O1888" s="97">
        <f t="shared" si="118"/>
        <v>0</v>
      </c>
      <c r="P1888" s="97">
        <f t="shared" si="119"/>
        <v>0</v>
      </c>
      <c r="Q1888" s="97">
        <f t="shared" si="117"/>
        <v>0</v>
      </c>
    </row>
    <row r="1889" spans="5:17" x14ac:dyDescent="0.25">
      <c r="E1889" s="81" t="str">
        <f xml:space="preserve"> IF( VLOOKUP( F1889, 'Gepland transport - SD tabel'!$E$14:$F$9013, 2, FALSE ) = "", "OverNight (ON)", "SameDay (SD)" )</f>
        <v>OverNight (ON)</v>
      </c>
      <c r="F1889" s="94">
        <v>3201</v>
      </c>
      <c r="G1889" s="80" t="s">
        <v>902</v>
      </c>
      <c r="H1889" s="80" t="s">
        <v>134</v>
      </c>
      <c r="I1889" s="95">
        <v>44891</v>
      </c>
      <c r="J1889" s="80" t="s">
        <v>514</v>
      </c>
      <c r="K1889" s="96">
        <v>0.41666666666666669</v>
      </c>
      <c r="L1889" s="96">
        <v>0.5</v>
      </c>
      <c r="M1889" s="80">
        <v>1</v>
      </c>
      <c r="N1889" s="80">
        <f t="shared" si="116"/>
        <v>0</v>
      </c>
      <c r="O1889" s="97">
        <f t="shared" si="118"/>
        <v>0</v>
      </c>
      <c r="P1889" s="97">
        <f t="shared" si="119"/>
        <v>0</v>
      </c>
      <c r="Q1889" s="97">
        <f t="shared" si="117"/>
        <v>0</v>
      </c>
    </row>
    <row r="1890" spans="5:17" x14ac:dyDescent="0.25">
      <c r="E1890" s="81" t="str">
        <f xml:space="preserve"> IF( VLOOKUP( F1890, 'Gepland transport - SD tabel'!$E$14:$F$9013, 2, FALSE ) = "", "OverNight (ON)", "SameDay (SD)" )</f>
        <v>OverNight (ON)</v>
      </c>
      <c r="F1890" s="94">
        <v>3137</v>
      </c>
      <c r="G1890" s="80" t="s">
        <v>625</v>
      </c>
      <c r="H1890" s="80" t="s">
        <v>277</v>
      </c>
      <c r="I1890" s="95">
        <v>44891</v>
      </c>
      <c r="J1890" s="80" t="s">
        <v>514</v>
      </c>
      <c r="K1890" s="96">
        <v>0.375</v>
      </c>
      <c r="L1890" s="96">
        <v>0.45833333333333331</v>
      </c>
      <c r="M1890" s="80">
        <v>1</v>
      </c>
      <c r="N1890" s="80">
        <f t="shared" si="116"/>
        <v>0</v>
      </c>
      <c r="O1890" s="97">
        <f t="shared" si="118"/>
        <v>0</v>
      </c>
      <c r="P1890" s="97">
        <f t="shared" si="119"/>
        <v>0</v>
      </c>
      <c r="Q1890" s="97">
        <f t="shared" si="117"/>
        <v>0</v>
      </c>
    </row>
    <row r="1891" spans="5:17" x14ac:dyDescent="0.25">
      <c r="E1891" s="81" t="str">
        <f xml:space="preserve"> IF( VLOOKUP( F1891, 'Gepland transport - SD tabel'!$E$14:$F$9013, 2, FALSE ) = "", "OverNight (ON)", "SameDay (SD)" )</f>
        <v>OverNight (ON)</v>
      </c>
      <c r="F1891" s="94">
        <v>2435</v>
      </c>
      <c r="G1891" s="80" t="s">
        <v>479</v>
      </c>
      <c r="H1891" s="80" t="s">
        <v>480</v>
      </c>
      <c r="I1891" s="95">
        <v>44891</v>
      </c>
      <c r="J1891" s="80" t="s">
        <v>514</v>
      </c>
      <c r="K1891" s="96">
        <v>0.41666666666666669</v>
      </c>
      <c r="L1891" s="96">
        <v>0.5</v>
      </c>
      <c r="M1891" s="80">
        <v>1</v>
      </c>
      <c r="N1891" s="80">
        <f t="shared" si="116"/>
        <v>0</v>
      </c>
      <c r="O1891" s="97">
        <f t="shared" si="118"/>
        <v>0</v>
      </c>
      <c r="P1891" s="97">
        <f t="shared" si="119"/>
        <v>0</v>
      </c>
      <c r="Q1891" s="97">
        <f t="shared" si="117"/>
        <v>0</v>
      </c>
    </row>
    <row r="1892" spans="5:17" x14ac:dyDescent="0.25">
      <c r="E1892" s="81" t="str">
        <f xml:space="preserve"> IF( VLOOKUP( F1892, 'Gepland transport - SD tabel'!$E$14:$F$9013, 2, FALSE ) = "", "OverNight (ON)", "SameDay (SD)" )</f>
        <v>OverNight (ON)</v>
      </c>
      <c r="F1892" s="94">
        <v>5041</v>
      </c>
      <c r="G1892" s="80" t="s">
        <v>634</v>
      </c>
      <c r="H1892" s="80" t="s">
        <v>95</v>
      </c>
      <c r="I1892" s="95">
        <v>44891</v>
      </c>
      <c r="J1892" s="80" t="s">
        <v>514</v>
      </c>
      <c r="K1892" s="96">
        <v>0.41666666666666669</v>
      </c>
      <c r="L1892" s="96">
        <v>0.5</v>
      </c>
      <c r="M1892" s="80">
        <v>2</v>
      </c>
      <c r="N1892" s="80">
        <f t="shared" si="116"/>
        <v>1</v>
      </c>
      <c r="O1892" s="97">
        <f t="shared" si="118"/>
        <v>0</v>
      </c>
      <c r="P1892" s="97">
        <f t="shared" si="119"/>
        <v>0</v>
      </c>
      <c r="Q1892" s="97">
        <f t="shared" si="117"/>
        <v>0</v>
      </c>
    </row>
    <row r="1893" spans="5:17" x14ac:dyDescent="0.25">
      <c r="E1893" s="81" t="str">
        <f xml:space="preserve"> IF( VLOOKUP( F1893, 'Gepland transport - SD tabel'!$E$14:$F$9013, 2, FALSE ) = "", "OverNight (ON)", "SameDay (SD)" )</f>
        <v>OverNight (ON)</v>
      </c>
      <c r="F1893" s="94">
        <v>3232</v>
      </c>
      <c r="G1893" s="80" t="s">
        <v>485</v>
      </c>
      <c r="H1893" s="80" t="s">
        <v>279</v>
      </c>
      <c r="I1893" s="95">
        <v>44891</v>
      </c>
      <c r="J1893" s="80" t="s">
        <v>514</v>
      </c>
      <c r="K1893" s="96">
        <v>0.33333333333333331</v>
      </c>
      <c r="L1893" s="96">
        <v>0.41666666666666663</v>
      </c>
      <c r="M1893" s="80">
        <v>1</v>
      </c>
      <c r="N1893" s="80">
        <f t="shared" si="116"/>
        <v>0</v>
      </c>
      <c r="O1893" s="97">
        <f t="shared" si="118"/>
        <v>0</v>
      </c>
      <c r="P1893" s="97">
        <f t="shared" si="119"/>
        <v>0</v>
      </c>
      <c r="Q1893" s="97">
        <f t="shared" si="117"/>
        <v>0</v>
      </c>
    </row>
    <row r="1894" spans="5:17" x14ac:dyDescent="0.25">
      <c r="E1894" s="81" t="str">
        <f xml:space="preserve"> IF( VLOOKUP( F1894, 'Gepland transport - SD tabel'!$E$14:$F$9013, 2, FALSE ) = "", "OverNight (ON)", "SameDay (SD)" )</f>
        <v>OverNight (ON)</v>
      </c>
      <c r="F1894" s="94">
        <v>3207</v>
      </c>
      <c r="G1894" s="80" t="s">
        <v>202</v>
      </c>
      <c r="H1894" s="80" t="s">
        <v>134</v>
      </c>
      <c r="I1894" s="95">
        <v>44893</v>
      </c>
      <c r="J1894" s="80" t="s">
        <v>533</v>
      </c>
      <c r="K1894" s="96">
        <v>0.75</v>
      </c>
      <c r="L1894" s="96">
        <v>0.83333333333333337</v>
      </c>
      <c r="M1894" s="80">
        <v>2</v>
      </c>
      <c r="N1894" s="80">
        <f t="shared" si="116"/>
        <v>1</v>
      </c>
      <c r="O1894" s="97">
        <f t="shared" si="118"/>
        <v>0</v>
      </c>
      <c r="P1894" s="97">
        <f t="shared" si="119"/>
        <v>0</v>
      </c>
      <c r="Q1894" s="97">
        <f t="shared" si="117"/>
        <v>0</v>
      </c>
    </row>
    <row r="1895" spans="5:17" x14ac:dyDescent="0.25">
      <c r="E1895" s="81" t="str">
        <f xml:space="preserve"> IF( VLOOKUP( F1895, 'Gepland transport - SD tabel'!$E$14:$F$9013, 2, FALSE ) = "", "OverNight (ON)", "SameDay (SD)" )</f>
        <v>OverNight (ON)</v>
      </c>
      <c r="F1895" s="94">
        <v>3214</v>
      </c>
      <c r="G1895" s="80" t="s">
        <v>236</v>
      </c>
      <c r="H1895" s="80" t="s">
        <v>116</v>
      </c>
      <c r="I1895" s="95">
        <v>44893</v>
      </c>
      <c r="J1895" s="80" t="s">
        <v>533</v>
      </c>
      <c r="K1895" s="96">
        <v>0.75</v>
      </c>
      <c r="L1895" s="96">
        <v>0.83333333333333337</v>
      </c>
      <c r="M1895" s="80">
        <v>1</v>
      </c>
      <c r="N1895" s="80">
        <f t="shared" si="116"/>
        <v>0</v>
      </c>
      <c r="O1895" s="97">
        <f t="shared" si="118"/>
        <v>0</v>
      </c>
      <c r="P1895" s="97">
        <f t="shared" si="119"/>
        <v>0</v>
      </c>
      <c r="Q1895" s="97">
        <f t="shared" si="117"/>
        <v>0</v>
      </c>
    </row>
    <row r="1896" spans="5:17" x14ac:dyDescent="0.25">
      <c r="E1896" s="81" t="str">
        <f xml:space="preserve"> IF( VLOOKUP( F1896, 'Gepland transport - SD tabel'!$E$14:$F$9013, 2, FALSE ) = "", "OverNight (ON)", "SameDay (SD)" )</f>
        <v>OverNight (ON)</v>
      </c>
      <c r="F1896" s="94">
        <v>3054</v>
      </c>
      <c r="G1896" s="80" t="s">
        <v>79</v>
      </c>
      <c r="H1896" s="80" t="s">
        <v>86</v>
      </c>
      <c r="I1896" s="95">
        <v>44893</v>
      </c>
      <c r="J1896" s="80" t="s">
        <v>533</v>
      </c>
      <c r="K1896" s="96">
        <v>0.625</v>
      </c>
      <c r="L1896" s="96">
        <v>0.70833333333333337</v>
      </c>
      <c r="M1896" s="80">
        <v>1</v>
      </c>
      <c r="N1896" s="80">
        <f t="shared" si="116"/>
        <v>0</v>
      </c>
      <c r="O1896" s="97">
        <f t="shared" si="118"/>
        <v>0</v>
      </c>
      <c r="P1896" s="97">
        <f t="shared" si="119"/>
        <v>0</v>
      </c>
      <c r="Q1896" s="97">
        <f t="shared" si="117"/>
        <v>0</v>
      </c>
    </row>
    <row r="1897" spans="5:17" x14ac:dyDescent="0.25">
      <c r="E1897" s="81" t="str">
        <f xml:space="preserve"> IF( VLOOKUP( F1897, 'Gepland transport - SD tabel'!$E$14:$F$9013, 2, FALSE ) = "", "OverNight (ON)", "SameDay (SD)" )</f>
        <v>OverNight (ON)</v>
      </c>
      <c r="F1897" s="94">
        <v>3253</v>
      </c>
      <c r="G1897" s="80" t="s">
        <v>539</v>
      </c>
      <c r="H1897" s="80" t="s">
        <v>111</v>
      </c>
      <c r="I1897" s="95">
        <v>44893</v>
      </c>
      <c r="J1897" s="80" t="s">
        <v>533</v>
      </c>
      <c r="K1897" s="96">
        <v>0.75</v>
      </c>
      <c r="L1897" s="96">
        <v>0.83333333333333337</v>
      </c>
      <c r="M1897" s="80">
        <v>1</v>
      </c>
      <c r="N1897" s="80">
        <f t="shared" si="116"/>
        <v>0</v>
      </c>
      <c r="O1897" s="97">
        <f t="shared" si="118"/>
        <v>0</v>
      </c>
      <c r="P1897" s="97">
        <f t="shared" si="119"/>
        <v>0</v>
      </c>
      <c r="Q1897" s="97">
        <f t="shared" si="117"/>
        <v>0</v>
      </c>
    </row>
    <row r="1898" spans="5:17" x14ac:dyDescent="0.25">
      <c r="E1898" s="81" t="str">
        <f xml:space="preserve"> IF( VLOOKUP( F1898, 'Gepland transport - SD tabel'!$E$14:$F$9013, 2, FALSE ) = "", "OverNight (ON)", "SameDay (SD)" )</f>
        <v>OverNight (ON)</v>
      </c>
      <c r="F1898" s="94">
        <v>3205</v>
      </c>
      <c r="G1898" s="80" t="s">
        <v>397</v>
      </c>
      <c r="H1898" s="80" t="s">
        <v>134</v>
      </c>
      <c r="I1898" s="95">
        <v>44893</v>
      </c>
      <c r="J1898" s="80" t="s">
        <v>533</v>
      </c>
      <c r="K1898" s="96">
        <v>0.625</v>
      </c>
      <c r="L1898" s="96">
        <v>0.70833333333333337</v>
      </c>
      <c r="M1898" s="80">
        <v>1</v>
      </c>
      <c r="N1898" s="80">
        <f t="shared" si="116"/>
        <v>0</v>
      </c>
      <c r="O1898" s="97">
        <f t="shared" si="118"/>
        <v>0</v>
      </c>
      <c r="P1898" s="97">
        <f t="shared" si="119"/>
        <v>0</v>
      </c>
      <c r="Q1898" s="97">
        <f t="shared" si="117"/>
        <v>0</v>
      </c>
    </row>
    <row r="1899" spans="5:17" x14ac:dyDescent="0.25">
      <c r="E1899" s="81" t="str">
        <f xml:space="preserve"> IF( VLOOKUP( F1899, 'Gepland transport - SD tabel'!$E$14:$F$9013, 2, FALSE ) = "", "OverNight (ON)", "SameDay (SD)" )</f>
        <v>OverNight (ON)</v>
      </c>
      <c r="F1899" s="94">
        <v>3137</v>
      </c>
      <c r="G1899" s="80" t="s">
        <v>762</v>
      </c>
      <c r="H1899" s="80" t="s">
        <v>277</v>
      </c>
      <c r="I1899" s="95">
        <v>44893</v>
      </c>
      <c r="J1899" s="80" t="s">
        <v>533</v>
      </c>
      <c r="K1899" s="96">
        <v>0.75</v>
      </c>
      <c r="L1899" s="96">
        <v>0.83333333333333337</v>
      </c>
      <c r="M1899" s="80">
        <v>1</v>
      </c>
      <c r="N1899" s="80">
        <f t="shared" si="116"/>
        <v>0</v>
      </c>
      <c r="O1899" s="97">
        <f t="shared" si="118"/>
        <v>0</v>
      </c>
      <c r="P1899" s="97">
        <f t="shared" si="119"/>
        <v>0</v>
      </c>
      <c r="Q1899" s="97">
        <f t="shared" si="117"/>
        <v>0</v>
      </c>
    </row>
    <row r="1900" spans="5:17" x14ac:dyDescent="0.25">
      <c r="E1900" s="81" t="str">
        <f xml:space="preserve"> IF( VLOOKUP( F1900, 'Gepland transport - SD tabel'!$E$14:$F$9013, 2, FALSE ) = "", "OverNight (ON)", "SameDay (SD)" )</f>
        <v>OverNight (ON)</v>
      </c>
      <c r="F1900" s="94">
        <v>2994</v>
      </c>
      <c r="G1900" s="80" t="s">
        <v>242</v>
      </c>
      <c r="H1900" s="80" t="s">
        <v>196</v>
      </c>
      <c r="I1900" s="95">
        <v>44893</v>
      </c>
      <c r="J1900" s="80" t="s">
        <v>533</v>
      </c>
      <c r="K1900" s="96">
        <v>0.75</v>
      </c>
      <c r="L1900" s="96">
        <v>0.83333333333333337</v>
      </c>
      <c r="M1900" s="80">
        <v>1</v>
      </c>
      <c r="N1900" s="80">
        <f t="shared" si="116"/>
        <v>0</v>
      </c>
      <c r="O1900" s="97">
        <f t="shared" si="118"/>
        <v>0</v>
      </c>
      <c r="P1900" s="97">
        <f t="shared" si="119"/>
        <v>0</v>
      </c>
      <c r="Q1900" s="97">
        <f t="shared" si="117"/>
        <v>0</v>
      </c>
    </row>
    <row r="1901" spans="5:17" x14ac:dyDescent="0.25">
      <c r="E1901" s="81" t="str">
        <f xml:space="preserve"> IF( VLOOKUP( F1901, 'Gepland transport - SD tabel'!$E$14:$F$9013, 2, FALSE ) = "", "OverNight (ON)", "SameDay (SD)" )</f>
        <v>OverNight (ON)</v>
      </c>
      <c r="F1901" s="94">
        <v>3059</v>
      </c>
      <c r="G1901" s="80" t="s">
        <v>455</v>
      </c>
      <c r="H1901" s="80" t="s">
        <v>86</v>
      </c>
      <c r="I1901" s="95">
        <v>44893</v>
      </c>
      <c r="J1901" s="80" t="s">
        <v>533</v>
      </c>
      <c r="K1901" s="96">
        <v>0.625</v>
      </c>
      <c r="L1901" s="96">
        <v>0.70833333333333337</v>
      </c>
      <c r="M1901" s="80">
        <v>1</v>
      </c>
      <c r="N1901" s="80">
        <f t="shared" si="116"/>
        <v>0</v>
      </c>
      <c r="O1901" s="97">
        <f t="shared" si="118"/>
        <v>0</v>
      </c>
      <c r="P1901" s="97">
        <f t="shared" si="119"/>
        <v>0</v>
      </c>
      <c r="Q1901" s="97">
        <f t="shared" si="117"/>
        <v>0</v>
      </c>
    </row>
    <row r="1902" spans="5:17" x14ac:dyDescent="0.25">
      <c r="E1902" s="81" t="str">
        <f xml:space="preserve"> IF( VLOOKUP( F1902, 'Gepland transport - SD tabel'!$E$14:$F$9013, 2, FALSE ) = "", "OverNight (ON)", "SameDay (SD)" )</f>
        <v>OverNight (ON)</v>
      </c>
      <c r="F1902" s="94">
        <v>2992</v>
      </c>
      <c r="G1902" s="80" t="s">
        <v>90</v>
      </c>
      <c r="H1902" s="80" t="s">
        <v>196</v>
      </c>
      <c r="I1902" s="95">
        <v>44893</v>
      </c>
      <c r="J1902" s="80" t="s">
        <v>533</v>
      </c>
      <c r="K1902" s="96">
        <v>0.75</v>
      </c>
      <c r="L1902" s="96">
        <v>0.83333333333333337</v>
      </c>
      <c r="M1902" s="80">
        <v>1</v>
      </c>
      <c r="N1902" s="80">
        <f t="shared" si="116"/>
        <v>0</v>
      </c>
      <c r="O1902" s="97">
        <f t="shared" si="118"/>
        <v>0</v>
      </c>
      <c r="P1902" s="97">
        <f t="shared" si="119"/>
        <v>0</v>
      </c>
      <c r="Q1902" s="97">
        <f t="shared" si="117"/>
        <v>0</v>
      </c>
    </row>
    <row r="1903" spans="5:17" x14ac:dyDescent="0.25">
      <c r="E1903" s="81" t="str">
        <f xml:space="preserve"> IF( VLOOKUP( F1903, 'Gepland transport - SD tabel'!$E$14:$F$9013, 2, FALSE ) = "", "OverNight (ON)", "SameDay (SD)" )</f>
        <v>OverNight (ON)</v>
      </c>
      <c r="F1903" s="94">
        <v>3132</v>
      </c>
      <c r="G1903" s="80" t="s">
        <v>144</v>
      </c>
      <c r="H1903" s="80" t="s">
        <v>277</v>
      </c>
      <c r="I1903" s="95">
        <v>44893</v>
      </c>
      <c r="J1903" s="80" t="s">
        <v>533</v>
      </c>
      <c r="K1903" s="96">
        <v>0.625</v>
      </c>
      <c r="L1903" s="96">
        <v>0.70833333333333337</v>
      </c>
      <c r="M1903" s="80">
        <v>1</v>
      </c>
      <c r="N1903" s="80">
        <f t="shared" si="116"/>
        <v>0</v>
      </c>
      <c r="O1903" s="97">
        <f t="shared" si="118"/>
        <v>0</v>
      </c>
      <c r="P1903" s="97">
        <f t="shared" si="119"/>
        <v>0</v>
      </c>
      <c r="Q1903" s="97">
        <f t="shared" si="117"/>
        <v>0</v>
      </c>
    </row>
    <row r="1904" spans="5:17" x14ac:dyDescent="0.25">
      <c r="E1904" s="81" t="str">
        <f xml:space="preserve"> IF( VLOOKUP( F1904, 'Gepland transport - SD tabel'!$E$14:$F$9013, 2, FALSE ) = "", "OverNight (ON)", "SameDay (SD)" )</f>
        <v>OverNight (ON)</v>
      </c>
      <c r="F1904" s="94">
        <v>3203</v>
      </c>
      <c r="G1904" s="80" t="s">
        <v>382</v>
      </c>
      <c r="H1904" s="80" t="s">
        <v>134</v>
      </c>
      <c r="I1904" s="95">
        <v>44893</v>
      </c>
      <c r="J1904" s="80" t="s">
        <v>533</v>
      </c>
      <c r="K1904" s="96">
        <v>0.625</v>
      </c>
      <c r="L1904" s="96">
        <v>0.70833333333333337</v>
      </c>
      <c r="M1904" s="80">
        <v>1</v>
      </c>
      <c r="N1904" s="80">
        <f t="shared" si="116"/>
        <v>0</v>
      </c>
      <c r="O1904" s="97">
        <f t="shared" si="118"/>
        <v>0</v>
      </c>
      <c r="P1904" s="97">
        <f t="shared" si="119"/>
        <v>0</v>
      </c>
      <c r="Q1904" s="97">
        <f t="shared" si="117"/>
        <v>0</v>
      </c>
    </row>
    <row r="1905" spans="5:17" x14ac:dyDescent="0.25">
      <c r="E1905" s="81" t="str">
        <f xml:space="preserve"> IF( VLOOKUP( F1905, 'Gepland transport - SD tabel'!$E$14:$F$9013, 2, FALSE ) = "", "OverNight (ON)", "SameDay (SD)" )</f>
        <v>OverNight (ON)</v>
      </c>
      <c r="F1905" s="94">
        <v>3062</v>
      </c>
      <c r="G1905" s="80" t="s">
        <v>332</v>
      </c>
      <c r="H1905" s="80" t="s">
        <v>86</v>
      </c>
      <c r="I1905" s="95">
        <v>44893</v>
      </c>
      <c r="J1905" s="80" t="s">
        <v>533</v>
      </c>
      <c r="K1905" s="96">
        <v>0.75</v>
      </c>
      <c r="L1905" s="96">
        <v>0.83333333333333337</v>
      </c>
      <c r="M1905" s="80">
        <v>1</v>
      </c>
      <c r="N1905" s="80">
        <f t="shared" si="116"/>
        <v>0</v>
      </c>
      <c r="O1905" s="97">
        <f t="shared" si="118"/>
        <v>0</v>
      </c>
      <c r="P1905" s="97">
        <f t="shared" si="119"/>
        <v>0</v>
      </c>
      <c r="Q1905" s="97">
        <f t="shared" si="117"/>
        <v>0</v>
      </c>
    </row>
    <row r="1906" spans="5:17" x14ac:dyDescent="0.25">
      <c r="E1906" s="81" t="str">
        <f xml:space="preserve"> IF( VLOOKUP( F1906, 'Gepland transport - SD tabel'!$E$14:$F$9013, 2, FALSE ) = "", "OverNight (ON)", "SameDay (SD)" )</f>
        <v>OverNight (ON)</v>
      </c>
      <c r="F1906" s="94">
        <v>3031</v>
      </c>
      <c r="G1906" s="80" t="s">
        <v>410</v>
      </c>
      <c r="H1906" s="80" t="s">
        <v>86</v>
      </c>
      <c r="I1906" s="95">
        <v>44893</v>
      </c>
      <c r="J1906" s="80" t="s">
        <v>533</v>
      </c>
      <c r="K1906" s="96">
        <v>0.625</v>
      </c>
      <c r="L1906" s="96">
        <v>0.70833333333333337</v>
      </c>
      <c r="M1906" s="80">
        <v>1</v>
      </c>
      <c r="N1906" s="80">
        <f t="shared" si="116"/>
        <v>0</v>
      </c>
      <c r="O1906" s="97">
        <f t="shared" si="118"/>
        <v>0</v>
      </c>
      <c r="P1906" s="97">
        <f t="shared" si="119"/>
        <v>0</v>
      </c>
      <c r="Q1906" s="97">
        <f t="shared" si="117"/>
        <v>0</v>
      </c>
    </row>
    <row r="1907" spans="5:17" x14ac:dyDescent="0.25">
      <c r="E1907" s="81" t="str">
        <f xml:space="preserve"> IF( VLOOKUP( F1907, 'Gepland transport - SD tabel'!$E$14:$F$9013, 2, FALSE ) = "", "OverNight (ON)", "SameDay (SD)" )</f>
        <v>OverNight (ON)</v>
      </c>
      <c r="F1907" s="94">
        <v>2904</v>
      </c>
      <c r="G1907" s="80" t="s">
        <v>373</v>
      </c>
      <c r="H1907" s="80" t="s">
        <v>251</v>
      </c>
      <c r="I1907" s="95">
        <v>44893</v>
      </c>
      <c r="J1907" s="80" t="s">
        <v>533</v>
      </c>
      <c r="K1907" s="96">
        <v>0.625</v>
      </c>
      <c r="L1907" s="96">
        <v>0.70833333333333337</v>
      </c>
      <c r="M1907" s="80">
        <v>1</v>
      </c>
      <c r="N1907" s="80">
        <f t="shared" si="116"/>
        <v>0</v>
      </c>
      <c r="O1907" s="97">
        <f t="shared" si="118"/>
        <v>0</v>
      </c>
      <c r="P1907" s="97">
        <f t="shared" si="119"/>
        <v>0</v>
      </c>
      <c r="Q1907" s="97">
        <f t="shared" si="117"/>
        <v>0</v>
      </c>
    </row>
    <row r="1908" spans="5:17" x14ac:dyDescent="0.25">
      <c r="E1908" s="81" t="str">
        <f xml:space="preserve"> IF( VLOOKUP( F1908, 'Gepland transport - SD tabel'!$E$14:$F$9013, 2, FALSE ) = "", "OverNight (ON)", "SameDay (SD)" )</f>
        <v>OverNight (ON)</v>
      </c>
      <c r="F1908" s="94">
        <v>3133</v>
      </c>
      <c r="G1908" s="80" t="s">
        <v>539</v>
      </c>
      <c r="H1908" s="80" t="s">
        <v>277</v>
      </c>
      <c r="I1908" s="95">
        <v>44893</v>
      </c>
      <c r="J1908" s="80" t="s">
        <v>533</v>
      </c>
      <c r="K1908" s="96">
        <v>0.75</v>
      </c>
      <c r="L1908" s="96">
        <v>0.83333333333333337</v>
      </c>
      <c r="M1908" s="80">
        <v>1</v>
      </c>
      <c r="N1908" s="80">
        <f t="shared" si="116"/>
        <v>0</v>
      </c>
      <c r="O1908" s="97">
        <f t="shared" si="118"/>
        <v>0</v>
      </c>
      <c r="P1908" s="97">
        <f t="shared" si="119"/>
        <v>0</v>
      </c>
      <c r="Q1908" s="97">
        <f t="shared" si="117"/>
        <v>0</v>
      </c>
    </row>
    <row r="1909" spans="5:17" x14ac:dyDescent="0.25">
      <c r="E1909" s="81" t="str">
        <f xml:space="preserve"> IF( VLOOKUP( F1909, 'Gepland transport - SD tabel'!$E$14:$F$9013, 2, FALSE ) = "", "OverNight (ON)", "SameDay (SD)" )</f>
        <v>OverNight (ON)</v>
      </c>
      <c r="F1909" s="94">
        <v>2912</v>
      </c>
      <c r="G1909" s="80" t="s">
        <v>334</v>
      </c>
      <c r="H1909" s="80" t="s">
        <v>213</v>
      </c>
      <c r="I1909" s="95">
        <v>44893</v>
      </c>
      <c r="J1909" s="80" t="s">
        <v>533</v>
      </c>
      <c r="K1909" s="96">
        <v>0.625</v>
      </c>
      <c r="L1909" s="96">
        <v>0.70833333333333337</v>
      </c>
      <c r="M1909" s="80">
        <v>1</v>
      </c>
      <c r="N1909" s="80">
        <f t="shared" si="116"/>
        <v>0</v>
      </c>
      <c r="O1909" s="97">
        <f t="shared" si="118"/>
        <v>0</v>
      </c>
      <c r="P1909" s="97">
        <f t="shared" si="119"/>
        <v>0</v>
      </c>
      <c r="Q1909" s="97">
        <f t="shared" si="117"/>
        <v>0</v>
      </c>
    </row>
    <row r="1910" spans="5:17" x14ac:dyDescent="0.25">
      <c r="E1910" s="81" t="str">
        <f xml:space="preserve"> IF( VLOOKUP( F1910, 'Gepland transport - SD tabel'!$E$14:$F$9013, 2, FALSE ) = "", "OverNight (ON)", "SameDay (SD)" )</f>
        <v>OverNight (ON)</v>
      </c>
      <c r="F1910" s="94">
        <v>3207</v>
      </c>
      <c r="G1910" s="80" t="s">
        <v>205</v>
      </c>
      <c r="H1910" s="80" t="s">
        <v>134</v>
      </c>
      <c r="I1910" s="95">
        <v>44893</v>
      </c>
      <c r="J1910" s="80" t="s">
        <v>533</v>
      </c>
      <c r="K1910" s="96">
        <v>0.625</v>
      </c>
      <c r="L1910" s="96">
        <v>0.70833333333333337</v>
      </c>
      <c r="M1910" s="80">
        <v>1</v>
      </c>
      <c r="N1910" s="80">
        <f t="shared" si="116"/>
        <v>0</v>
      </c>
      <c r="O1910" s="97">
        <f t="shared" si="118"/>
        <v>0</v>
      </c>
      <c r="P1910" s="97">
        <f t="shared" si="119"/>
        <v>0</v>
      </c>
      <c r="Q1910" s="97">
        <f t="shared" si="117"/>
        <v>0</v>
      </c>
    </row>
    <row r="1911" spans="5:17" x14ac:dyDescent="0.25">
      <c r="E1911" s="81" t="str">
        <f xml:space="preserve"> IF( VLOOKUP( F1911, 'Gepland transport - SD tabel'!$E$14:$F$9013, 2, FALSE ) = "", "OverNight (ON)", "SameDay (SD)" )</f>
        <v>OverNight (ON)</v>
      </c>
      <c r="F1911" s="94">
        <v>3069</v>
      </c>
      <c r="G1911" s="80" t="s">
        <v>630</v>
      </c>
      <c r="H1911" s="80" t="s">
        <v>86</v>
      </c>
      <c r="I1911" s="95">
        <v>44893</v>
      </c>
      <c r="J1911" s="80" t="s">
        <v>533</v>
      </c>
      <c r="K1911" s="96">
        <v>0.625</v>
      </c>
      <c r="L1911" s="96">
        <v>0.70833333333333337</v>
      </c>
      <c r="M1911" s="80">
        <v>1</v>
      </c>
      <c r="N1911" s="80">
        <f t="shared" si="116"/>
        <v>0</v>
      </c>
      <c r="O1911" s="97">
        <f t="shared" si="118"/>
        <v>0</v>
      </c>
      <c r="P1911" s="97">
        <f t="shared" si="119"/>
        <v>0</v>
      </c>
      <c r="Q1911" s="97">
        <f t="shared" si="117"/>
        <v>0</v>
      </c>
    </row>
    <row r="1912" spans="5:17" x14ac:dyDescent="0.25">
      <c r="E1912" s="81" t="str">
        <f xml:space="preserve"> IF( VLOOKUP( F1912, 'Gepland transport - SD tabel'!$E$14:$F$9013, 2, FALSE ) = "", "OverNight (ON)", "SameDay (SD)" )</f>
        <v>OverNight (ON)</v>
      </c>
      <c r="F1912" s="94">
        <v>4793</v>
      </c>
      <c r="G1912" s="80" t="s">
        <v>133</v>
      </c>
      <c r="H1912" s="80" t="s">
        <v>903</v>
      </c>
      <c r="I1912" s="95">
        <v>44894</v>
      </c>
      <c r="J1912" s="80" t="s">
        <v>74</v>
      </c>
      <c r="K1912" s="96">
        <v>0.33333333333333331</v>
      </c>
      <c r="L1912" s="96">
        <v>0.41666666666666663</v>
      </c>
      <c r="M1912" s="80">
        <v>1</v>
      </c>
      <c r="N1912" s="80">
        <f t="shared" si="116"/>
        <v>0</v>
      </c>
      <c r="O1912" s="97">
        <f t="shared" si="118"/>
        <v>0</v>
      </c>
      <c r="P1912" s="97">
        <f t="shared" si="119"/>
        <v>0</v>
      </c>
      <c r="Q1912" s="97">
        <f t="shared" si="117"/>
        <v>0</v>
      </c>
    </row>
    <row r="1913" spans="5:17" x14ac:dyDescent="0.25">
      <c r="E1913" s="81" t="str">
        <f xml:space="preserve"> IF( VLOOKUP( F1913, 'Gepland transport - SD tabel'!$E$14:$F$9013, 2, FALSE ) = "", "OverNight (ON)", "SameDay (SD)" )</f>
        <v>OverNight (ON)</v>
      </c>
      <c r="F1913" s="94">
        <v>2641</v>
      </c>
      <c r="G1913" s="80" t="s">
        <v>904</v>
      </c>
      <c r="H1913" s="80" t="s">
        <v>191</v>
      </c>
      <c r="I1913" s="95">
        <v>44894</v>
      </c>
      <c r="J1913" s="80" t="s">
        <v>74</v>
      </c>
      <c r="K1913" s="96">
        <v>0.625</v>
      </c>
      <c r="L1913" s="96">
        <v>0.70833333333333337</v>
      </c>
      <c r="M1913" s="80">
        <v>1</v>
      </c>
      <c r="N1913" s="80">
        <f t="shared" si="116"/>
        <v>0</v>
      </c>
      <c r="O1913" s="97">
        <f t="shared" si="118"/>
        <v>0</v>
      </c>
      <c r="P1913" s="97">
        <f t="shared" si="119"/>
        <v>0</v>
      </c>
      <c r="Q1913" s="97">
        <f t="shared" si="117"/>
        <v>0</v>
      </c>
    </row>
    <row r="1914" spans="5:17" x14ac:dyDescent="0.25">
      <c r="E1914" s="81" t="str">
        <f xml:space="preserve"> IF( VLOOKUP( F1914, 'Gepland transport - SD tabel'!$E$14:$F$9013, 2, FALSE ) = "", "OverNight (ON)", "SameDay (SD)" )</f>
        <v>OverNight (ON)</v>
      </c>
      <c r="F1914" s="94">
        <v>3362</v>
      </c>
      <c r="G1914" s="80" t="s">
        <v>484</v>
      </c>
      <c r="H1914" s="80" t="s">
        <v>219</v>
      </c>
      <c r="I1914" s="95">
        <v>44894</v>
      </c>
      <c r="J1914" s="80" t="s">
        <v>74</v>
      </c>
      <c r="K1914" s="96">
        <v>0.41666666666666669</v>
      </c>
      <c r="L1914" s="96">
        <v>0.5</v>
      </c>
      <c r="M1914" s="80">
        <v>1</v>
      </c>
      <c r="N1914" s="80">
        <f t="shared" si="116"/>
        <v>0</v>
      </c>
      <c r="O1914" s="97">
        <f t="shared" si="118"/>
        <v>0</v>
      </c>
      <c r="P1914" s="97">
        <f t="shared" si="119"/>
        <v>0</v>
      </c>
      <c r="Q1914" s="97">
        <f t="shared" si="117"/>
        <v>0</v>
      </c>
    </row>
    <row r="1915" spans="5:17" x14ac:dyDescent="0.25">
      <c r="E1915" s="81" t="str">
        <f xml:space="preserve"> IF( VLOOKUP( F1915, 'Gepland transport - SD tabel'!$E$14:$F$9013, 2, FALSE ) = "", "OverNight (ON)", "SameDay (SD)" )</f>
        <v>OverNight (ON)</v>
      </c>
      <c r="F1915" s="94">
        <v>2912</v>
      </c>
      <c r="G1915" s="80" t="s">
        <v>334</v>
      </c>
      <c r="H1915" s="80" t="s">
        <v>213</v>
      </c>
      <c r="I1915" s="95">
        <v>44894</v>
      </c>
      <c r="J1915" s="80" t="s">
        <v>74</v>
      </c>
      <c r="K1915" s="96">
        <v>0.33333333333333331</v>
      </c>
      <c r="L1915" s="96">
        <v>0.41666666666666663</v>
      </c>
      <c r="M1915" s="80">
        <v>1</v>
      </c>
      <c r="N1915" s="80">
        <f t="shared" si="116"/>
        <v>0</v>
      </c>
      <c r="O1915" s="97">
        <f t="shared" si="118"/>
        <v>0</v>
      </c>
      <c r="P1915" s="97">
        <f t="shared" si="119"/>
        <v>0</v>
      </c>
      <c r="Q1915" s="97">
        <f t="shared" si="117"/>
        <v>0</v>
      </c>
    </row>
    <row r="1916" spans="5:17" x14ac:dyDescent="0.25">
      <c r="E1916" s="81" t="str">
        <f xml:space="preserve"> IF( VLOOKUP( F1916, 'Gepland transport - SD tabel'!$E$14:$F$9013, 2, FALSE ) = "", "OverNight (ON)", "SameDay (SD)" )</f>
        <v>OverNight (ON)</v>
      </c>
      <c r="F1916" s="94">
        <v>3064</v>
      </c>
      <c r="G1916" s="80" t="s">
        <v>302</v>
      </c>
      <c r="H1916" s="80" t="s">
        <v>86</v>
      </c>
      <c r="I1916" s="95">
        <v>44894</v>
      </c>
      <c r="J1916" s="80" t="s">
        <v>74</v>
      </c>
      <c r="K1916" s="96">
        <v>0.75</v>
      </c>
      <c r="L1916" s="96">
        <v>0.83333333333333337</v>
      </c>
      <c r="M1916" s="80">
        <v>1</v>
      </c>
      <c r="N1916" s="80">
        <f t="shared" si="116"/>
        <v>0</v>
      </c>
      <c r="O1916" s="97">
        <f t="shared" si="118"/>
        <v>0</v>
      </c>
      <c r="P1916" s="97">
        <f t="shared" si="119"/>
        <v>0</v>
      </c>
      <c r="Q1916" s="97">
        <f t="shared" si="117"/>
        <v>0</v>
      </c>
    </row>
    <row r="1917" spans="5:17" x14ac:dyDescent="0.25">
      <c r="E1917" s="81" t="str">
        <f xml:space="preserve"> IF( VLOOKUP( F1917, 'Gepland transport - SD tabel'!$E$14:$F$9013, 2, FALSE ) = "", "OverNight (ON)", "SameDay (SD)" )</f>
        <v>OverNight (ON)</v>
      </c>
      <c r="F1917" s="94">
        <v>7315</v>
      </c>
      <c r="G1917" s="80" t="s">
        <v>871</v>
      </c>
      <c r="H1917" s="80" t="s">
        <v>683</v>
      </c>
      <c r="I1917" s="95">
        <v>44894</v>
      </c>
      <c r="J1917" s="80" t="s">
        <v>74</v>
      </c>
      <c r="K1917" s="96">
        <v>0.75</v>
      </c>
      <c r="L1917" s="96">
        <v>0.83333333333333337</v>
      </c>
      <c r="M1917" s="80">
        <v>1</v>
      </c>
      <c r="N1917" s="80">
        <f t="shared" si="116"/>
        <v>0</v>
      </c>
      <c r="O1917" s="97">
        <f t="shared" si="118"/>
        <v>0</v>
      </c>
      <c r="P1917" s="97">
        <f t="shared" si="119"/>
        <v>0</v>
      </c>
      <c r="Q1917" s="97">
        <f t="shared" si="117"/>
        <v>0</v>
      </c>
    </row>
    <row r="1918" spans="5:17" x14ac:dyDescent="0.25">
      <c r="E1918" s="81" t="str">
        <f xml:space="preserve"> IF( VLOOKUP( F1918, 'Gepland transport - SD tabel'!$E$14:$F$9013, 2, FALSE ) = "", "OverNight (ON)", "SameDay (SD)" )</f>
        <v>OverNight (ON)</v>
      </c>
      <c r="F1918" s="94">
        <v>3225</v>
      </c>
      <c r="G1918" s="80" t="s">
        <v>676</v>
      </c>
      <c r="H1918" s="80" t="s">
        <v>367</v>
      </c>
      <c r="I1918" s="95">
        <v>44894</v>
      </c>
      <c r="J1918" s="80" t="s">
        <v>74</v>
      </c>
      <c r="K1918" s="96">
        <v>0.75</v>
      </c>
      <c r="L1918" s="96">
        <v>0.83333333333333337</v>
      </c>
      <c r="M1918" s="80">
        <v>1</v>
      </c>
      <c r="N1918" s="80">
        <f t="shared" si="116"/>
        <v>0</v>
      </c>
      <c r="O1918" s="97">
        <f t="shared" si="118"/>
        <v>0</v>
      </c>
      <c r="P1918" s="97">
        <f t="shared" si="119"/>
        <v>0</v>
      </c>
      <c r="Q1918" s="97">
        <f t="shared" si="117"/>
        <v>0</v>
      </c>
    </row>
    <row r="1919" spans="5:17" x14ac:dyDescent="0.25">
      <c r="E1919" s="81" t="str">
        <f xml:space="preserve"> IF( VLOOKUP( F1919, 'Gepland transport - SD tabel'!$E$14:$F$9013, 2, FALSE ) = "", "OverNight (ON)", "SameDay (SD)" )</f>
        <v>OverNight (ON)</v>
      </c>
      <c r="F1919" s="94">
        <v>6031</v>
      </c>
      <c r="G1919" s="80" t="s">
        <v>358</v>
      </c>
      <c r="H1919" s="80" t="s">
        <v>905</v>
      </c>
      <c r="I1919" s="95">
        <v>44894</v>
      </c>
      <c r="J1919" s="80" t="s">
        <v>74</v>
      </c>
      <c r="K1919" s="96">
        <v>0.75</v>
      </c>
      <c r="L1919" s="96">
        <v>0.83333333333333337</v>
      </c>
      <c r="M1919" s="80">
        <v>1</v>
      </c>
      <c r="N1919" s="80">
        <f t="shared" si="116"/>
        <v>0</v>
      </c>
      <c r="O1919" s="97">
        <f t="shared" si="118"/>
        <v>0</v>
      </c>
      <c r="P1919" s="97">
        <f t="shared" si="119"/>
        <v>0</v>
      </c>
      <c r="Q1919" s="97">
        <f t="shared" si="117"/>
        <v>0</v>
      </c>
    </row>
    <row r="1920" spans="5:17" x14ac:dyDescent="0.25">
      <c r="E1920" s="81" t="str">
        <f xml:space="preserve"> IF( VLOOKUP( F1920, 'Gepland transport - SD tabel'!$E$14:$F$9013, 2, FALSE ) = "", "OverNight (ON)", "SameDay (SD)" )</f>
        <v>OverNight (ON)</v>
      </c>
      <c r="F1920" s="94">
        <v>4613</v>
      </c>
      <c r="G1920" s="80" t="s">
        <v>380</v>
      </c>
      <c r="H1920" s="80" t="s">
        <v>298</v>
      </c>
      <c r="I1920" s="95">
        <v>44894</v>
      </c>
      <c r="J1920" s="80" t="s">
        <v>74</v>
      </c>
      <c r="K1920" s="96">
        <v>0.41666666666666669</v>
      </c>
      <c r="L1920" s="96">
        <v>0.5</v>
      </c>
      <c r="M1920" s="80">
        <v>1</v>
      </c>
      <c r="N1920" s="80">
        <f t="shared" si="116"/>
        <v>0</v>
      </c>
      <c r="O1920" s="97">
        <f t="shared" si="118"/>
        <v>0</v>
      </c>
      <c r="P1920" s="97">
        <f t="shared" si="119"/>
        <v>0</v>
      </c>
      <c r="Q1920" s="97">
        <f t="shared" si="117"/>
        <v>0</v>
      </c>
    </row>
    <row r="1921" spans="5:17" x14ac:dyDescent="0.25">
      <c r="E1921" s="81" t="str">
        <f xml:space="preserve"> IF( VLOOKUP( F1921, 'Gepland transport - SD tabel'!$E$14:$F$9013, 2, FALSE ) = "", "OverNight (ON)", "SameDay (SD)" )</f>
        <v>OverNight (ON)</v>
      </c>
      <c r="F1921" s="94">
        <v>4624</v>
      </c>
      <c r="G1921" s="80" t="s">
        <v>206</v>
      </c>
      <c r="H1921" s="80" t="s">
        <v>275</v>
      </c>
      <c r="I1921" s="95">
        <v>44894</v>
      </c>
      <c r="J1921" s="80" t="s">
        <v>74</v>
      </c>
      <c r="K1921" s="96">
        <v>0.625</v>
      </c>
      <c r="L1921" s="96">
        <v>0.70833333333333337</v>
      </c>
      <c r="M1921" s="80">
        <v>1</v>
      </c>
      <c r="N1921" s="80">
        <f t="shared" si="116"/>
        <v>0</v>
      </c>
      <c r="O1921" s="97">
        <f t="shared" si="118"/>
        <v>0</v>
      </c>
      <c r="P1921" s="97">
        <f t="shared" si="119"/>
        <v>0</v>
      </c>
      <c r="Q1921" s="97">
        <f t="shared" si="117"/>
        <v>0</v>
      </c>
    </row>
    <row r="1922" spans="5:17" x14ac:dyDescent="0.25">
      <c r="E1922" s="81" t="str">
        <f xml:space="preserve"> IF( VLOOKUP( F1922, 'Gepland transport - SD tabel'!$E$14:$F$9013, 2, FALSE ) = "", "OverNight (ON)", "SameDay (SD)" )</f>
        <v>OverNight (ON)</v>
      </c>
      <c r="F1922" s="94">
        <v>3151</v>
      </c>
      <c r="G1922" s="80" t="s">
        <v>204</v>
      </c>
      <c r="H1922" s="80" t="s">
        <v>815</v>
      </c>
      <c r="I1922" s="95">
        <v>44894</v>
      </c>
      <c r="J1922" s="80" t="s">
        <v>74</v>
      </c>
      <c r="K1922" s="96">
        <v>0.625</v>
      </c>
      <c r="L1922" s="96">
        <v>0.70833333333333337</v>
      </c>
      <c r="M1922" s="80">
        <v>1</v>
      </c>
      <c r="N1922" s="80">
        <f t="shared" si="116"/>
        <v>0</v>
      </c>
      <c r="O1922" s="97">
        <f t="shared" si="118"/>
        <v>0</v>
      </c>
      <c r="P1922" s="97">
        <f t="shared" si="119"/>
        <v>0</v>
      </c>
      <c r="Q1922" s="97">
        <f t="shared" si="117"/>
        <v>0</v>
      </c>
    </row>
    <row r="1923" spans="5:17" x14ac:dyDescent="0.25">
      <c r="E1923" s="81" t="str">
        <f xml:space="preserve"> IF( VLOOKUP( F1923, 'Gepland transport - SD tabel'!$E$14:$F$9013, 2, FALSE ) = "", "OverNight (ON)", "SameDay (SD)" )</f>
        <v>OverNight (ON)</v>
      </c>
      <c r="F1923" s="94">
        <v>4337</v>
      </c>
      <c r="G1923" s="80" t="s">
        <v>226</v>
      </c>
      <c r="H1923" s="80" t="s">
        <v>272</v>
      </c>
      <c r="I1923" s="95">
        <v>44894</v>
      </c>
      <c r="J1923" s="80" t="s">
        <v>74</v>
      </c>
      <c r="K1923" s="96">
        <v>0.41666666666666669</v>
      </c>
      <c r="L1923" s="96">
        <v>0.5</v>
      </c>
      <c r="M1923" s="80">
        <v>1</v>
      </c>
      <c r="N1923" s="80">
        <f t="shared" si="116"/>
        <v>0</v>
      </c>
      <c r="O1923" s="97">
        <f t="shared" si="118"/>
        <v>0</v>
      </c>
      <c r="P1923" s="97">
        <f t="shared" si="119"/>
        <v>0</v>
      </c>
      <c r="Q1923" s="97">
        <f t="shared" si="117"/>
        <v>0</v>
      </c>
    </row>
    <row r="1924" spans="5:17" x14ac:dyDescent="0.25">
      <c r="E1924" s="81" t="str">
        <f xml:space="preserve"> IF( VLOOKUP( F1924, 'Gepland transport - SD tabel'!$E$14:$F$9013, 2, FALSE ) = "", "OverNight (ON)", "SameDay (SD)" )</f>
        <v>OverNight (ON)</v>
      </c>
      <c r="F1924" s="94">
        <v>1852</v>
      </c>
      <c r="G1924" s="80" t="s">
        <v>280</v>
      </c>
      <c r="H1924" s="80" t="s">
        <v>906</v>
      </c>
      <c r="I1924" s="95">
        <v>44894</v>
      </c>
      <c r="J1924" s="80" t="s">
        <v>74</v>
      </c>
      <c r="K1924" s="96">
        <v>0.75</v>
      </c>
      <c r="L1924" s="96">
        <v>0.83333333333333337</v>
      </c>
      <c r="M1924" s="80">
        <v>1</v>
      </c>
      <c r="N1924" s="80">
        <f t="shared" si="116"/>
        <v>0</v>
      </c>
      <c r="O1924" s="97">
        <f t="shared" si="118"/>
        <v>0</v>
      </c>
      <c r="P1924" s="97">
        <f t="shared" si="119"/>
        <v>0</v>
      </c>
      <c r="Q1924" s="97">
        <f t="shared" si="117"/>
        <v>0</v>
      </c>
    </row>
    <row r="1925" spans="5:17" x14ac:dyDescent="0.25">
      <c r="E1925" s="81" t="str">
        <f xml:space="preserve"> IF( VLOOKUP( F1925, 'Gepland transport - SD tabel'!$E$14:$F$9013, 2, FALSE ) = "", "OverNight (ON)", "SameDay (SD)" )</f>
        <v>OverNight (ON)</v>
      </c>
      <c r="F1925" s="94">
        <v>2907</v>
      </c>
      <c r="G1925" s="80" t="s">
        <v>540</v>
      </c>
      <c r="H1925" s="80" t="s">
        <v>251</v>
      </c>
      <c r="I1925" s="95">
        <v>44894</v>
      </c>
      <c r="J1925" s="80" t="s">
        <v>74</v>
      </c>
      <c r="K1925" s="96">
        <v>0.75</v>
      </c>
      <c r="L1925" s="96">
        <v>0.83333333333333337</v>
      </c>
      <c r="M1925" s="80">
        <v>1</v>
      </c>
      <c r="N1925" s="80">
        <f t="shared" si="116"/>
        <v>0</v>
      </c>
      <c r="O1925" s="97">
        <f t="shared" si="118"/>
        <v>0</v>
      </c>
      <c r="P1925" s="97">
        <f t="shared" si="119"/>
        <v>0</v>
      </c>
      <c r="Q1925" s="97">
        <f t="shared" si="117"/>
        <v>0</v>
      </c>
    </row>
    <row r="1926" spans="5:17" x14ac:dyDescent="0.25">
      <c r="E1926" s="81" t="str">
        <f xml:space="preserve"> IF( VLOOKUP( F1926, 'Gepland transport - SD tabel'!$E$14:$F$9013, 2, FALSE ) = "", "OverNight (ON)", "SameDay (SD)" )</f>
        <v>OverNight (ON)</v>
      </c>
      <c r="F1926" s="94">
        <v>3271</v>
      </c>
      <c r="G1926" s="80" t="s">
        <v>662</v>
      </c>
      <c r="H1926" s="80" t="s">
        <v>552</v>
      </c>
      <c r="I1926" s="95">
        <v>44894</v>
      </c>
      <c r="J1926" s="80" t="s">
        <v>74</v>
      </c>
      <c r="K1926" s="96">
        <v>0.625</v>
      </c>
      <c r="L1926" s="96">
        <v>0.70833333333333337</v>
      </c>
      <c r="M1926" s="80">
        <v>1</v>
      </c>
      <c r="N1926" s="80">
        <f t="shared" si="116"/>
        <v>0</v>
      </c>
      <c r="O1926" s="97">
        <f t="shared" si="118"/>
        <v>0</v>
      </c>
      <c r="P1926" s="97">
        <f t="shared" si="119"/>
        <v>0</v>
      </c>
      <c r="Q1926" s="97">
        <f t="shared" si="117"/>
        <v>0</v>
      </c>
    </row>
    <row r="1927" spans="5:17" x14ac:dyDescent="0.25">
      <c r="E1927" s="81" t="str">
        <f xml:space="preserve"> IF( VLOOKUP( F1927, 'Gepland transport - SD tabel'!$E$14:$F$9013, 2, FALSE ) = "", "OverNight (ON)", "SameDay (SD)" )</f>
        <v>OverNight (ON)</v>
      </c>
      <c r="F1927" s="94">
        <v>2492</v>
      </c>
      <c r="G1927" s="80" t="s">
        <v>234</v>
      </c>
      <c r="H1927" s="80" t="s">
        <v>102</v>
      </c>
      <c r="I1927" s="95">
        <v>44894</v>
      </c>
      <c r="J1927" s="80" t="s">
        <v>74</v>
      </c>
      <c r="K1927" s="96">
        <v>0.33333333333333331</v>
      </c>
      <c r="L1927" s="96">
        <v>0.41666666666666663</v>
      </c>
      <c r="M1927" s="80">
        <v>1</v>
      </c>
      <c r="N1927" s="80">
        <f t="shared" si="116"/>
        <v>0</v>
      </c>
      <c r="O1927" s="97">
        <f t="shared" si="118"/>
        <v>0</v>
      </c>
      <c r="P1927" s="97">
        <f t="shared" si="119"/>
        <v>0</v>
      </c>
      <c r="Q1927" s="97">
        <f t="shared" si="117"/>
        <v>0</v>
      </c>
    </row>
    <row r="1928" spans="5:17" x14ac:dyDescent="0.25">
      <c r="E1928" s="81" t="str">
        <f xml:space="preserve"> IF( VLOOKUP( F1928, 'Gepland transport - SD tabel'!$E$14:$F$9013, 2, FALSE ) = "", "OverNight (ON)", "SameDay (SD)" )</f>
        <v>OverNight (ON)</v>
      </c>
      <c r="F1928" s="94">
        <v>3011</v>
      </c>
      <c r="G1928" s="80" t="s">
        <v>278</v>
      </c>
      <c r="H1928" s="80" t="s">
        <v>86</v>
      </c>
      <c r="I1928" s="95">
        <v>44894</v>
      </c>
      <c r="J1928" s="80" t="s">
        <v>74</v>
      </c>
      <c r="K1928" s="96">
        <v>0.75</v>
      </c>
      <c r="L1928" s="96">
        <v>0.83333333333333337</v>
      </c>
      <c r="M1928" s="80">
        <v>1</v>
      </c>
      <c r="N1928" s="80">
        <f t="shared" si="116"/>
        <v>0</v>
      </c>
      <c r="O1928" s="97">
        <f t="shared" si="118"/>
        <v>0</v>
      </c>
      <c r="P1928" s="97">
        <f t="shared" si="119"/>
        <v>0</v>
      </c>
      <c r="Q1928" s="97">
        <f t="shared" si="117"/>
        <v>0</v>
      </c>
    </row>
    <row r="1929" spans="5:17" x14ac:dyDescent="0.25">
      <c r="E1929" s="81" t="str">
        <f xml:space="preserve"> IF( VLOOKUP( F1929, 'Gepland transport - SD tabel'!$E$14:$F$9013, 2, FALSE ) = "", "OverNight (ON)", "SameDay (SD)" )</f>
        <v>OverNight (ON)</v>
      </c>
      <c r="F1929" s="94">
        <v>3329</v>
      </c>
      <c r="G1929" s="80" t="s">
        <v>338</v>
      </c>
      <c r="H1929" s="80" t="s">
        <v>78</v>
      </c>
      <c r="I1929" s="95">
        <v>44894</v>
      </c>
      <c r="J1929" s="80" t="s">
        <v>74</v>
      </c>
      <c r="K1929" s="96">
        <v>0.33333333333333331</v>
      </c>
      <c r="L1929" s="96">
        <v>0.41666666666666663</v>
      </c>
      <c r="M1929" s="80">
        <v>1</v>
      </c>
      <c r="N1929" s="80">
        <f t="shared" si="116"/>
        <v>0</v>
      </c>
      <c r="O1929" s="97">
        <f t="shared" si="118"/>
        <v>0</v>
      </c>
      <c r="P1929" s="97">
        <f t="shared" si="119"/>
        <v>0</v>
      </c>
      <c r="Q1929" s="97">
        <f t="shared" si="117"/>
        <v>0</v>
      </c>
    </row>
    <row r="1930" spans="5:17" x14ac:dyDescent="0.25">
      <c r="E1930" s="81" t="str">
        <f xml:space="preserve"> IF( VLOOKUP( F1930, 'Gepland transport - SD tabel'!$E$14:$F$9013, 2, FALSE ) = "", "OverNight (ON)", "SameDay (SD)" )</f>
        <v>OverNight (ON)</v>
      </c>
      <c r="F1930" s="94">
        <v>3024</v>
      </c>
      <c r="G1930" s="80" t="s">
        <v>138</v>
      </c>
      <c r="H1930" s="80" t="s">
        <v>86</v>
      </c>
      <c r="I1930" s="95">
        <v>44894</v>
      </c>
      <c r="J1930" s="80" t="s">
        <v>74</v>
      </c>
      <c r="K1930" s="96">
        <v>0.75</v>
      </c>
      <c r="L1930" s="96">
        <v>0.83333333333333337</v>
      </c>
      <c r="M1930" s="80">
        <v>1</v>
      </c>
      <c r="N1930" s="80">
        <f t="shared" si="116"/>
        <v>0</v>
      </c>
      <c r="O1930" s="97">
        <f t="shared" si="118"/>
        <v>0</v>
      </c>
      <c r="P1930" s="97">
        <f t="shared" si="119"/>
        <v>0</v>
      </c>
      <c r="Q1930" s="97">
        <f t="shared" si="117"/>
        <v>0</v>
      </c>
    </row>
    <row r="1931" spans="5:17" x14ac:dyDescent="0.25">
      <c r="E1931" s="81" t="str">
        <f xml:space="preserve"> IF( VLOOKUP( F1931, 'Gepland transport - SD tabel'!$E$14:$F$9013, 2, FALSE ) = "", "OverNight (ON)", "SameDay (SD)" )</f>
        <v>OverNight (ON)</v>
      </c>
      <c r="F1931" s="94">
        <v>3086</v>
      </c>
      <c r="G1931" s="80" t="s">
        <v>287</v>
      </c>
      <c r="H1931" s="80" t="s">
        <v>86</v>
      </c>
      <c r="I1931" s="95">
        <v>44894</v>
      </c>
      <c r="J1931" s="80" t="s">
        <v>74</v>
      </c>
      <c r="K1931" s="96">
        <v>0.75</v>
      </c>
      <c r="L1931" s="96">
        <v>0.83333333333333337</v>
      </c>
      <c r="M1931" s="80">
        <v>1</v>
      </c>
      <c r="N1931" s="80">
        <f t="shared" si="116"/>
        <v>0</v>
      </c>
      <c r="O1931" s="97">
        <f t="shared" si="118"/>
        <v>0</v>
      </c>
      <c r="P1931" s="97">
        <f t="shared" si="119"/>
        <v>0</v>
      </c>
      <c r="Q1931" s="97">
        <f t="shared" si="117"/>
        <v>0</v>
      </c>
    </row>
    <row r="1932" spans="5:17" x14ac:dyDescent="0.25">
      <c r="E1932" s="81" t="str">
        <f xml:space="preserve"> IF( VLOOKUP( F1932, 'Gepland transport - SD tabel'!$E$14:$F$9013, 2, FALSE ) = "", "OverNight (ON)", "SameDay (SD)" )</f>
        <v>OverNight (ON)</v>
      </c>
      <c r="F1932" s="94">
        <v>3312</v>
      </c>
      <c r="G1932" s="80" t="s">
        <v>326</v>
      </c>
      <c r="H1932" s="80" t="s">
        <v>78</v>
      </c>
      <c r="I1932" s="95">
        <v>44894</v>
      </c>
      <c r="J1932" s="80" t="s">
        <v>74</v>
      </c>
      <c r="K1932" s="96">
        <v>0.75</v>
      </c>
      <c r="L1932" s="96">
        <v>0.83333333333333337</v>
      </c>
      <c r="M1932" s="80">
        <v>1</v>
      </c>
      <c r="N1932" s="80">
        <f t="shared" si="116"/>
        <v>0</v>
      </c>
      <c r="O1932" s="97">
        <f t="shared" si="118"/>
        <v>0</v>
      </c>
      <c r="P1932" s="97">
        <f t="shared" si="119"/>
        <v>0</v>
      </c>
      <c r="Q1932" s="97">
        <f t="shared" si="117"/>
        <v>0</v>
      </c>
    </row>
    <row r="1933" spans="5:17" x14ac:dyDescent="0.25">
      <c r="E1933" s="81" t="str">
        <f xml:space="preserve"> IF( VLOOKUP( F1933, 'Gepland transport - SD tabel'!$E$14:$F$9013, 2, FALSE ) = "", "OverNight (ON)", "SameDay (SD)" )</f>
        <v>OverNight (ON)</v>
      </c>
      <c r="F1933" s="94">
        <v>3035</v>
      </c>
      <c r="G1933" s="80" t="s">
        <v>138</v>
      </c>
      <c r="H1933" s="80" t="s">
        <v>86</v>
      </c>
      <c r="I1933" s="95">
        <v>44894</v>
      </c>
      <c r="J1933" s="80" t="s">
        <v>74</v>
      </c>
      <c r="K1933" s="96">
        <v>0.41666666666666669</v>
      </c>
      <c r="L1933" s="96">
        <v>0.5</v>
      </c>
      <c r="M1933" s="80">
        <v>1</v>
      </c>
      <c r="N1933" s="80">
        <f t="shared" si="116"/>
        <v>0</v>
      </c>
      <c r="O1933" s="97">
        <f t="shared" si="118"/>
        <v>0</v>
      </c>
      <c r="P1933" s="97">
        <f t="shared" si="119"/>
        <v>0</v>
      </c>
      <c r="Q1933" s="97">
        <f t="shared" si="117"/>
        <v>0</v>
      </c>
    </row>
    <row r="1934" spans="5:17" x14ac:dyDescent="0.25">
      <c r="E1934" s="81" t="str">
        <f xml:space="preserve"> IF( VLOOKUP( F1934, 'Gepland transport - SD tabel'!$E$14:$F$9013, 2, FALSE ) = "", "OverNight (ON)", "SameDay (SD)" )</f>
        <v>OverNight (ON)</v>
      </c>
      <c r="F1934" s="94">
        <v>7651</v>
      </c>
      <c r="G1934" s="80" t="s">
        <v>613</v>
      </c>
      <c r="H1934" s="80" t="s">
        <v>907</v>
      </c>
      <c r="I1934" s="95">
        <v>44894</v>
      </c>
      <c r="J1934" s="80" t="s">
        <v>74</v>
      </c>
      <c r="K1934" s="96">
        <v>0.75</v>
      </c>
      <c r="L1934" s="96">
        <v>0.83333333333333337</v>
      </c>
      <c r="M1934" s="80">
        <v>1</v>
      </c>
      <c r="N1934" s="80">
        <f t="shared" si="116"/>
        <v>0</v>
      </c>
      <c r="O1934" s="97">
        <f t="shared" si="118"/>
        <v>0</v>
      </c>
      <c r="P1934" s="97">
        <f t="shared" si="119"/>
        <v>0</v>
      </c>
      <c r="Q1934" s="97">
        <f t="shared" si="117"/>
        <v>0</v>
      </c>
    </row>
    <row r="1935" spans="5:17" x14ac:dyDescent="0.25">
      <c r="E1935" s="81" t="str">
        <f xml:space="preserve"> IF( VLOOKUP( F1935, 'Gepland transport - SD tabel'!$E$14:$F$9013, 2, FALSE ) = "", "OverNight (ON)", "SameDay (SD)" )</f>
        <v>OverNight (ON)</v>
      </c>
      <c r="F1935" s="94">
        <v>4421</v>
      </c>
      <c r="G1935" s="80" t="s">
        <v>210</v>
      </c>
      <c r="H1935" s="80" t="s">
        <v>746</v>
      </c>
      <c r="I1935" s="95">
        <v>44894</v>
      </c>
      <c r="J1935" s="80" t="s">
        <v>74</v>
      </c>
      <c r="K1935" s="96">
        <v>0.75</v>
      </c>
      <c r="L1935" s="96">
        <v>0.83333333333333337</v>
      </c>
      <c r="M1935" s="80">
        <v>1</v>
      </c>
      <c r="N1935" s="80">
        <f t="shared" si="116"/>
        <v>0</v>
      </c>
      <c r="O1935" s="97">
        <f t="shared" si="118"/>
        <v>0</v>
      </c>
      <c r="P1935" s="97">
        <f t="shared" si="119"/>
        <v>0</v>
      </c>
      <c r="Q1935" s="97">
        <f t="shared" si="117"/>
        <v>0</v>
      </c>
    </row>
    <row r="1936" spans="5:17" x14ac:dyDescent="0.25">
      <c r="E1936" s="81" t="str">
        <f xml:space="preserve"> IF( VLOOKUP( F1936, 'Gepland transport - SD tabel'!$E$14:$F$9013, 2, FALSE ) = "", "OverNight (ON)", "SameDay (SD)" )</f>
        <v>OverNight (ON)</v>
      </c>
      <c r="F1936" s="94">
        <v>4706</v>
      </c>
      <c r="G1936" s="80" t="s">
        <v>287</v>
      </c>
      <c r="H1936" s="80" t="s">
        <v>104</v>
      </c>
      <c r="I1936" s="95">
        <v>44894</v>
      </c>
      <c r="J1936" s="80" t="s">
        <v>74</v>
      </c>
      <c r="K1936" s="96">
        <v>0.75</v>
      </c>
      <c r="L1936" s="96">
        <v>0.83333333333333337</v>
      </c>
      <c r="M1936" s="80">
        <v>1</v>
      </c>
      <c r="N1936" s="80">
        <f t="shared" si="116"/>
        <v>0</v>
      </c>
      <c r="O1936" s="97">
        <f t="shared" si="118"/>
        <v>0</v>
      </c>
      <c r="P1936" s="97">
        <f t="shared" si="119"/>
        <v>0</v>
      </c>
      <c r="Q1936" s="97">
        <f t="shared" si="117"/>
        <v>0</v>
      </c>
    </row>
    <row r="1937" spans="5:17" x14ac:dyDescent="0.25">
      <c r="E1937" s="81" t="str">
        <f xml:space="preserve"> IF( VLOOKUP( F1937, 'Gepland transport - SD tabel'!$E$14:$F$9013, 2, FALSE ) = "", "OverNight (ON)", "SameDay (SD)" )</f>
        <v>OverNight (ON)</v>
      </c>
      <c r="F1937" s="94">
        <v>2871</v>
      </c>
      <c r="G1937" s="80" t="s">
        <v>131</v>
      </c>
      <c r="H1937" s="80" t="s">
        <v>579</v>
      </c>
      <c r="I1937" s="95">
        <v>44894</v>
      </c>
      <c r="J1937" s="80" t="s">
        <v>74</v>
      </c>
      <c r="K1937" s="96">
        <v>0.75</v>
      </c>
      <c r="L1937" s="96">
        <v>0.83333333333333337</v>
      </c>
      <c r="M1937" s="80">
        <v>1</v>
      </c>
      <c r="N1937" s="80">
        <f t="shared" si="116"/>
        <v>0</v>
      </c>
      <c r="O1937" s="97">
        <f t="shared" si="118"/>
        <v>0</v>
      </c>
      <c r="P1937" s="97">
        <f t="shared" si="119"/>
        <v>0</v>
      </c>
      <c r="Q1937" s="97">
        <f t="shared" si="117"/>
        <v>0</v>
      </c>
    </row>
    <row r="1938" spans="5:17" x14ac:dyDescent="0.25">
      <c r="E1938" s="81" t="str">
        <f xml:space="preserve"> IF( VLOOKUP( F1938, 'Gepland transport - SD tabel'!$E$14:$F$9013, 2, FALSE ) = "", "OverNight (ON)", "SameDay (SD)" )</f>
        <v>OverNight (ON)</v>
      </c>
      <c r="F1938" s="94">
        <v>4902</v>
      </c>
      <c r="G1938" s="80" t="s">
        <v>171</v>
      </c>
      <c r="H1938" s="80" t="s">
        <v>172</v>
      </c>
      <c r="I1938" s="95">
        <v>44894</v>
      </c>
      <c r="J1938" s="80" t="s">
        <v>74</v>
      </c>
      <c r="K1938" s="96">
        <v>0.75</v>
      </c>
      <c r="L1938" s="96">
        <v>0.83333333333333337</v>
      </c>
      <c r="M1938" s="80">
        <v>1</v>
      </c>
      <c r="N1938" s="80">
        <f t="shared" si="116"/>
        <v>0</v>
      </c>
      <c r="O1938" s="97">
        <f t="shared" si="118"/>
        <v>0</v>
      </c>
      <c r="P1938" s="97">
        <f t="shared" si="119"/>
        <v>0</v>
      </c>
      <c r="Q1938" s="97">
        <f t="shared" si="117"/>
        <v>0</v>
      </c>
    </row>
    <row r="1939" spans="5:17" x14ac:dyDescent="0.25">
      <c r="E1939" s="81" t="str">
        <f xml:space="preserve"> IF( VLOOKUP( F1939, 'Gepland transport - SD tabel'!$E$14:$F$9013, 2, FALSE ) = "", "OverNight (ON)", "SameDay (SD)" )</f>
        <v>OverNight (ON)</v>
      </c>
      <c r="F1939" s="94">
        <v>6718</v>
      </c>
      <c r="G1939" s="80" t="s">
        <v>117</v>
      </c>
      <c r="H1939" s="80" t="s">
        <v>908</v>
      </c>
      <c r="I1939" s="95">
        <v>44894</v>
      </c>
      <c r="J1939" s="80" t="s">
        <v>74</v>
      </c>
      <c r="K1939" s="96">
        <v>0.75</v>
      </c>
      <c r="L1939" s="96">
        <v>0.83333333333333337</v>
      </c>
      <c r="M1939" s="80">
        <v>2</v>
      </c>
      <c r="N1939" s="80">
        <f t="shared" si="116"/>
        <v>1</v>
      </c>
      <c r="O1939" s="97">
        <f t="shared" si="118"/>
        <v>0</v>
      </c>
      <c r="P1939" s="97">
        <f t="shared" si="119"/>
        <v>0</v>
      </c>
      <c r="Q1939" s="97">
        <f t="shared" si="117"/>
        <v>0</v>
      </c>
    </row>
    <row r="1940" spans="5:17" x14ac:dyDescent="0.25">
      <c r="E1940" s="81" t="str">
        <f xml:space="preserve"> IF( VLOOKUP( F1940, 'Gepland transport - SD tabel'!$E$14:$F$9013, 2, FALSE ) = "", "OverNight (ON)", "SameDay (SD)" )</f>
        <v>OverNight (ON)</v>
      </c>
      <c r="F1940" s="94">
        <v>2906</v>
      </c>
      <c r="G1940" s="80" t="s">
        <v>77</v>
      </c>
      <c r="H1940" s="80" t="s">
        <v>115</v>
      </c>
      <c r="I1940" s="95">
        <v>44894</v>
      </c>
      <c r="J1940" s="80" t="s">
        <v>74</v>
      </c>
      <c r="K1940" s="96">
        <v>0.625</v>
      </c>
      <c r="L1940" s="96">
        <v>0.70833333333333337</v>
      </c>
      <c r="M1940" s="80">
        <v>1</v>
      </c>
      <c r="N1940" s="80">
        <f t="shared" si="116"/>
        <v>0</v>
      </c>
      <c r="O1940" s="97">
        <f t="shared" si="118"/>
        <v>0</v>
      </c>
      <c r="P1940" s="97">
        <f t="shared" si="119"/>
        <v>0</v>
      </c>
      <c r="Q1940" s="97">
        <f t="shared" si="117"/>
        <v>0</v>
      </c>
    </row>
    <row r="1941" spans="5:17" x14ac:dyDescent="0.25">
      <c r="E1941" s="81" t="str">
        <f xml:space="preserve"> IF( VLOOKUP( F1941, 'Gepland transport - SD tabel'!$E$14:$F$9013, 2, FALSE ) = "", "OverNight (ON)", "SameDay (SD)" )</f>
        <v>OverNight (ON)</v>
      </c>
      <c r="F1941" s="94">
        <v>4761</v>
      </c>
      <c r="G1941" s="80" t="s">
        <v>690</v>
      </c>
      <c r="H1941" s="80" t="s">
        <v>293</v>
      </c>
      <c r="I1941" s="95">
        <v>44894</v>
      </c>
      <c r="J1941" s="80" t="s">
        <v>74</v>
      </c>
      <c r="K1941" s="96">
        <v>0.41666666666666669</v>
      </c>
      <c r="L1941" s="96">
        <v>0.5</v>
      </c>
      <c r="M1941" s="80">
        <v>1</v>
      </c>
      <c r="N1941" s="80">
        <f t="shared" ref="N1941:N2004" si="120" xml:space="preserve"> M1941 - 1</f>
        <v>0</v>
      </c>
      <c r="O1941" s="97">
        <f t="shared" si="118"/>
        <v>0</v>
      </c>
      <c r="P1941" s="97">
        <f t="shared" si="119"/>
        <v>0</v>
      </c>
      <c r="Q1941" s="97">
        <f t="shared" ref="Q1941:Q2004" si="121" xml:space="preserve"> O1941 + P1941</f>
        <v>0</v>
      </c>
    </row>
    <row r="1942" spans="5:17" x14ac:dyDescent="0.25">
      <c r="E1942" s="81" t="str">
        <f xml:space="preserve"> IF( VLOOKUP( F1942, 'Gepland transport - SD tabel'!$E$14:$F$9013, 2, FALSE ) = "", "OverNight (ON)", "SameDay (SD)" )</f>
        <v>OverNight (ON)</v>
      </c>
      <c r="F1942" s="94">
        <v>3247</v>
      </c>
      <c r="G1942" s="80" t="s">
        <v>218</v>
      </c>
      <c r="H1942" s="80" t="s">
        <v>645</v>
      </c>
      <c r="I1942" s="95">
        <v>44894</v>
      </c>
      <c r="J1942" s="80" t="s">
        <v>74</v>
      </c>
      <c r="K1942" s="96">
        <v>0.41666666666666669</v>
      </c>
      <c r="L1942" s="96">
        <v>0.5</v>
      </c>
      <c r="M1942" s="80">
        <v>1</v>
      </c>
      <c r="N1942" s="80">
        <f t="shared" si="120"/>
        <v>0</v>
      </c>
      <c r="O1942" s="97">
        <f t="shared" si="118"/>
        <v>0</v>
      </c>
      <c r="P1942" s="97">
        <f t="shared" si="119"/>
        <v>0</v>
      </c>
      <c r="Q1942" s="97">
        <f t="shared" si="121"/>
        <v>0</v>
      </c>
    </row>
    <row r="1943" spans="5:17" x14ac:dyDescent="0.25">
      <c r="E1943" s="81" t="str">
        <f xml:space="preserve"> IF( VLOOKUP( F1943, 'Gepland transport - SD tabel'!$E$14:$F$9013, 2, FALSE ) = "", "OverNight (ON)", "SameDay (SD)" )</f>
        <v>OverNight (ON)</v>
      </c>
      <c r="F1943" s="94">
        <v>3034</v>
      </c>
      <c r="G1943" s="80" t="s">
        <v>599</v>
      </c>
      <c r="H1943" s="80" t="s">
        <v>86</v>
      </c>
      <c r="I1943" s="95">
        <v>44894</v>
      </c>
      <c r="J1943" s="80" t="s">
        <v>74</v>
      </c>
      <c r="K1943" s="96">
        <v>0.75</v>
      </c>
      <c r="L1943" s="96">
        <v>0.83333333333333337</v>
      </c>
      <c r="M1943" s="80">
        <v>1</v>
      </c>
      <c r="N1943" s="80">
        <f t="shared" si="120"/>
        <v>0</v>
      </c>
      <c r="O1943" s="97">
        <f t="shared" ref="O1943:O2006" si="122" xml:space="preserve"> N1943 * $F$16</f>
        <v>0</v>
      </c>
      <c r="P1943" s="97">
        <f t="shared" si="119"/>
        <v>0</v>
      </c>
      <c r="Q1943" s="97">
        <f t="shared" si="121"/>
        <v>0</v>
      </c>
    </row>
    <row r="1944" spans="5:17" x14ac:dyDescent="0.25">
      <c r="E1944" s="81" t="str">
        <f xml:space="preserve"> IF( VLOOKUP( F1944, 'Gepland transport - SD tabel'!$E$14:$F$9013, 2, FALSE ) = "", "OverNight (ON)", "SameDay (SD)" )</f>
        <v>OverNight (ON)</v>
      </c>
      <c r="F1944" s="94">
        <v>4617</v>
      </c>
      <c r="G1944" s="80" t="s">
        <v>108</v>
      </c>
      <c r="H1944" s="80" t="s">
        <v>298</v>
      </c>
      <c r="I1944" s="95">
        <v>44894</v>
      </c>
      <c r="J1944" s="80" t="s">
        <v>74</v>
      </c>
      <c r="K1944" s="96">
        <v>0.375</v>
      </c>
      <c r="L1944" s="96">
        <v>0.45833333333333331</v>
      </c>
      <c r="M1944" s="80">
        <v>3</v>
      </c>
      <c r="N1944" s="80">
        <f t="shared" si="120"/>
        <v>2</v>
      </c>
      <c r="O1944" s="97">
        <f t="shared" si="122"/>
        <v>0</v>
      </c>
      <c r="P1944" s="97">
        <f t="shared" ref="P1944:P2007" si="123" xml:space="preserve"> IF( E1944 = "SameDay (SD)", $F$12, $F$14 )</f>
        <v>0</v>
      </c>
      <c r="Q1944" s="97">
        <f t="shared" si="121"/>
        <v>0</v>
      </c>
    </row>
    <row r="1945" spans="5:17" x14ac:dyDescent="0.25">
      <c r="E1945" s="81" t="str">
        <f xml:space="preserve"> IF( VLOOKUP( F1945, 'Gepland transport - SD tabel'!$E$14:$F$9013, 2, FALSE ) = "", "OverNight (ON)", "SameDay (SD)" )</f>
        <v>OverNight (ON)</v>
      </c>
      <c r="F1945" s="94">
        <v>2408</v>
      </c>
      <c r="G1945" s="80" t="s">
        <v>526</v>
      </c>
      <c r="H1945" s="80" t="s">
        <v>379</v>
      </c>
      <c r="I1945" s="95">
        <v>44894</v>
      </c>
      <c r="J1945" s="80" t="s">
        <v>74</v>
      </c>
      <c r="K1945" s="96">
        <v>0.75</v>
      </c>
      <c r="L1945" s="96">
        <v>0.83333333333333337</v>
      </c>
      <c r="M1945" s="80">
        <v>1</v>
      </c>
      <c r="N1945" s="80">
        <f t="shared" si="120"/>
        <v>0</v>
      </c>
      <c r="O1945" s="97">
        <f t="shared" si="122"/>
        <v>0</v>
      </c>
      <c r="P1945" s="97">
        <f t="shared" si="123"/>
        <v>0</v>
      </c>
      <c r="Q1945" s="97">
        <f t="shared" si="121"/>
        <v>0</v>
      </c>
    </row>
    <row r="1946" spans="5:17" x14ac:dyDescent="0.25">
      <c r="E1946" s="81" t="str">
        <f xml:space="preserve"> IF( VLOOKUP( F1946, 'Gepland transport - SD tabel'!$E$14:$F$9013, 2, FALSE ) = "", "OverNight (ON)", "SameDay (SD)" )</f>
        <v>OverNight (ON)</v>
      </c>
      <c r="F1946" s="94">
        <v>3817</v>
      </c>
      <c r="G1946" s="80" t="s">
        <v>435</v>
      </c>
      <c r="H1946" s="80" t="s">
        <v>436</v>
      </c>
      <c r="I1946" s="95">
        <v>44894</v>
      </c>
      <c r="J1946" s="80" t="s">
        <v>74</v>
      </c>
      <c r="K1946" s="96">
        <v>0.33333333333333331</v>
      </c>
      <c r="L1946" s="96">
        <v>0.41666666666666663</v>
      </c>
      <c r="M1946" s="80">
        <v>1</v>
      </c>
      <c r="N1946" s="80">
        <f t="shared" si="120"/>
        <v>0</v>
      </c>
      <c r="O1946" s="97">
        <f t="shared" si="122"/>
        <v>0</v>
      </c>
      <c r="P1946" s="97">
        <f t="shared" si="123"/>
        <v>0</v>
      </c>
      <c r="Q1946" s="97">
        <f t="shared" si="121"/>
        <v>0</v>
      </c>
    </row>
    <row r="1947" spans="5:17" x14ac:dyDescent="0.25">
      <c r="E1947" s="81" t="str">
        <f xml:space="preserve"> IF( VLOOKUP( F1947, 'Gepland transport - SD tabel'!$E$14:$F$9013, 2, FALSE ) = "", "OverNight (ON)", "SameDay (SD)" )</f>
        <v>OverNight (ON)</v>
      </c>
      <c r="F1947" s="94">
        <v>6678</v>
      </c>
      <c r="G1947" s="80" t="s">
        <v>539</v>
      </c>
      <c r="H1947" s="80" t="s">
        <v>176</v>
      </c>
      <c r="I1947" s="95">
        <v>44894</v>
      </c>
      <c r="J1947" s="80" t="s">
        <v>74</v>
      </c>
      <c r="K1947" s="96">
        <v>0.625</v>
      </c>
      <c r="L1947" s="96">
        <v>0.70833333333333337</v>
      </c>
      <c r="M1947" s="80">
        <v>1</v>
      </c>
      <c r="N1947" s="80">
        <f t="shared" si="120"/>
        <v>0</v>
      </c>
      <c r="O1947" s="97">
        <f t="shared" si="122"/>
        <v>0</v>
      </c>
      <c r="P1947" s="97">
        <f t="shared" si="123"/>
        <v>0</v>
      </c>
      <c r="Q1947" s="97">
        <f t="shared" si="121"/>
        <v>0</v>
      </c>
    </row>
    <row r="1948" spans="5:17" x14ac:dyDescent="0.25">
      <c r="E1948" s="81" t="str">
        <f xml:space="preserve"> IF( VLOOKUP( F1948, 'Gepland transport - SD tabel'!$E$14:$F$9013, 2, FALSE ) = "", "OverNight (ON)", "SameDay (SD)" )</f>
        <v>OverNight (ON)</v>
      </c>
      <c r="F1948" s="94">
        <v>5056</v>
      </c>
      <c r="G1948" s="80" t="s">
        <v>261</v>
      </c>
      <c r="H1948" s="80" t="s">
        <v>216</v>
      </c>
      <c r="I1948" s="95">
        <v>44894</v>
      </c>
      <c r="J1948" s="80" t="s">
        <v>74</v>
      </c>
      <c r="K1948" s="96">
        <v>0.41666666666666669</v>
      </c>
      <c r="L1948" s="96">
        <v>0.5</v>
      </c>
      <c r="M1948" s="80">
        <v>1</v>
      </c>
      <c r="N1948" s="80">
        <f t="shared" si="120"/>
        <v>0</v>
      </c>
      <c r="O1948" s="97">
        <f t="shared" si="122"/>
        <v>0</v>
      </c>
      <c r="P1948" s="97">
        <f t="shared" si="123"/>
        <v>0</v>
      </c>
      <c r="Q1948" s="97">
        <f t="shared" si="121"/>
        <v>0</v>
      </c>
    </row>
    <row r="1949" spans="5:17" x14ac:dyDescent="0.25">
      <c r="E1949" s="81" t="str">
        <f xml:space="preserve"> IF( VLOOKUP( F1949, 'Gepland transport - SD tabel'!$E$14:$F$9013, 2, FALSE ) = "", "OverNight (ON)", "SameDay (SD)" )</f>
        <v>OverNight (ON)</v>
      </c>
      <c r="F1949" s="94">
        <v>2801</v>
      </c>
      <c r="G1949" s="80" t="s">
        <v>589</v>
      </c>
      <c r="H1949" s="80" t="s">
        <v>177</v>
      </c>
      <c r="I1949" s="95">
        <v>44894</v>
      </c>
      <c r="J1949" s="80" t="s">
        <v>74</v>
      </c>
      <c r="K1949" s="96">
        <v>0.41666666666666669</v>
      </c>
      <c r="L1949" s="96">
        <v>0.5</v>
      </c>
      <c r="M1949" s="80">
        <v>1</v>
      </c>
      <c r="N1949" s="80">
        <f t="shared" si="120"/>
        <v>0</v>
      </c>
      <c r="O1949" s="97">
        <f t="shared" si="122"/>
        <v>0</v>
      </c>
      <c r="P1949" s="97">
        <f t="shared" si="123"/>
        <v>0</v>
      </c>
      <c r="Q1949" s="97">
        <f t="shared" si="121"/>
        <v>0</v>
      </c>
    </row>
    <row r="1950" spans="5:17" x14ac:dyDescent="0.25">
      <c r="E1950" s="81" t="str">
        <f xml:space="preserve"> IF( VLOOKUP( F1950, 'Gepland transport - SD tabel'!$E$14:$F$9013, 2, FALSE ) = "", "OverNight (ON)", "SameDay (SD)" )</f>
        <v>OverNight (ON)</v>
      </c>
      <c r="F1950" s="94">
        <v>4621</v>
      </c>
      <c r="G1950" s="80" t="s">
        <v>469</v>
      </c>
      <c r="H1950" s="80" t="s">
        <v>298</v>
      </c>
      <c r="I1950" s="95">
        <v>44894</v>
      </c>
      <c r="J1950" s="80" t="s">
        <v>74</v>
      </c>
      <c r="K1950" s="96">
        <v>0.41666666666666669</v>
      </c>
      <c r="L1950" s="96">
        <v>0.5</v>
      </c>
      <c r="M1950" s="80">
        <v>1</v>
      </c>
      <c r="N1950" s="80">
        <f t="shared" si="120"/>
        <v>0</v>
      </c>
      <c r="O1950" s="97">
        <f t="shared" si="122"/>
        <v>0</v>
      </c>
      <c r="P1950" s="97">
        <f t="shared" si="123"/>
        <v>0</v>
      </c>
      <c r="Q1950" s="97">
        <f t="shared" si="121"/>
        <v>0</v>
      </c>
    </row>
    <row r="1951" spans="5:17" x14ac:dyDescent="0.25">
      <c r="E1951" s="81" t="str">
        <f xml:space="preserve"> IF( VLOOKUP( F1951, 'Gepland transport - SD tabel'!$E$14:$F$9013, 2, FALSE ) = "", "OverNight (ON)", "SameDay (SD)" )</f>
        <v>OverNight (ON)</v>
      </c>
      <c r="F1951" s="94">
        <v>3021</v>
      </c>
      <c r="G1951" s="80" t="s">
        <v>616</v>
      </c>
      <c r="H1951" s="80" t="s">
        <v>86</v>
      </c>
      <c r="I1951" s="95">
        <v>44894</v>
      </c>
      <c r="J1951" s="80" t="s">
        <v>74</v>
      </c>
      <c r="K1951" s="96">
        <v>0.625</v>
      </c>
      <c r="L1951" s="96">
        <v>0.70833333333333337</v>
      </c>
      <c r="M1951" s="80">
        <v>1</v>
      </c>
      <c r="N1951" s="80">
        <f t="shared" si="120"/>
        <v>0</v>
      </c>
      <c r="O1951" s="97">
        <f t="shared" si="122"/>
        <v>0</v>
      </c>
      <c r="P1951" s="97">
        <f t="shared" si="123"/>
        <v>0</v>
      </c>
      <c r="Q1951" s="97">
        <f t="shared" si="121"/>
        <v>0</v>
      </c>
    </row>
    <row r="1952" spans="5:17" x14ac:dyDescent="0.25">
      <c r="E1952" s="81" t="str">
        <f xml:space="preserve"> IF( VLOOKUP( F1952, 'Gepland transport - SD tabel'!$E$14:$F$9013, 2, FALSE ) = "", "OverNight (ON)", "SameDay (SD)" )</f>
        <v>OverNight (ON)</v>
      </c>
      <c r="F1952" s="94">
        <v>3122</v>
      </c>
      <c r="G1952" s="80" t="s">
        <v>369</v>
      </c>
      <c r="H1952" s="80" t="s">
        <v>88</v>
      </c>
      <c r="I1952" s="95">
        <v>44894</v>
      </c>
      <c r="J1952" s="80" t="s">
        <v>74</v>
      </c>
      <c r="K1952" s="96">
        <v>0.625</v>
      </c>
      <c r="L1952" s="96">
        <v>0.70833333333333337</v>
      </c>
      <c r="M1952" s="80">
        <v>1</v>
      </c>
      <c r="N1952" s="80">
        <f t="shared" si="120"/>
        <v>0</v>
      </c>
      <c r="O1952" s="97">
        <f t="shared" si="122"/>
        <v>0</v>
      </c>
      <c r="P1952" s="97">
        <f t="shared" si="123"/>
        <v>0</v>
      </c>
      <c r="Q1952" s="97">
        <f t="shared" si="121"/>
        <v>0</v>
      </c>
    </row>
    <row r="1953" spans="5:17" x14ac:dyDescent="0.25">
      <c r="E1953" s="81" t="str">
        <f xml:space="preserve"> IF( VLOOKUP( F1953, 'Gepland transport - SD tabel'!$E$14:$F$9013, 2, FALSE ) = "", "OverNight (ON)", "SameDay (SD)" )</f>
        <v>OverNight (ON)</v>
      </c>
      <c r="F1953" s="94">
        <v>3202</v>
      </c>
      <c r="G1953" s="80" t="s">
        <v>112</v>
      </c>
      <c r="H1953" s="80" t="s">
        <v>134</v>
      </c>
      <c r="I1953" s="95">
        <v>44894</v>
      </c>
      <c r="J1953" s="80" t="s">
        <v>74</v>
      </c>
      <c r="K1953" s="96">
        <v>0.75</v>
      </c>
      <c r="L1953" s="96">
        <v>0.83333333333333337</v>
      </c>
      <c r="M1953" s="80">
        <v>1</v>
      </c>
      <c r="N1953" s="80">
        <f t="shared" si="120"/>
        <v>0</v>
      </c>
      <c r="O1953" s="97">
        <f t="shared" si="122"/>
        <v>0</v>
      </c>
      <c r="P1953" s="97">
        <f t="shared" si="123"/>
        <v>0</v>
      </c>
      <c r="Q1953" s="97">
        <f t="shared" si="121"/>
        <v>0</v>
      </c>
    </row>
    <row r="1954" spans="5:17" x14ac:dyDescent="0.25">
      <c r="E1954" s="81" t="str">
        <f xml:space="preserve"> IF( VLOOKUP( F1954, 'Gepland transport - SD tabel'!$E$14:$F$9013, 2, FALSE ) = "", "OverNight (ON)", "SameDay (SD)" )</f>
        <v>OverNight (ON)</v>
      </c>
      <c r="F1954" s="94">
        <v>4617</v>
      </c>
      <c r="G1954" s="80" t="s">
        <v>778</v>
      </c>
      <c r="H1954" s="80" t="s">
        <v>275</v>
      </c>
      <c r="I1954" s="95">
        <v>44894</v>
      </c>
      <c r="J1954" s="80" t="s">
        <v>74</v>
      </c>
      <c r="K1954" s="96">
        <v>0.33333333333333331</v>
      </c>
      <c r="L1954" s="96">
        <v>0.41666666666666663</v>
      </c>
      <c r="M1954" s="80">
        <v>1</v>
      </c>
      <c r="N1954" s="80">
        <f t="shared" si="120"/>
        <v>0</v>
      </c>
      <c r="O1954" s="97">
        <f t="shared" si="122"/>
        <v>0</v>
      </c>
      <c r="P1954" s="97">
        <f t="shared" si="123"/>
        <v>0</v>
      </c>
      <c r="Q1954" s="97">
        <f t="shared" si="121"/>
        <v>0</v>
      </c>
    </row>
    <row r="1955" spans="5:17" x14ac:dyDescent="0.25">
      <c r="E1955" s="81" t="str">
        <f xml:space="preserve"> IF( VLOOKUP( F1955, 'Gepland transport - SD tabel'!$E$14:$F$9013, 2, FALSE ) = "", "OverNight (ON)", "SameDay (SD)" )</f>
        <v>OverNight (ON)</v>
      </c>
      <c r="F1955" s="94">
        <v>2661</v>
      </c>
      <c r="G1955" s="80" t="s">
        <v>238</v>
      </c>
      <c r="H1955" s="80" t="s">
        <v>241</v>
      </c>
      <c r="I1955" s="95">
        <v>44894</v>
      </c>
      <c r="J1955" s="80" t="s">
        <v>74</v>
      </c>
      <c r="K1955" s="96">
        <v>0.375</v>
      </c>
      <c r="L1955" s="96">
        <v>0.45833333333333331</v>
      </c>
      <c r="M1955" s="80">
        <v>1</v>
      </c>
      <c r="N1955" s="80">
        <f t="shared" si="120"/>
        <v>0</v>
      </c>
      <c r="O1955" s="97">
        <f t="shared" si="122"/>
        <v>0</v>
      </c>
      <c r="P1955" s="97">
        <f t="shared" si="123"/>
        <v>0</v>
      </c>
      <c r="Q1955" s="97">
        <f t="shared" si="121"/>
        <v>0</v>
      </c>
    </row>
    <row r="1956" spans="5:17" x14ac:dyDescent="0.25">
      <c r="E1956" s="81" t="str">
        <f xml:space="preserve"> IF( VLOOKUP( F1956, 'Gepland transport - SD tabel'!$E$14:$F$9013, 2, FALSE ) = "", "OverNight (ON)", "SameDay (SD)" )</f>
        <v>OverNight (ON)</v>
      </c>
      <c r="F1956" s="94">
        <v>4614</v>
      </c>
      <c r="G1956" s="80" t="s">
        <v>138</v>
      </c>
      <c r="H1956" s="80" t="s">
        <v>275</v>
      </c>
      <c r="I1956" s="95">
        <v>44894</v>
      </c>
      <c r="J1956" s="80" t="s">
        <v>74</v>
      </c>
      <c r="K1956" s="96">
        <v>0.75</v>
      </c>
      <c r="L1956" s="96">
        <v>0.83333333333333337</v>
      </c>
      <c r="M1956" s="80">
        <v>1</v>
      </c>
      <c r="N1956" s="80">
        <f t="shared" si="120"/>
        <v>0</v>
      </c>
      <c r="O1956" s="97">
        <f t="shared" si="122"/>
        <v>0</v>
      </c>
      <c r="P1956" s="97">
        <f t="shared" si="123"/>
        <v>0</v>
      </c>
      <c r="Q1956" s="97">
        <f t="shared" si="121"/>
        <v>0</v>
      </c>
    </row>
    <row r="1957" spans="5:17" x14ac:dyDescent="0.25">
      <c r="E1957" s="81" t="str">
        <f xml:space="preserve"> IF( VLOOKUP( F1957, 'Gepland transport - SD tabel'!$E$14:$F$9013, 2, FALSE ) = "", "OverNight (ON)", "SameDay (SD)" )</f>
        <v>OverNight (ON)</v>
      </c>
      <c r="F1957" s="94">
        <v>5051</v>
      </c>
      <c r="G1957" s="80" t="s">
        <v>157</v>
      </c>
      <c r="H1957" s="80" t="s">
        <v>593</v>
      </c>
      <c r="I1957" s="95">
        <v>44894</v>
      </c>
      <c r="J1957" s="80" t="s">
        <v>74</v>
      </c>
      <c r="K1957" s="96">
        <v>0.33333333333333331</v>
      </c>
      <c r="L1957" s="96">
        <v>0.41666666666666663</v>
      </c>
      <c r="M1957" s="80">
        <v>1</v>
      </c>
      <c r="N1957" s="80">
        <f t="shared" si="120"/>
        <v>0</v>
      </c>
      <c r="O1957" s="97">
        <f t="shared" si="122"/>
        <v>0</v>
      </c>
      <c r="P1957" s="97">
        <f t="shared" si="123"/>
        <v>0</v>
      </c>
      <c r="Q1957" s="97">
        <f t="shared" si="121"/>
        <v>0</v>
      </c>
    </row>
    <row r="1958" spans="5:17" x14ac:dyDescent="0.25">
      <c r="E1958" s="81" t="str">
        <f xml:space="preserve"> IF( VLOOKUP( F1958, 'Gepland transport - SD tabel'!$E$14:$F$9013, 2, FALSE ) = "", "OverNight (ON)", "SameDay (SD)" )</f>
        <v>OverNight (ON)</v>
      </c>
      <c r="F1958" s="94">
        <v>5043</v>
      </c>
      <c r="G1958" s="80" t="s">
        <v>381</v>
      </c>
      <c r="H1958" s="80" t="s">
        <v>95</v>
      </c>
      <c r="I1958" s="95">
        <v>44894</v>
      </c>
      <c r="J1958" s="80" t="s">
        <v>74</v>
      </c>
      <c r="K1958" s="96">
        <v>0.41666666666666669</v>
      </c>
      <c r="L1958" s="96">
        <v>0.5</v>
      </c>
      <c r="M1958" s="80">
        <v>1</v>
      </c>
      <c r="N1958" s="80">
        <f t="shared" si="120"/>
        <v>0</v>
      </c>
      <c r="O1958" s="97">
        <f t="shared" si="122"/>
        <v>0</v>
      </c>
      <c r="P1958" s="97">
        <f t="shared" si="123"/>
        <v>0</v>
      </c>
      <c r="Q1958" s="97">
        <f t="shared" si="121"/>
        <v>0</v>
      </c>
    </row>
    <row r="1959" spans="5:17" x14ac:dyDescent="0.25">
      <c r="E1959" s="81" t="str">
        <f xml:space="preserve"> IF( VLOOKUP( F1959, 'Gepland transport - SD tabel'!$E$14:$F$9013, 2, FALSE ) = "", "OverNight (ON)", "SameDay (SD)" )</f>
        <v>OverNight (ON)</v>
      </c>
      <c r="F1959" s="94">
        <v>3233</v>
      </c>
      <c r="G1959" s="80" t="s">
        <v>262</v>
      </c>
      <c r="H1959" s="80" t="s">
        <v>337</v>
      </c>
      <c r="I1959" s="95">
        <v>44894</v>
      </c>
      <c r="J1959" s="80" t="s">
        <v>74</v>
      </c>
      <c r="K1959" s="96">
        <v>0.75</v>
      </c>
      <c r="L1959" s="96">
        <v>0.83333333333333337</v>
      </c>
      <c r="M1959" s="80">
        <v>1</v>
      </c>
      <c r="N1959" s="80">
        <f t="shared" si="120"/>
        <v>0</v>
      </c>
      <c r="O1959" s="97">
        <f t="shared" si="122"/>
        <v>0</v>
      </c>
      <c r="P1959" s="97">
        <f t="shared" si="123"/>
        <v>0</v>
      </c>
      <c r="Q1959" s="97">
        <f t="shared" si="121"/>
        <v>0</v>
      </c>
    </row>
    <row r="1960" spans="5:17" x14ac:dyDescent="0.25">
      <c r="E1960" s="81" t="str">
        <f xml:space="preserve"> IF( VLOOKUP( F1960, 'Gepland transport - SD tabel'!$E$14:$F$9013, 2, FALSE ) = "", "OverNight (ON)", "SameDay (SD)" )</f>
        <v>OverNight (ON)</v>
      </c>
      <c r="F1960" s="94">
        <v>2903</v>
      </c>
      <c r="G1960" s="80" t="s">
        <v>442</v>
      </c>
      <c r="H1960" s="80" t="s">
        <v>251</v>
      </c>
      <c r="I1960" s="95">
        <v>44894</v>
      </c>
      <c r="J1960" s="80" t="s">
        <v>74</v>
      </c>
      <c r="K1960" s="96">
        <v>0.33333333333333331</v>
      </c>
      <c r="L1960" s="96">
        <v>0.41666666666666663</v>
      </c>
      <c r="M1960" s="80">
        <v>1</v>
      </c>
      <c r="N1960" s="80">
        <f t="shared" si="120"/>
        <v>0</v>
      </c>
      <c r="O1960" s="97">
        <f t="shared" si="122"/>
        <v>0</v>
      </c>
      <c r="P1960" s="97">
        <f t="shared" si="123"/>
        <v>0</v>
      </c>
      <c r="Q1960" s="97">
        <f t="shared" si="121"/>
        <v>0</v>
      </c>
    </row>
    <row r="1961" spans="5:17" x14ac:dyDescent="0.25">
      <c r="E1961" s="81" t="str">
        <f xml:space="preserve"> IF( VLOOKUP( F1961, 'Gepland transport - SD tabel'!$E$14:$F$9013, 2, FALSE ) = "", "OverNight (ON)", "SameDay (SD)" )</f>
        <v>OverNight (ON)</v>
      </c>
      <c r="F1961" s="94">
        <v>4305</v>
      </c>
      <c r="G1961" s="80" t="s">
        <v>137</v>
      </c>
      <c r="H1961" s="80" t="s">
        <v>909</v>
      </c>
      <c r="I1961" s="95">
        <v>44894</v>
      </c>
      <c r="J1961" s="80" t="s">
        <v>74</v>
      </c>
      <c r="K1961" s="96">
        <v>0.33333333333333331</v>
      </c>
      <c r="L1961" s="96">
        <v>0.41666666666666663</v>
      </c>
      <c r="M1961" s="80">
        <v>1</v>
      </c>
      <c r="N1961" s="80">
        <f t="shared" si="120"/>
        <v>0</v>
      </c>
      <c r="O1961" s="97">
        <f t="shared" si="122"/>
        <v>0</v>
      </c>
      <c r="P1961" s="97">
        <f t="shared" si="123"/>
        <v>0</v>
      </c>
      <c r="Q1961" s="97">
        <f t="shared" si="121"/>
        <v>0</v>
      </c>
    </row>
    <row r="1962" spans="5:17" x14ac:dyDescent="0.25">
      <c r="E1962" s="81" t="str">
        <f xml:space="preserve"> IF( VLOOKUP( F1962, 'Gepland transport - SD tabel'!$E$14:$F$9013, 2, FALSE ) = "", "OverNight (ON)", "SameDay (SD)" )</f>
        <v>OverNight (ON)</v>
      </c>
      <c r="F1962" s="94">
        <v>4204</v>
      </c>
      <c r="G1962" s="80" t="s">
        <v>353</v>
      </c>
      <c r="H1962" s="80" t="s">
        <v>250</v>
      </c>
      <c r="I1962" s="95">
        <v>44894</v>
      </c>
      <c r="J1962" s="80" t="s">
        <v>74</v>
      </c>
      <c r="K1962" s="96">
        <v>0.41666666666666669</v>
      </c>
      <c r="L1962" s="96">
        <v>0.5</v>
      </c>
      <c r="M1962" s="80">
        <v>1</v>
      </c>
      <c r="N1962" s="80">
        <f t="shared" si="120"/>
        <v>0</v>
      </c>
      <c r="O1962" s="97">
        <f t="shared" si="122"/>
        <v>0</v>
      </c>
      <c r="P1962" s="97">
        <f t="shared" si="123"/>
        <v>0</v>
      </c>
      <c r="Q1962" s="97">
        <f t="shared" si="121"/>
        <v>0</v>
      </c>
    </row>
    <row r="1963" spans="5:17" x14ac:dyDescent="0.25">
      <c r="E1963" s="81" t="str">
        <f xml:space="preserve"> IF( VLOOKUP( F1963, 'Gepland transport - SD tabel'!$E$14:$F$9013, 2, FALSE ) = "", "OverNight (ON)", "SameDay (SD)" )</f>
        <v>OverNight (ON)</v>
      </c>
      <c r="F1963" s="94">
        <v>3136</v>
      </c>
      <c r="G1963" s="80" t="s">
        <v>526</v>
      </c>
      <c r="H1963" s="80" t="s">
        <v>277</v>
      </c>
      <c r="I1963" s="95">
        <v>44894</v>
      </c>
      <c r="J1963" s="80" t="s">
        <v>74</v>
      </c>
      <c r="K1963" s="96">
        <v>0.75</v>
      </c>
      <c r="L1963" s="96">
        <v>0.83333333333333337</v>
      </c>
      <c r="M1963" s="80">
        <v>1</v>
      </c>
      <c r="N1963" s="80">
        <f t="shared" si="120"/>
        <v>0</v>
      </c>
      <c r="O1963" s="97">
        <f t="shared" si="122"/>
        <v>0</v>
      </c>
      <c r="P1963" s="97">
        <f t="shared" si="123"/>
        <v>0</v>
      </c>
      <c r="Q1963" s="97">
        <f t="shared" si="121"/>
        <v>0</v>
      </c>
    </row>
    <row r="1964" spans="5:17" x14ac:dyDescent="0.25">
      <c r="E1964" s="81" t="str">
        <f xml:space="preserve"> IF( VLOOKUP( F1964, 'Gepland transport - SD tabel'!$E$14:$F$9013, 2, FALSE ) = "", "OverNight (ON)", "SameDay (SD)" )</f>
        <v>OverNight (ON)</v>
      </c>
      <c r="F1964" s="94">
        <v>3317</v>
      </c>
      <c r="G1964" s="80" t="s">
        <v>539</v>
      </c>
      <c r="H1964" s="80" t="s">
        <v>78</v>
      </c>
      <c r="I1964" s="95">
        <v>44894</v>
      </c>
      <c r="J1964" s="80" t="s">
        <v>74</v>
      </c>
      <c r="K1964" s="96">
        <v>0.75</v>
      </c>
      <c r="L1964" s="96">
        <v>0.83333333333333337</v>
      </c>
      <c r="M1964" s="80">
        <v>1</v>
      </c>
      <c r="N1964" s="80">
        <f t="shared" si="120"/>
        <v>0</v>
      </c>
      <c r="O1964" s="97">
        <f t="shared" si="122"/>
        <v>0</v>
      </c>
      <c r="P1964" s="97">
        <f t="shared" si="123"/>
        <v>0</v>
      </c>
      <c r="Q1964" s="97">
        <f t="shared" si="121"/>
        <v>0</v>
      </c>
    </row>
    <row r="1965" spans="5:17" x14ac:dyDescent="0.25">
      <c r="E1965" s="81" t="str">
        <f xml:space="preserve"> IF( VLOOKUP( F1965, 'Gepland transport - SD tabel'!$E$14:$F$9013, 2, FALSE ) = "", "OverNight (ON)", "SameDay (SD)" )</f>
        <v>OverNight (ON)</v>
      </c>
      <c r="F1965" s="94">
        <v>3232</v>
      </c>
      <c r="G1965" s="80" t="s">
        <v>386</v>
      </c>
      <c r="H1965" s="80" t="s">
        <v>279</v>
      </c>
      <c r="I1965" s="95">
        <v>44894</v>
      </c>
      <c r="J1965" s="80" t="s">
        <v>74</v>
      </c>
      <c r="K1965" s="96">
        <v>0.75</v>
      </c>
      <c r="L1965" s="96">
        <v>0.83333333333333337</v>
      </c>
      <c r="M1965" s="80">
        <v>1</v>
      </c>
      <c r="N1965" s="80">
        <f t="shared" si="120"/>
        <v>0</v>
      </c>
      <c r="O1965" s="97">
        <f t="shared" si="122"/>
        <v>0</v>
      </c>
      <c r="P1965" s="97">
        <f t="shared" si="123"/>
        <v>0</v>
      </c>
      <c r="Q1965" s="97">
        <f t="shared" si="121"/>
        <v>0</v>
      </c>
    </row>
    <row r="1966" spans="5:17" x14ac:dyDescent="0.25">
      <c r="E1966" s="81" t="str">
        <f xml:space="preserve"> IF( VLOOKUP( F1966, 'Gepland transport - SD tabel'!$E$14:$F$9013, 2, FALSE ) = "", "OverNight (ON)", "SameDay (SD)" )</f>
        <v>OverNight (ON)</v>
      </c>
      <c r="F1966" s="94">
        <v>3051</v>
      </c>
      <c r="G1966" s="80" t="s">
        <v>321</v>
      </c>
      <c r="H1966" s="80" t="s">
        <v>86</v>
      </c>
      <c r="I1966" s="95">
        <v>44894</v>
      </c>
      <c r="J1966" s="80" t="s">
        <v>74</v>
      </c>
      <c r="K1966" s="96">
        <v>0.625</v>
      </c>
      <c r="L1966" s="96">
        <v>0.70833333333333337</v>
      </c>
      <c r="M1966" s="80">
        <v>1</v>
      </c>
      <c r="N1966" s="80">
        <f t="shared" si="120"/>
        <v>0</v>
      </c>
      <c r="O1966" s="97">
        <f t="shared" si="122"/>
        <v>0</v>
      </c>
      <c r="P1966" s="97">
        <f t="shared" si="123"/>
        <v>0</v>
      </c>
      <c r="Q1966" s="97">
        <f t="shared" si="121"/>
        <v>0</v>
      </c>
    </row>
    <row r="1967" spans="5:17" x14ac:dyDescent="0.25">
      <c r="E1967" s="81" t="str">
        <f xml:space="preserve"> IF( VLOOKUP( F1967, 'Gepland transport - SD tabel'!$E$14:$F$9013, 2, FALSE ) = "", "OverNight (ON)", "SameDay (SD)" )</f>
        <v>OverNight (ON)</v>
      </c>
      <c r="F1967" s="94">
        <v>4715</v>
      </c>
      <c r="G1967" s="80" t="s">
        <v>105</v>
      </c>
      <c r="H1967" s="80" t="s">
        <v>636</v>
      </c>
      <c r="I1967" s="95">
        <v>44894</v>
      </c>
      <c r="J1967" s="80" t="s">
        <v>74</v>
      </c>
      <c r="K1967" s="96">
        <v>0.66666666666666663</v>
      </c>
      <c r="L1967" s="96">
        <v>0.75</v>
      </c>
      <c r="M1967" s="80">
        <v>2</v>
      </c>
      <c r="N1967" s="80">
        <f t="shared" si="120"/>
        <v>1</v>
      </c>
      <c r="O1967" s="97">
        <f t="shared" si="122"/>
        <v>0</v>
      </c>
      <c r="P1967" s="97">
        <f t="shared" si="123"/>
        <v>0</v>
      </c>
      <c r="Q1967" s="97">
        <f t="shared" si="121"/>
        <v>0</v>
      </c>
    </row>
    <row r="1968" spans="5:17" x14ac:dyDescent="0.25">
      <c r="E1968" s="81" t="str">
        <f xml:space="preserve"> IF( VLOOKUP( F1968, 'Gepland transport - SD tabel'!$E$14:$F$9013, 2, FALSE ) = "", "OverNight (ON)", "SameDay (SD)" )</f>
        <v>OverNight (ON)</v>
      </c>
      <c r="F1968" s="94">
        <v>2631</v>
      </c>
      <c r="G1968" s="80" t="s">
        <v>268</v>
      </c>
      <c r="H1968" s="80" t="s">
        <v>511</v>
      </c>
      <c r="I1968" s="95">
        <v>44894</v>
      </c>
      <c r="J1968" s="80" t="s">
        <v>74</v>
      </c>
      <c r="K1968" s="96">
        <v>0.41666666666666669</v>
      </c>
      <c r="L1968" s="96">
        <v>0.5</v>
      </c>
      <c r="M1968" s="80">
        <v>2</v>
      </c>
      <c r="N1968" s="80">
        <f t="shared" si="120"/>
        <v>1</v>
      </c>
      <c r="O1968" s="97">
        <f t="shared" si="122"/>
        <v>0</v>
      </c>
      <c r="P1968" s="97">
        <f t="shared" si="123"/>
        <v>0</v>
      </c>
      <c r="Q1968" s="97">
        <f t="shared" si="121"/>
        <v>0</v>
      </c>
    </row>
    <row r="1969" spans="5:17" x14ac:dyDescent="0.25">
      <c r="E1969" s="81" t="str">
        <f xml:space="preserve"> IF( VLOOKUP( F1969, 'Gepland transport - SD tabel'!$E$14:$F$9013, 2, FALSE ) = "", "OverNight (ON)", "SameDay (SD)" )</f>
        <v>OverNight (ON)</v>
      </c>
      <c r="F1969" s="94">
        <v>2761</v>
      </c>
      <c r="G1969" s="80" t="s">
        <v>382</v>
      </c>
      <c r="H1969" s="80" t="s">
        <v>235</v>
      </c>
      <c r="I1969" s="95">
        <v>44894</v>
      </c>
      <c r="J1969" s="80" t="s">
        <v>74</v>
      </c>
      <c r="K1969" s="96">
        <v>0.41666666666666669</v>
      </c>
      <c r="L1969" s="96">
        <v>0.5</v>
      </c>
      <c r="M1969" s="80">
        <v>2</v>
      </c>
      <c r="N1969" s="80">
        <f t="shared" si="120"/>
        <v>1</v>
      </c>
      <c r="O1969" s="97">
        <f t="shared" si="122"/>
        <v>0</v>
      </c>
      <c r="P1969" s="97">
        <f t="shared" si="123"/>
        <v>0</v>
      </c>
      <c r="Q1969" s="97">
        <f t="shared" si="121"/>
        <v>0</v>
      </c>
    </row>
    <row r="1970" spans="5:17" x14ac:dyDescent="0.25">
      <c r="E1970" s="81" t="str">
        <f xml:space="preserve"> IF( VLOOKUP( F1970, 'Gepland transport - SD tabel'!$E$14:$F$9013, 2, FALSE ) = "", "OverNight (ON)", "SameDay (SD)" )</f>
        <v>OverNight (ON)</v>
      </c>
      <c r="F1970" s="94">
        <v>4207</v>
      </c>
      <c r="G1970" s="80" t="s">
        <v>623</v>
      </c>
      <c r="H1970" s="80" t="s">
        <v>250</v>
      </c>
      <c r="I1970" s="95">
        <v>44894</v>
      </c>
      <c r="J1970" s="80" t="s">
        <v>74</v>
      </c>
      <c r="K1970" s="96">
        <v>0.625</v>
      </c>
      <c r="L1970" s="96">
        <v>0.70833333333333337</v>
      </c>
      <c r="M1970" s="80">
        <v>1</v>
      </c>
      <c r="N1970" s="80">
        <f t="shared" si="120"/>
        <v>0</v>
      </c>
      <c r="O1970" s="97">
        <f t="shared" si="122"/>
        <v>0</v>
      </c>
      <c r="P1970" s="97">
        <f t="shared" si="123"/>
        <v>0</v>
      </c>
      <c r="Q1970" s="97">
        <f t="shared" si="121"/>
        <v>0</v>
      </c>
    </row>
    <row r="1971" spans="5:17" x14ac:dyDescent="0.25">
      <c r="E1971" s="81" t="str">
        <f xml:space="preserve"> IF( VLOOKUP( F1971, 'Gepland transport - SD tabel'!$E$14:$F$9013, 2, FALSE ) = "", "OverNight (ON)", "SameDay (SD)" )</f>
        <v>OverNight (ON)</v>
      </c>
      <c r="F1971" s="94">
        <v>3022</v>
      </c>
      <c r="G1971" s="80" t="s">
        <v>148</v>
      </c>
      <c r="H1971" s="80" t="s">
        <v>86</v>
      </c>
      <c r="I1971" s="95">
        <v>44894</v>
      </c>
      <c r="J1971" s="80" t="s">
        <v>74</v>
      </c>
      <c r="K1971" s="96">
        <v>0.75</v>
      </c>
      <c r="L1971" s="96">
        <v>0.83333333333333337</v>
      </c>
      <c r="M1971" s="80">
        <v>1</v>
      </c>
      <c r="N1971" s="80">
        <f t="shared" si="120"/>
        <v>0</v>
      </c>
      <c r="O1971" s="97">
        <f t="shared" si="122"/>
        <v>0</v>
      </c>
      <c r="P1971" s="97">
        <f t="shared" si="123"/>
        <v>0</v>
      </c>
      <c r="Q1971" s="97">
        <f t="shared" si="121"/>
        <v>0</v>
      </c>
    </row>
    <row r="1972" spans="5:17" x14ac:dyDescent="0.25">
      <c r="E1972" s="81" t="str">
        <f xml:space="preserve"> IF( VLOOKUP( F1972, 'Gepland transport - SD tabel'!$E$14:$F$9013, 2, FALSE ) = "", "OverNight (ON)", "SameDay (SD)" )</f>
        <v>OverNight (ON)</v>
      </c>
      <c r="F1972" s="94">
        <v>3274</v>
      </c>
      <c r="G1972" s="80" t="s">
        <v>265</v>
      </c>
      <c r="H1972" s="80" t="s">
        <v>290</v>
      </c>
      <c r="I1972" s="95">
        <v>44894</v>
      </c>
      <c r="J1972" s="80" t="s">
        <v>74</v>
      </c>
      <c r="K1972" s="96">
        <v>0.625</v>
      </c>
      <c r="L1972" s="96">
        <v>0.70833333333333337</v>
      </c>
      <c r="M1972" s="80">
        <v>1</v>
      </c>
      <c r="N1972" s="80">
        <f t="shared" si="120"/>
        <v>0</v>
      </c>
      <c r="O1972" s="97">
        <f t="shared" si="122"/>
        <v>0</v>
      </c>
      <c r="P1972" s="97">
        <f t="shared" si="123"/>
        <v>0</v>
      </c>
      <c r="Q1972" s="97">
        <f t="shared" si="121"/>
        <v>0</v>
      </c>
    </row>
    <row r="1973" spans="5:17" x14ac:dyDescent="0.25">
      <c r="E1973" s="81" t="str">
        <f xml:space="preserve"> IF( VLOOKUP( F1973, 'Gepland transport - SD tabel'!$E$14:$F$9013, 2, FALSE ) = "", "OverNight (ON)", "SameDay (SD)" )</f>
        <v>OverNight (ON)</v>
      </c>
      <c r="F1973" s="94">
        <v>3076</v>
      </c>
      <c r="G1973" s="80" t="s">
        <v>398</v>
      </c>
      <c r="H1973" s="80" t="s">
        <v>86</v>
      </c>
      <c r="I1973" s="95">
        <v>44894</v>
      </c>
      <c r="J1973" s="80" t="s">
        <v>74</v>
      </c>
      <c r="K1973" s="96">
        <v>0.33333333333333331</v>
      </c>
      <c r="L1973" s="96">
        <v>0.41666666666666663</v>
      </c>
      <c r="M1973" s="80">
        <v>1</v>
      </c>
      <c r="N1973" s="80">
        <f t="shared" si="120"/>
        <v>0</v>
      </c>
      <c r="O1973" s="97">
        <f t="shared" si="122"/>
        <v>0</v>
      </c>
      <c r="P1973" s="97">
        <f t="shared" si="123"/>
        <v>0</v>
      </c>
      <c r="Q1973" s="97">
        <f t="shared" si="121"/>
        <v>0</v>
      </c>
    </row>
    <row r="1974" spans="5:17" x14ac:dyDescent="0.25">
      <c r="E1974" s="81" t="str">
        <f xml:space="preserve"> IF( VLOOKUP( F1974, 'Gepland transport - SD tabel'!$E$14:$F$9013, 2, FALSE ) = "", "OverNight (ON)", "SameDay (SD)" )</f>
        <v>OverNight (ON)</v>
      </c>
      <c r="F1974" s="94">
        <v>3421</v>
      </c>
      <c r="G1974" s="80" t="s">
        <v>218</v>
      </c>
      <c r="H1974" s="80" t="s">
        <v>910</v>
      </c>
      <c r="I1974" s="95">
        <v>44894</v>
      </c>
      <c r="J1974" s="80" t="s">
        <v>74</v>
      </c>
      <c r="K1974" s="96">
        <v>0.33333333333333331</v>
      </c>
      <c r="L1974" s="96">
        <v>0.41666666666666663</v>
      </c>
      <c r="M1974" s="80">
        <v>1</v>
      </c>
      <c r="N1974" s="80">
        <f t="shared" si="120"/>
        <v>0</v>
      </c>
      <c r="O1974" s="97">
        <f t="shared" si="122"/>
        <v>0</v>
      </c>
      <c r="P1974" s="97">
        <f t="shared" si="123"/>
        <v>0</v>
      </c>
      <c r="Q1974" s="97">
        <f t="shared" si="121"/>
        <v>0</v>
      </c>
    </row>
    <row r="1975" spans="5:17" x14ac:dyDescent="0.25">
      <c r="E1975" s="81" t="str">
        <f xml:space="preserve"> IF( VLOOKUP( F1975, 'Gepland transport - SD tabel'!$E$14:$F$9013, 2, FALSE ) = "", "OverNight (ON)", "SameDay (SD)" )</f>
        <v>OverNight (ON)</v>
      </c>
      <c r="F1975" s="94">
        <v>3161</v>
      </c>
      <c r="G1975" s="80" t="s">
        <v>494</v>
      </c>
      <c r="H1975" s="80" t="s">
        <v>248</v>
      </c>
      <c r="I1975" s="95">
        <v>44894</v>
      </c>
      <c r="J1975" s="80" t="s">
        <v>74</v>
      </c>
      <c r="K1975" s="96">
        <v>0.33333333333333331</v>
      </c>
      <c r="L1975" s="96">
        <v>0.41666666666666663</v>
      </c>
      <c r="M1975" s="80">
        <v>1</v>
      </c>
      <c r="N1975" s="80">
        <f t="shared" si="120"/>
        <v>0</v>
      </c>
      <c r="O1975" s="97">
        <f t="shared" si="122"/>
        <v>0</v>
      </c>
      <c r="P1975" s="97">
        <f t="shared" si="123"/>
        <v>0</v>
      </c>
      <c r="Q1975" s="97">
        <f t="shared" si="121"/>
        <v>0</v>
      </c>
    </row>
    <row r="1976" spans="5:17" x14ac:dyDescent="0.25">
      <c r="E1976" s="81" t="str">
        <f xml:space="preserve"> IF( VLOOKUP( F1976, 'Gepland transport - SD tabel'!$E$14:$F$9013, 2, FALSE ) = "", "OverNight (ON)", "SameDay (SD)" )</f>
        <v>OverNight (ON)</v>
      </c>
      <c r="F1976" s="94">
        <v>3061</v>
      </c>
      <c r="G1976" s="80" t="s">
        <v>149</v>
      </c>
      <c r="H1976" s="80" t="s">
        <v>86</v>
      </c>
      <c r="I1976" s="95">
        <v>44894</v>
      </c>
      <c r="J1976" s="80" t="s">
        <v>74</v>
      </c>
      <c r="K1976" s="96">
        <v>0.375</v>
      </c>
      <c r="L1976" s="96">
        <v>0.45833333333333331</v>
      </c>
      <c r="M1976" s="80">
        <v>1</v>
      </c>
      <c r="N1976" s="80">
        <f t="shared" si="120"/>
        <v>0</v>
      </c>
      <c r="O1976" s="97">
        <f t="shared" si="122"/>
        <v>0</v>
      </c>
      <c r="P1976" s="97">
        <f t="shared" si="123"/>
        <v>0</v>
      </c>
      <c r="Q1976" s="97">
        <f t="shared" si="121"/>
        <v>0</v>
      </c>
    </row>
    <row r="1977" spans="5:17" x14ac:dyDescent="0.25">
      <c r="E1977" s="81" t="str">
        <f xml:space="preserve"> IF( VLOOKUP( F1977, 'Gepland transport - SD tabel'!$E$14:$F$9013, 2, FALSE ) = "", "OverNight (ON)", "SameDay (SD)" )</f>
        <v>OverNight (ON)</v>
      </c>
      <c r="F1977" s="94">
        <v>5102</v>
      </c>
      <c r="G1977" s="80" t="s">
        <v>400</v>
      </c>
      <c r="H1977" s="80" t="s">
        <v>243</v>
      </c>
      <c r="I1977" s="95">
        <v>44894</v>
      </c>
      <c r="J1977" s="80" t="s">
        <v>74</v>
      </c>
      <c r="K1977" s="96">
        <v>0.41666666666666669</v>
      </c>
      <c r="L1977" s="96">
        <v>0.5</v>
      </c>
      <c r="M1977" s="80">
        <v>2</v>
      </c>
      <c r="N1977" s="80">
        <f t="shared" si="120"/>
        <v>1</v>
      </c>
      <c r="O1977" s="97">
        <f t="shared" si="122"/>
        <v>0</v>
      </c>
      <c r="P1977" s="97">
        <f t="shared" si="123"/>
        <v>0</v>
      </c>
      <c r="Q1977" s="97">
        <f t="shared" si="121"/>
        <v>0</v>
      </c>
    </row>
    <row r="1978" spans="5:17" x14ac:dyDescent="0.25">
      <c r="E1978" s="81" t="str">
        <f xml:space="preserve"> IF( VLOOKUP( F1978, 'Gepland transport - SD tabel'!$E$14:$F$9013, 2, FALSE ) = "", "OverNight (ON)", "SameDay (SD)" )</f>
        <v>OverNight (ON)</v>
      </c>
      <c r="F1978" s="94">
        <v>2761</v>
      </c>
      <c r="G1978" s="80" t="s">
        <v>640</v>
      </c>
      <c r="H1978" s="80" t="s">
        <v>911</v>
      </c>
      <c r="I1978" s="95">
        <v>44894</v>
      </c>
      <c r="J1978" s="80" t="s">
        <v>74</v>
      </c>
      <c r="K1978" s="96">
        <v>0.33333333333333331</v>
      </c>
      <c r="L1978" s="96">
        <v>0.41666666666666663</v>
      </c>
      <c r="M1978" s="80">
        <v>1</v>
      </c>
      <c r="N1978" s="80">
        <f t="shared" si="120"/>
        <v>0</v>
      </c>
      <c r="O1978" s="97">
        <f t="shared" si="122"/>
        <v>0</v>
      </c>
      <c r="P1978" s="97">
        <f t="shared" si="123"/>
        <v>0</v>
      </c>
      <c r="Q1978" s="97">
        <f t="shared" si="121"/>
        <v>0</v>
      </c>
    </row>
    <row r="1979" spans="5:17" x14ac:dyDescent="0.25">
      <c r="E1979" s="81" t="str">
        <f xml:space="preserve"> IF( VLOOKUP( F1979, 'Gepland transport - SD tabel'!$E$14:$F$9013, 2, FALSE ) = "", "OverNight (ON)", "SameDay (SD)" )</f>
        <v>OverNight (ON)</v>
      </c>
      <c r="F1979" s="94">
        <v>5103</v>
      </c>
      <c r="G1979" s="80" t="s">
        <v>286</v>
      </c>
      <c r="H1979" s="80" t="s">
        <v>243</v>
      </c>
      <c r="I1979" s="95">
        <v>44894</v>
      </c>
      <c r="J1979" s="80" t="s">
        <v>74</v>
      </c>
      <c r="K1979" s="96">
        <v>0.41666666666666669</v>
      </c>
      <c r="L1979" s="96">
        <v>0.5</v>
      </c>
      <c r="M1979" s="80">
        <v>1</v>
      </c>
      <c r="N1979" s="80">
        <f t="shared" si="120"/>
        <v>0</v>
      </c>
      <c r="O1979" s="97">
        <f t="shared" si="122"/>
        <v>0</v>
      </c>
      <c r="P1979" s="97">
        <f t="shared" si="123"/>
        <v>0</v>
      </c>
      <c r="Q1979" s="97">
        <f t="shared" si="121"/>
        <v>0</v>
      </c>
    </row>
    <row r="1980" spans="5:17" x14ac:dyDescent="0.25">
      <c r="E1980" s="81" t="str">
        <f xml:space="preserve"> IF( VLOOKUP( F1980, 'Gepland transport - SD tabel'!$E$14:$F$9013, 2, FALSE ) = "", "OverNight (ON)", "SameDay (SD)" )</f>
        <v>OverNight (ON)</v>
      </c>
      <c r="F1980" s="94">
        <v>5307</v>
      </c>
      <c r="G1980" s="80" t="s">
        <v>469</v>
      </c>
      <c r="H1980" s="80" t="s">
        <v>470</v>
      </c>
      <c r="I1980" s="95">
        <v>44894</v>
      </c>
      <c r="J1980" s="80" t="s">
        <v>74</v>
      </c>
      <c r="K1980" s="96">
        <v>0.625</v>
      </c>
      <c r="L1980" s="96">
        <v>0.70833333333333337</v>
      </c>
      <c r="M1980" s="80">
        <v>1</v>
      </c>
      <c r="N1980" s="80">
        <f t="shared" si="120"/>
        <v>0</v>
      </c>
      <c r="O1980" s="97">
        <f t="shared" si="122"/>
        <v>0</v>
      </c>
      <c r="P1980" s="97">
        <f t="shared" si="123"/>
        <v>0</v>
      </c>
      <c r="Q1980" s="97">
        <f t="shared" si="121"/>
        <v>0</v>
      </c>
    </row>
    <row r="1981" spans="5:17" x14ac:dyDescent="0.25">
      <c r="E1981" s="81" t="str">
        <f xml:space="preserve"> IF( VLOOKUP( F1981, 'Gepland transport - SD tabel'!$E$14:$F$9013, 2, FALSE ) = "", "OverNight (ON)", "SameDay (SD)" )</f>
        <v>OverNight (ON)</v>
      </c>
      <c r="F1981" s="94">
        <v>2661</v>
      </c>
      <c r="G1981" s="80" t="s">
        <v>392</v>
      </c>
      <c r="H1981" s="80" t="s">
        <v>241</v>
      </c>
      <c r="I1981" s="95">
        <v>44894</v>
      </c>
      <c r="J1981" s="80" t="s">
        <v>74</v>
      </c>
      <c r="K1981" s="96">
        <v>0.33333333333333331</v>
      </c>
      <c r="L1981" s="96">
        <v>0.41666666666666663</v>
      </c>
      <c r="M1981" s="80">
        <v>2</v>
      </c>
      <c r="N1981" s="80">
        <f t="shared" si="120"/>
        <v>1</v>
      </c>
      <c r="O1981" s="97">
        <f t="shared" si="122"/>
        <v>0</v>
      </c>
      <c r="P1981" s="97">
        <f t="shared" si="123"/>
        <v>0</v>
      </c>
      <c r="Q1981" s="97">
        <f t="shared" si="121"/>
        <v>0</v>
      </c>
    </row>
    <row r="1982" spans="5:17" x14ac:dyDescent="0.25">
      <c r="E1982" s="81" t="str">
        <f xml:space="preserve"> IF( VLOOKUP( F1982, 'Gepland transport - SD tabel'!$E$14:$F$9013, 2, FALSE ) = "", "OverNight (ON)", "SameDay (SD)" )</f>
        <v>OverNight (ON)</v>
      </c>
      <c r="F1982" s="94">
        <v>4283</v>
      </c>
      <c r="G1982" s="80" t="s">
        <v>857</v>
      </c>
      <c r="H1982" s="80" t="s">
        <v>912</v>
      </c>
      <c r="I1982" s="95">
        <v>44894</v>
      </c>
      <c r="J1982" s="80" t="s">
        <v>74</v>
      </c>
      <c r="K1982" s="96">
        <v>0.375</v>
      </c>
      <c r="L1982" s="96">
        <v>0.45833333333333331</v>
      </c>
      <c r="M1982" s="80">
        <v>1</v>
      </c>
      <c r="N1982" s="80">
        <f t="shared" si="120"/>
        <v>0</v>
      </c>
      <c r="O1982" s="97">
        <f t="shared" si="122"/>
        <v>0</v>
      </c>
      <c r="P1982" s="97">
        <f t="shared" si="123"/>
        <v>0</v>
      </c>
      <c r="Q1982" s="97">
        <f t="shared" si="121"/>
        <v>0</v>
      </c>
    </row>
    <row r="1983" spans="5:17" x14ac:dyDescent="0.25">
      <c r="E1983" s="81" t="str">
        <f xml:space="preserve"> IF( VLOOKUP( F1983, 'Gepland transport - SD tabel'!$E$14:$F$9013, 2, FALSE ) = "", "OverNight (ON)", "SameDay (SD)" )</f>
        <v>OverNight (ON)</v>
      </c>
      <c r="F1983" s="94">
        <v>3142</v>
      </c>
      <c r="G1983" s="80" t="s">
        <v>261</v>
      </c>
      <c r="H1983" s="80" t="s">
        <v>328</v>
      </c>
      <c r="I1983" s="95">
        <v>44894</v>
      </c>
      <c r="J1983" s="80" t="s">
        <v>74</v>
      </c>
      <c r="K1983" s="96">
        <v>0.375</v>
      </c>
      <c r="L1983" s="96">
        <v>0.45833333333333331</v>
      </c>
      <c r="M1983" s="80">
        <v>1</v>
      </c>
      <c r="N1983" s="80">
        <f t="shared" si="120"/>
        <v>0</v>
      </c>
      <c r="O1983" s="97">
        <f t="shared" si="122"/>
        <v>0</v>
      </c>
      <c r="P1983" s="97">
        <f t="shared" si="123"/>
        <v>0</v>
      </c>
      <c r="Q1983" s="97">
        <f t="shared" si="121"/>
        <v>0</v>
      </c>
    </row>
    <row r="1984" spans="5:17" x14ac:dyDescent="0.25">
      <c r="E1984" s="81" t="str">
        <f xml:space="preserve"> IF( VLOOKUP( F1984, 'Gepland transport - SD tabel'!$E$14:$F$9013, 2, FALSE ) = "", "OverNight (ON)", "SameDay (SD)" )</f>
        <v>OverNight (ON)</v>
      </c>
      <c r="F1984" s="94">
        <v>4882</v>
      </c>
      <c r="G1984" s="80" t="s">
        <v>587</v>
      </c>
      <c r="H1984" s="80" t="s">
        <v>588</v>
      </c>
      <c r="I1984" s="95">
        <v>44894</v>
      </c>
      <c r="J1984" s="80" t="s">
        <v>74</v>
      </c>
      <c r="K1984" s="96">
        <v>0.75</v>
      </c>
      <c r="L1984" s="96">
        <v>0.83333333333333337</v>
      </c>
      <c r="M1984" s="80">
        <v>2</v>
      </c>
      <c r="N1984" s="80">
        <f t="shared" si="120"/>
        <v>1</v>
      </c>
      <c r="O1984" s="97">
        <f t="shared" si="122"/>
        <v>0</v>
      </c>
      <c r="P1984" s="97">
        <f t="shared" si="123"/>
        <v>0</v>
      </c>
      <c r="Q1984" s="97">
        <f t="shared" si="121"/>
        <v>0</v>
      </c>
    </row>
    <row r="1985" spans="5:17" x14ac:dyDescent="0.25">
      <c r="E1985" s="81" t="str">
        <f xml:space="preserve"> IF( VLOOKUP( F1985, 'Gepland transport - SD tabel'!$E$14:$F$9013, 2, FALSE ) = "", "OverNight (ON)", "SameDay (SD)" )</f>
        <v>OverNight (ON)</v>
      </c>
      <c r="F1985" s="94">
        <v>3381</v>
      </c>
      <c r="G1985" s="80" t="s">
        <v>112</v>
      </c>
      <c r="H1985" s="80" t="s">
        <v>590</v>
      </c>
      <c r="I1985" s="95">
        <v>44894</v>
      </c>
      <c r="J1985" s="80" t="s">
        <v>74</v>
      </c>
      <c r="K1985" s="96">
        <v>0.375</v>
      </c>
      <c r="L1985" s="96">
        <v>0.45833333333333331</v>
      </c>
      <c r="M1985" s="80">
        <v>1</v>
      </c>
      <c r="N1985" s="80">
        <f t="shared" si="120"/>
        <v>0</v>
      </c>
      <c r="O1985" s="97">
        <f t="shared" si="122"/>
        <v>0</v>
      </c>
      <c r="P1985" s="97">
        <f t="shared" si="123"/>
        <v>0</v>
      </c>
      <c r="Q1985" s="97">
        <f t="shared" si="121"/>
        <v>0</v>
      </c>
    </row>
    <row r="1986" spans="5:17" x14ac:dyDescent="0.25">
      <c r="E1986" s="81" t="str">
        <f xml:space="preserve"> IF( VLOOKUP( F1986, 'Gepland transport - SD tabel'!$E$14:$F$9013, 2, FALSE ) = "", "OverNight (ON)", "SameDay (SD)" )</f>
        <v>OverNight (ON)</v>
      </c>
      <c r="F1986" s="94">
        <v>4758</v>
      </c>
      <c r="G1986" s="80" t="s">
        <v>165</v>
      </c>
      <c r="H1986" s="80" t="s">
        <v>166</v>
      </c>
      <c r="I1986" s="95">
        <v>44894</v>
      </c>
      <c r="J1986" s="80" t="s">
        <v>74</v>
      </c>
      <c r="K1986" s="96">
        <v>0.66666666666666663</v>
      </c>
      <c r="L1986" s="96">
        <v>0.75</v>
      </c>
      <c r="M1986" s="80">
        <v>1</v>
      </c>
      <c r="N1986" s="80">
        <f t="shared" si="120"/>
        <v>0</v>
      </c>
      <c r="O1986" s="97">
        <f t="shared" si="122"/>
        <v>0</v>
      </c>
      <c r="P1986" s="97">
        <f t="shared" si="123"/>
        <v>0</v>
      </c>
      <c r="Q1986" s="97">
        <f t="shared" si="121"/>
        <v>0</v>
      </c>
    </row>
    <row r="1987" spans="5:17" x14ac:dyDescent="0.25">
      <c r="E1987" s="81" t="str">
        <f xml:space="preserve"> IF( VLOOKUP( F1987, 'Gepland transport - SD tabel'!$E$14:$F$9013, 2, FALSE ) = "", "OverNight (ON)", "SameDay (SD)" )</f>
        <v>OverNight (ON)</v>
      </c>
      <c r="F1987" s="94">
        <v>2545</v>
      </c>
      <c r="G1987" s="80" t="s">
        <v>678</v>
      </c>
      <c r="H1987" s="80" t="s">
        <v>102</v>
      </c>
      <c r="I1987" s="95">
        <v>44894</v>
      </c>
      <c r="J1987" s="80" t="s">
        <v>74</v>
      </c>
      <c r="K1987" s="96">
        <v>0.75</v>
      </c>
      <c r="L1987" s="96">
        <v>0.83333333333333337</v>
      </c>
      <c r="M1987" s="80">
        <v>3</v>
      </c>
      <c r="N1987" s="80">
        <f t="shared" si="120"/>
        <v>2</v>
      </c>
      <c r="O1987" s="97">
        <f t="shared" si="122"/>
        <v>0</v>
      </c>
      <c r="P1987" s="97">
        <f t="shared" si="123"/>
        <v>0</v>
      </c>
      <c r="Q1987" s="97">
        <f t="shared" si="121"/>
        <v>0</v>
      </c>
    </row>
    <row r="1988" spans="5:17" x14ac:dyDescent="0.25">
      <c r="E1988" s="81" t="str">
        <f xml:space="preserve"> IF( VLOOKUP( F1988, 'Gepland transport - SD tabel'!$E$14:$F$9013, 2, FALSE ) = "", "OverNight (ON)", "SameDay (SD)" )</f>
        <v>OverNight (ON)</v>
      </c>
      <c r="F1988" s="94">
        <v>3315</v>
      </c>
      <c r="G1988" s="80" t="s">
        <v>633</v>
      </c>
      <c r="H1988" s="80" t="s">
        <v>78</v>
      </c>
      <c r="I1988" s="95">
        <v>44894</v>
      </c>
      <c r="J1988" s="80" t="s">
        <v>74</v>
      </c>
      <c r="K1988" s="96">
        <v>0.375</v>
      </c>
      <c r="L1988" s="96">
        <v>0.45833333333333331</v>
      </c>
      <c r="M1988" s="80">
        <v>1</v>
      </c>
      <c r="N1988" s="80">
        <f t="shared" si="120"/>
        <v>0</v>
      </c>
      <c r="O1988" s="97">
        <f t="shared" si="122"/>
        <v>0</v>
      </c>
      <c r="P1988" s="97">
        <f t="shared" si="123"/>
        <v>0</v>
      </c>
      <c r="Q1988" s="97">
        <f t="shared" si="121"/>
        <v>0</v>
      </c>
    </row>
    <row r="1989" spans="5:17" x14ac:dyDescent="0.25">
      <c r="E1989" s="81" t="str">
        <f xml:space="preserve"> IF( VLOOKUP( F1989, 'Gepland transport - SD tabel'!$E$14:$F$9013, 2, FALSE ) = "", "OverNight (ON)", "SameDay (SD)" )</f>
        <v>OverNight (ON)</v>
      </c>
      <c r="F1989" s="94">
        <v>3245</v>
      </c>
      <c r="G1989" s="80" t="s">
        <v>639</v>
      </c>
      <c r="H1989" s="80" t="s">
        <v>263</v>
      </c>
      <c r="I1989" s="95">
        <v>44894</v>
      </c>
      <c r="J1989" s="80" t="s">
        <v>74</v>
      </c>
      <c r="K1989" s="96">
        <v>0.625</v>
      </c>
      <c r="L1989" s="96">
        <v>0.70833333333333337</v>
      </c>
      <c r="M1989" s="80">
        <v>1</v>
      </c>
      <c r="N1989" s="80">
        <f t="shared" si="120"/>
        <v>0</v>
      </c>
      <c r="O1989" s="97">
        <f t="shared" si="122"/>
        <v>0</v>
      </c>
      <c r="P1989" s="97">
        <f t="shared" si="123"/>
        <v>0</v>
      </c>
      <c r="Q1989" s="97">
        <f t="shared" si="121"/>
        <v>0</v>
      </c>
    </row>
    <row r="1990" spans="5:17" x14ac:dyDescent="0.25">
      <c r="E1990" s="81" t="str">
        <f xml:space="preserve"> IF( VLOOKUP( F1990, 'Gepland transport - SD tabel'!$E$14:$F$9013, 2, FALSE ) = "", "OverNight (ON)", "SameDay (SD)" )</f>
        <v>OverNight (ON)</v>
      </c>
      <c r="F1990" s="94">
        <v>2274</v>
      </c>
      <c r="G1990" s="80" t="s">
        <v>778</v>
      </c>
      <c r="H1990" s="80" t="s">
        <v>478</v>
      </c>
      <c r="I1990" s="95">
        <v>44894</v>
      </c>
      <c r="J1990" s="80" t="s">
        <v>74</v>
      </c>
      <c r="K1990" s="96">
        <v>0.41666666666666669</v>
      </c>
      <c r="L1990" s="96">
        <v>0.5</v>
      </c>
      <c r="M1990" s="80">
        <v>1</v>
      </c>
      <c r="N1990" s="80">
        <f t="shared" si="120"/>
        <v>0</v>
      </c>
      <c r="O1990" s="97">
        <f t="shared" si="122"/>
        <v>0</v>
      </c>
      <c r="P1990" s="97">
        <f t="shared" si="123"/>
        <v>0</v>
      </c>
      <c r="Q1990" s="97">
        <f t="shared" si="121"/>
        <v>0</v>
      </c>
    </row>
    <row r="1991" spans="5:17" x14ac:dyDescent="0.25">
      <c r="E1991" s="81" t="str">
        <f xml:space="preserve"> IF( VLOOKUP( F1991, 'Gepland transport - SD tabel'!$E$14:$F$9013, 2, FALSE ) = "", "OverNight (ON)", "SameDay (SD)" )</f>
        <v>OverNight (ON)</v>
      </c>
      <c r="F1991" s="94">
        <v>5021</v>
      </c>
      <c r="G1991" s="80" t="s">
        <v>421</v>
      </c>
      <c r="H1991" s="80" t="s">
        <v>95</v>
      </c>
      <c r="I1991" s="95">
        <v>44894</v>
      </c>
      <c r="J1991" s="80" t="s">
        <v>74</v>
      </c>
      <c r="K1991" s="96">
        <v>0.375</v>
      </c>
      <c r="L1991" s="96">
        <v>0.45833333333333331</v>
      </c>
      <c r="M1991" s="80">
        <v>1</v>
      </c>
      <c r="N1991" s="80">
        <f t="shared" si="120"/>
        <v>0</v>
      </c>
      <c r="O1991" s="97">
        <f t="shared" si="122"/>
        <v>0</v>
      </c>
      <c r="P1991" s="97">
        <f t="shared" si="123"/>
        <v>0</v>
      </c>
      <c r="Q1991" s="97">
        <f t="shared" si="121"/>
        <v>0</v>
      </c>
    </row>
    <row r="1992" spans="5:17" x14ac:dyDescent="0.25">
      <c r="E1992" s="81" t="str">
        <f xml:space="preserve"> IF( VLOOKUP( F1992, 'Gepland transport - SD tabel'!$E$14:$F$9013, 2, FALSE ) = "", "OverNight (ON)", "SameDay (SD)" )</f>
        <v>OverNight (ON)</v>
      </c>
      <c r="F1992" s="94">
        <v>1403</v>
      </c>
      <c r="G1992" s="80" t="s">
        <v>163</v>
      </c>
      <c r="H1992" s="80" t="s">
        <v>179</v>
      </c>
      <c r="I1992" s="95">
        <v>44894</v>
      </c>
      <c r="J1992" s="80" t="s">
        <v>74</v>
      </c>
      <c r="K1992" s="96">
        <v>0.625</v>
      </c>
      <c r="L1992" s="96">
        <v>0.70833333333333337</v>
      </c>
      <c r="M1992" s="80">
        <v>1</v>
      </c>
      <c r="N1992" s="80">
        <f t="shared" si="120"/>
        <v>0</v>
      </c>
      <c r="O1992" s="97">
        <f t="shared" si="122"/>
        <v>0</v>
      </c>
      <c r="P1992" s="97">
        <f t="shared" si="123"/>
        <v>0</v>
      </c>
      <c r="Q1992" s="97">
        <f t="shared" si="121"/>
        <v>0</v>
      </c>
    </row>
    <row r="1993" spans="5:17" x14ac:dyDescent="0.25">
      <c r="E1993" s="81" t="str">
        <f xml:space="preserve"> IF( VLOOKUP( F1993, 'Gepland transport - SD tabel'!$E$14:$F$9013, 2, FALSE ) = "", "OverNight (ON)", "SameDay (SD)" )</f>
        <v>OverNight (ON)</v>
      </c>
      <c r="F1993" s="94">
        <v>5144</v>
      </c>
      <c r="G1993" s="80" t="s">
        <v>534</v>
      </c>
      <c r="H1993" s="80" t="s">
        <v>222</v>
      </c>
      <c r="I1993" s="95">
        <v>44894</v>
      </c>
      <c r="J1993" s="80" t="s">
        <v>74</v>
      </c>
      <c r="K1993" s="96">
        <v>0.41666666666666669</v>
      </c>
      <c r="L1993" s="96">
        <v>0.5</v>
      </c>
      <c r="M1993" s="80">
        <v>1</v>
      </c>
      <c r="N1993" s="80">
        <f t="shared" si="120"/>
        <v>0</v>
      </c>
      <c r="O1993" s="97">
        <f t="shared" si="122"/>
        <v>0</v>
      </c>
      <c r="P1993" s="97">
        <f t="shared" si="123"/>
        <v>0</v>
      </c>
      <c r="Q1993" s="97">
        <f t="shared" si="121"/>
        <v>0</v>
      </c>
    </row>
    <row r="1994" spans="5:17" x14ac:dyDescent="0.25">
      <c r="E1994" s="81" t="str">
        <f xml:space="preserve"> IF( VLOOKUP( F1994, 'Gepland transport - SD tabel'!$E$14:$F$9013, 2, FALSE ) = "", "OverNight (ON)", "SameDay (SD)" )</f>
        <v>OverNight (ON)</v>
      </c>
      <c r="F1994" s="94">
        <v>3151</v>
      </c>
      <c r="G1994" s="80" t="s">
        <v>484</v>
      </c>
      <c r="H1994" s="80" t="s">
        <v>269</v>
      </c>
      <c r="I1994" s="95">
        <v>44894</v>
      </c>
      <c r="J1994" s="80" t="s">
        <v>74</v>
      </c>
      <c r="K1994" s="96">
        <v>0.33333333333333331</v>
      </c>
      <c r="L1994" s="96">
        <v>0.41666666666666663</v>
      </c>
      <c r="M1994" s="80">
        <v>1</v>
      </c>
      <c r="N1994" s="80">
        <f t="shared" si="120"/>
        <v>0</v>
      </c>
      <c r="O1994" s="97">
        <f t="shared" si="122"/>
        <v>0</v>
      </c>
      <c r="P1994" s="97">
        <f t="shared" si="123"/>
        <v>0</v>
      </c>
      <c r="Q1994" s="97">
        <f t="shared" si="121"/>
        <v>0</v>
      </c>
    </row>
    <row r="1995" spans="5:17" x14ac:dyDescent="0.25">
      <c r="E1995" s="81" t="str">
        <f xml:space="preserve"> IF( VLOOKUP( F1995, 'Gepland transport - SD tabel'!$E$14:$F$9013, 2, FALSE ) = "", "OverNight (ON)", "SameDay (SD)" )</f>
        <v>OverNight (ON)</v>
      </c>
      <c r="F1995" s="94">
        <v>3223</v>
      </c>
      <c r="G1995" s="80" t="s">
        <v>662</v>
      </c>
      <c r="H1995" s="80" t="s">
        <v>367</v>
      </c>
      <c r="I1995" s="95">
        <v>44894</v>
      </c>
      <c r="J1995" s="80" t="s">
        <v>74</v>
      </c>
      <c r="K1995" s="96">
        <v>0.75</v>
      </c>
      <c r="L1995" s="96">
        <v>0.83333333333333337</v>
      </c>
      <c r="M1995" s="80">
        <v>2</v>
      </c>
      <c r="N1995" s="80">
        <f t="shared" si="120"/>
        <v>1</v>
      </c>
      <c r="O1995" s="97">
        <f t="shared" si="122"/>
        <v>0</v>
      </c>
      <c r="P1995" s="97">
        <f t="shared" si="123"/>
        <v>0</v>
      </c>
      <c r="Q1995" s="97">
        <f t="shared" si="121"/>
        <v>0</v>
      </c>
    </row>
    <row r="1996" spans="5:17" x14ac:dyDescent="0.25">
      <c r="E1996" s="81" t="str">
        <f xml:space="preserve"> IF( VLOOKUP( F1996, 'Gepland transport - SD tabel'!$E$14:$F$9013, 2, FALSE ) = "", "OverNight (ON)", "SameDay (SD)" )</f>
        <v>OverNight (ON)</v>
      </c>
      <c r="F1996" s="94">
        <v>3171</v>
      </c>
      <c r="G1996" s="80" t="s">
        <v>125</v>
      </c>
      <c r="H1996" s="80" t="s">
        <v>118</v>
      </c>
      <c r="I1996" s="95">
        <v>44894</v>
      </c>
      <c r="J1996" s="80" t="s">
        <v>74</v>
      </c>
      <c r="K1996" s="96">
        <v>0.75</v>
      </c>
      <c r="L1996" s="96">
        <v>0.83333333333333337</v>
      </c>
      <c r="M1996" s="80">
        <v>2</v>
      </c>
      <c r="N1996" s="80">
        <f t="shared" si="120"/>
        <v>1</v>
      </c>
      <c r="O1996" s="97">
        <f t="shared" si="122"/>
        <v>0</v>
      </c>
      <c r="P1996" s="97">
        <f t="shared" si="123"/>
        <v>0</v>
      </c>
      <c r="Q1996" s="97">
        <f t="shared" si="121"/>
        <v>0</v>
      </c>
    </row>
    <row r="1997" spans="5:17" x14ac:dyDescent="0.25">
      <c r="E1997" s="81" t="str">
        <f xml:space="preserve"> IF( VLOOKUP( F1997, 'Gepland transport - SD tabel'!$E$14:$F$9013, 2, FALSE ) = "", "OverNight (ON)", "SameDay (SD)" )</f>
        <v>OverNight (ON)</v>
      </c>
      <c r="F1997" s="94">
        <v>4902</v>
      </c>
      <c r="G1997" s="80" t="s">
        <v>171</v>
      </c>
      <c r="H1997" s="80" t="s">
        <v>172</v>
      </c>
      <c r="I1997" s="95">
        <v>44894</v>
      </c>
      <c r="J1997" s="80" t="s">
        <v>74</v>
      </c>
      <c r="K1997" s="96">
        <v>0.75</v>
      </c>
      <c r="L1997" s="96">
        <v>0.83333333333333337</v>
      </c>
      <c r="M1997" s="80">
        <v>2</v>
      </c>
      <c r="N1997" s="80">
        <f t="shared" si="120"/>
        <v>1</v>
      </c>
      <c r="O1997" s="97">
        <f t="shared" si="122"/>
        <v>0</v>
      </c>
      <c r="P1997" s="97">
        <f t="shared" si="123"/>
        <v>0</v>
      </c>
      <c r="Q1997" s="97">
        <f t="shared" si="121"/>
        <v>0</v>
      </c>
    </row>
    <row r="1998" spans="5:17" x14ac:dyDescent="0.25">
      <c r="E1998" s="81" t="str">
        <f xml:space="preserve"> IF( VLOOKUP( F1998, 'Gepland transport - SD tabel'!$E$14:$F$9013, 2, FALSE ) = "", "OverNight (ON)", "SameDay (SD)" )</f>
        <v>OverNight (ON)</v>
      </c>
      <c r="F1998" s="94">
        <v>3176</v>
      </c>
      <c r="G1998" s="80" t="s">
        <v>157</v>
      </c>
      <c r="H1998" s="80" t="s">
        <v>118</v>
      </c>
      <c r="I1998" s="95">
        <v>44894</v>
      </c>
      <c r="J1998" s="80" t="s">
        <v>74</v>
      </c>
      <c r="K1998" s="96">
        <v>0.75</v>
      </c>
      <c r="L1998" s="96">
        <v>0.83333333333333337</v>
      </c>
      <c r="M1998" s="80">
        <v>1</v>
      </c>
      <c r="N1998" s="80">
        <f t="shared" si="120"/>
        <v>0</v>
      </c>
      <c r="O1998" s="97">
        <f t="shared" si="122"/>
        <v>0</v>
      </c>
      <c r="P1998" s="97">
        <f t="shared" si="123"/>
        <v>0</v>
      </c>
      <c r="Q1998" s="97">
        <f t="shared" si="121"/>
        <v>0</v>
      </c>
    </row>
    <row r="1999" spans="5:17" x14ac:dyDescent="0.25">
      <c r="E1999" s="81" t="str">
        <f xml:space="preserve"> IF( VLOOKUP( F1999, 'Gepland transport - SD tabel'!$E$14:$F$9013, 2, FALSE ) = "", "OverNight (ON)", "SameDay (SD)" )</f>
        <v>OverNight (ON)</v>
      </c>
      <c r="F1999" s="94">
        <v>2901</v>
      </c>
      <c r="G1999" s="80" t="s">
        <v>380</v>
      </c>
      <c r="H1999" s="80" t="s">
        <v>251</v>
      </c>
      <c r="I1999" s="95">
        <v>44894</v>
      </c>
      <c r="J1999" s="80" t="s">
        <v>74</v>
      </c>
      <c r="K1999" s="96">
        <v>0.75</v>
      </c>
      <c r="L1999" s="96">
        <v>0.83333333333333337</v>
      </c>
      <c r="M1999" s="80">
        <v>1</v>
      </c>
      <c r="N1999" s="80">
        <f t="shared" si="120"/>
        <v>0</v>
      </c>
      <c r="O1999" s="97">
        <f t="shared" si="122"/>
        <v>0</v>
      </c>
      <c r="P1999" s="97">
        <f t="shared" si="123"/>
        <v>0</v>
      </c>
      <c r="Q1999" s="97">
        <f t="shared" si="121"/>
        <v>0</v>
      </c>
    </row>
    <row r="2000" spans="5:17" x14ac:dyDescent="0.25">
      <c r="E2000" s="81" t="str">
        <f xml:space="preserve"> IF( VLOOKUP( F2000, 'Gepland transport - SD tabel'!$E$14:$F$9013, 2, FALSE ) = "", "OverNight (ON)", "SameDay (SD)" )</f>
        <v>OverNight (ON)</v>
      </c>
      <c r="F2000" s="94">
        <v>4881</v>
      </c>
      <c r="G2000" s="80" t="s">
        <v>435</v>
      </c>
      <c r="H2000" s="80" t="s">
        <v>295</v>
      </c>
      <c r="I2000" s="95">
        <v>44894</v>
      </c>
      <c r="J2000" s="80" t="s">
        <v>74</v>
      </c>
      <c r="K2000" s="96">
        <v>0.625</v>
      </c>
      <c r="L2000" s="96">
        <v>0.70833333333333337</v>
      </c>
      <c r="M2000" s="80">
        <v>1</v>
      </c>
      <c r="N2000" s="80">
        <f t="shared" si="120"/>
        <v>0</v>
      </c>
      <c r="O2000" s="97">
        <f t="shared" si="122"/>
        <v>0</v>
      </c>
      <c r="P2000" s="97">
        <f t="shared" si="123"/>
        <v>0</v>
      </c>
      <c r="Q2000" s="97">
        <f t="shared" si="121"/>
        <v>0</v>
      </c>
    </row>
    <row r="2001" spans="5:17" x14ac:dyDescent="0.25">
      <c r="E2001" s="81" t="str">
        <f xml:space="preserve"> IF( VLOOKUP( F2001, 'Gepland transport - SD tabel'!$E$14:$F$9013, 2, FALSE ) = "", "OverNight (ON)", "SameDay (SD)" )</f>
        <v>OverNight (ON)</v>
      </c>
      <c r="F2001" s="94">
        <v>2924</v>
      </c>
      <c r="G2001" s="80" t="s">
        <v>465</v>
      </c>
      <c r="H2001" s="80" t="s">
        <v>190</v>
      </c>
      <c r="I2001" s="95">
        <v>44894</v>
      </c>
      <c r="J2001" s="80" t="s">
        <v>74</v>
      </c>
      <c r="K2001" s="96">
        <v>0.625</v>
      </c>
      <c r="L2001" s="96">
        <v>0.70833333333333337</v>
      </c>
      <c r="M2001" s="80">
        <v>1</v>
      </c>
      <c r="N2001" s="80">
        <f t="shared" si="120"/>
        <v>0</v>
      </c>
      <c r="O2001" s="97">
        <f t="shared" si="122"/>
        <v>0</v>
      </c>
      <c r="P2001" s="97">
        <f t="shared" si="123"/>
        <v>0</v>
      </c>
      <c r="Q2001" s="97">
        <f t="shared" si="121"/>
        <v>0</v>
      </c>
    </row>
    <row r="2002" spans="5:17" x14ac:dyDescent="0.25">
      <c r="E2002" s="81" t="str">
        <f xml:space="preserve"> IF( VLOOKUP( F2002, 'Gepland transport - SD tabel'!$E$14:$F$9013, 2, FALSE ) = "", "OverNight (ON)", "SameDay (SD)" )</f>
        <v>OverNight (ON)</v>
      </c>
      <c r="F2002" s="94">
        <v>2678</v>
      </c>
      <c r="G2002" s="80" t="s">
        <v>312</v>
      </c>
      <c r="H2002" s="80" t="s">
        <v>462</v>
      </c>
      <c r="I2002" s="95">
        <v>44894</v>
      </c>
      <c r="J2002" s="80" t="s">
        <v>74</v>
      </c>
      <c r="K2002" s="96">
        <v>0.625</v>
      </c>
      <c r="L2002" s="96">
        <v>0.70833333333333337</v>
      </c>
      <c r="M2002" s="80">
        <v>1</v>
      </c>
      <c r="N2002" s="80">
        <f t="shared" si="120"/>
        <v>0</v>
      </c>
      <c r="O2002" s="97">
        <f t="shared" si="122"/>
        <v>0</v>
      </c>
      <c r="P2002" s="97">
        <f t="shared" si="123"/>
        <v>0</v>
      </c>
      <c r="Q2002" s="97">
        <f t="shared" si="121"/>
        <v>0</v>
      </c>
    </row>
    <row r="2003" spans="5:17" x14ac:dyDescent="0.25">
      <c r="E2003" s="81" t="str">
        <f xml:space="preserve"> IF( VLOOKUP( F2003, 'Gepland transport - SD tabel'!$E$14:$F$9013, 2, FALSE ) = "", "OverNight (ON)", "SameDay (SD)" )</f>
        <v>OverNight (ON)</v>
      </c>
      <c r="F2003" s="94">
        <v>3311</v>
      </c>
      <c r="G2003" s="80" t="s">
        <v>455</v>
      </c>
      <c r="H2003" s="80" t="s">
        <v>78</v>
      </c>
      <c r="I2003" s="95">
        <v>44894</v>
      </c>
      <c r="J2003" s="80" t="s">
        <v>74</v>
      </c>
      <c r="K2003" s="96">
        <v>0.75</v>
      </c>
      <c r="L2003" s="96">
        <v>0.83333333333333337</v>
      </c>
      <c r="M2003" s="80">
        <v>1</v>
      </c>
      <c r="N2003" s="80">
        <f t="shared" si="120"/>
        <v>0</v>
      </c>
      <c r="O2003" s="97">
        <f t="shared" si="122"/>
        <v>0</v>
      </c>
      <c r="P2003" s="97">
        <f t="shared" si="123"/>
        <v>0</v>
      </c>
      <c r="Q2003" s="97">
        <f t="shared" si="121"/>
        <v>0</v>
      </c>
    </row>
    <row r="2004" spans="5:17" x14ac:dyDescent="0.25">
      <c r="E2004" s="81" t="str">
        <f xml:space="preserve"> IF( VLOOKUP( F2004, 'Gepland transport - SD tabel'!$E$14:$F$9013, 2, FALSE ) = "", "OverNight (ON)", "SameDay (SD)" )</f>
        <v>OverNight (ON)</v>
      </c>
      <c r="F2004" s="94">
        <v>4731</v>
      </c>
      <c r="G2004" s="80" t="s">
        <v>443</v>
      </c>
      <c r="H2004" s="80" t="s">
        <v>360</v>
      </c>
      <c r="I2004" s="95">
        <v>44894</v>
      </c>
      <c r="J2004" s="80" t="s">
        <v>74</v>
      </c>
      <c r="K2004" s="96">
        <v>0.41666666666666669</v>
      </c>
      <c r="L2004" s="96">
        <v>0.5</v>
      </c>
      <c r="M2004" s="80">
        <v>1</v>
      </c>
      <c r="N2004" s="80">
        <f t="shared" si="120"/>
        <v>0</v>
      </c>
      <c r="O2004" s="97">
        <f t="shared" si="122"/>
        <v>0</v>
      </c>
      <c r="P2004" s="97">
        <f t="shared" si="123"/>
        <v>0</v>
      </c>
      <c r="Q2004" s="97">
        <f t="shared" si="121"/>
        <v>0</v>
      </c>
    </row>
    <row r="2005" spans="5:17" x14ac:dyDescent="0.25">
      <c r="E2005" s="81" t="str">
        <f xml:space="preserve"> IF( VLOOKUP( F2005, 'Gepland transport - SD tabel'!$E$14:$F$9013, 2, FALSE ) = "", "OverNight (ON)", "SameDay (SD)" )</f>
        <v>OverNight (ON)</v>
      </c>
      <c r="F2005" s="94">
        <v>4813</v>
      </c>
      <c r="G2005" s="80" t="s">
        <v>77</v>
      </c>
      <c r="H2005" s="80" t="s">
        <v>80</v>
      </c>
      <c r="I2005" s="95">
        <v>44894</v>
      </c>
      <c r="J2005" s="80" t="s">
        <v>74</v>
      </c>
      <c r="K2005" s="96">
        <v>0.625</v>
      </c>
      <c r="L2005" s="96">
        <v>0.70833333333333337</v>
      </c>
      <c r="M2005" s="80">
        <v>1</v>
      </c>
      <c r="N2005" s="80">
        <f t="shared" ref="N2005:N2068" si="124" xml:space="preserve"> M2005 - 1</f>
        <v>0</v>
      </c>
      <c r="O2005" s="97">
        <f t="shared" si="122"/>
        <v>0</v>
      </c>
      <c r="P2005" s="97">
        <f t="shared" si="123"/>
        <v>0</v>
      </c>
      <c r="Q2005" s="97">
        <f t="shared" ref="Q2005:Q2068" si="125" xml:space="preserve"> O2005 + P2005</f>
        <v>0</v>
      </c>
    </row>
    <row r="2006" spans="5:17" x14ac:dyDescent="0.25">
      <c r="E2006" s="81" t="str">
        <f xml:space="preserve"> IF( VLOOKUP( F2006, 'Gepland transport - SD tabel'!$E$14:$F$9013, 2, FALSE ) = "", "OverNight (ON)", "SameDay (SD)" )</f>
        <v>OverNight (ON)</v>
      </c>
      <c r="F2006" s="94">
        <v>2992</v>
      </c>
      <c r="G2006" s="80" t="s">
        <v>274</v>
      </c>
      <c r="H2006" s="80" t="s">
        <v>196</v>
      </c>
      <c r="I2006" s="95">
        <v>44894</v>
      </c>
      <c r="J2006" s="80" t="s">
        <v>74</v>
      </c>
      <c r="K2006" s="96">
        <v>0.75</v>
      </c>
      <c r="L2006" s="96">
        <v>0.83333333333333337</v>
      </c>
      <c r="M2006" s="80">
        <v>1</v>
      </c>
      <c r="N2006" s="80">
        <f t="shared" si="124"/>
        <v>0</v>
      </c>
      <c r="O2006" s="97">
        <f t="shared" si="122"/>
        <v>0</v>
      </c>
      <c r="P2006" s="97">
        <f t="shared" si="123"/>
        <v>0</v>
      </c>
      <c r="Q2006" s="97">
        <f t="shared" si="125"/>
        <v>0</v>
      </c>
    </row>
    <row r="2007" spans="5:17" x14ac:dyDescent="0.25">
      <c r="E2007" s="81" t="str">
        <f xml:space="preserve"> IF( VLOOKUP( F2007, 'Gepland transport - SD tabel'!$E$14:$F$9013, 2, FALSE ) = "", "OverNight (ON)", "SameDay (SD)" )</f>
        <v>OverNight (ON)</v>
      </c>
      <c r="F2007" s="94">
        <v>3074</v>
      </c>
      <c r="G2007" s="80" t="s">
        <v>261</v>
      </c>
      <c r="H2007" s="80" t="s">
        <v>86</v>
      </c>
      <c r="I2007" s="95">
        <v>44894</v>
      </c>
      <c r="J2007" s="80" t="s">
        <v>74</v>
      </c>
      <c r="K2007" s="96">
        <v>0.625</v>
      </c>
      <c r="L2007" s="96">
        <v>0.70833333333333337</v>
      </c>
      <c r="M2007" s="80">
        <v>1</v>
      </c>
      <c r="N2007" s="80">
        <f t="shared" si="124"/>
        <v>0</v>
      </c>
      <c r="O2007" s="97">
        <f t="shared" ref="O2007:O2070" si="126" xml:space="preserve"> N2007 * $F$16</f>
        <v>0</v>
      </c>
      <c r="P2007" s="97">
        <f t="shared" si="123"/>
        <v>0</v>
      </c>
      <c r="Q2007" s="97">
        <f t="shared" si="125"/>
        <v>0</v>
      </c>
    </row>
    <row r="2008" spans="5:17" x14ac:dyDescent="0.25">
      <c r="E2008" s="81" t="str">
        <f xml:space="preserve"> IF( VLOOKUP( F2008, 'Gepland transport - SD tabel'!$E$14:$F$9013, 2, FALSE ) = "", "OverNight (ON)", "SameDay (SD)" )</f>
        <v>OverNight (ON)</v>
      </c>
      <c r="F2008" s="94">
        <v>6645</v>
      </c>
      <c r="G2008" s="80" t="s">
        <v>244</v>
      </c>
      <c r="H2008" s="80" t="s">
        <v>913</v>
      </c>
      <c r="I2008" s="95">
        <v>44894</v>
      </c>
      <c r="J2008" s="80" t="s">
        <v>74</v>
      </c>
      <c r="K2008" s="96">
        <v>0.625</v>
      </c>
      <c r="L2008" s="96">
        <v>0.70833333333333337</v>
      </c>
      <c r="M2008" s="80">
        <v>1</v>
      </c>
      <c r="N2008" s="80">
        <f t="shared" si="124"/>
        <v>0</v>
      </c>
      <c r="O2008" s="97">
        <f t="shared" si="126"/>
        <v>0</v>
      </c>
      <c r="P2008" s="97">
        <f t="shared" ref="P2008:P2071" si="127" xml:space="preserve"> IF( E2008 = "SameDay (SD)", $F$12, $F$14 )</f>
        <v>0</v>
      </c>
      <c r="Q2008" s="97">
        <f t="shared" si="125"/>
        <v>0</v>
      </c>
    </row>
    <row r="2009" spans="5:17" x14ac:dyDescent="0.25">
      <c r="E2009" s="81" t="str">
        <f xml:space="preserve"> IF( VLOOKUP( F2009, 'Gepland transport - SD tabel'!$E$14:$F$9013, 2, FALSE ) = "", "OverNight (ON)", "SameDay (SD)" )</f>
        <v>OverNight (ON)</v>
      </c>
      <c r="F2009" s="94">
        <v>2498</v>
      </c>
      <c r="G2009" s="80" t="s">
        <v>294</v>
      </c>
      <c r="H2009" s="80" t="s">
        <v>102</v>
      </c>
      <c r="I2009" s="95">
        <v>44894</v>
      </c>
      <c r="J2009" s="80" t="s">
        <v>74</v>
      </c>
      <c r="K2009" s="96">
        <v>0.625</v>
      </c>
      <c r="L2009" s="96">
        <v>0.70833333333333337</v>
      </c>
      <c r="M2009" s="80">
        <v>1</v>
      </c>
      <c r="N2009" s="80">
        <f t="shared" si="124"/>
        <v>0</v>
      </c>
      <c r="O2009" s="97">
        <f t="shared" si="126"/>
        <v>0</v>
      </c>
      <c r="P2009" s="97">
        <f t="shared" si="127"/>
        <v>0</v>
      </c>
      <c r="Q2009" s="97">
        <f t="shared" si="125"/>
        <v>0</v>
      </c>
    </row>
    <row r="2010" spans="5:17" x14ac:dyDescent="0.25">
      <c r="E2010" s="81" t="str">
        <f xml:space="preserve"> IF( VLOOKUP( F2010, 'Gepland transport - SD tabel'!$E$14:$F$9013, 2, FALSE ) = "", "OverNight (ON)", "SameDay (SD)" )</f>
        <v>OverNight (ON)</v>
      </c>
      <c r="F2010" s="94">
        <v>3055</v>
      </c>
      <c r="G2010" s="80" t="s">
        <v>188</v>
      </c>
      <c r="H2010" s="80" t="s">
        <v>86</v>
      </c>
      <c r="I2010" s="95">
        <v>44894</v>
      </c>
      <c r="J2010" s="80" t="s">
        <v>74</v>
      </c>
      <c r="K2010" s="96">
        <v>0.625</v>
      </c>
      <c r="L2010" s="96">
        <v>0.70833333333333337</v>
      </c>
      <c r="M2010" s="80">
        <v>1</v>
      </c>
      <c r="N2010" s="80">
        <f t="shared" si="124"/>
        <v>0</v>
      </c>
      <c r="O2010" s="97">
        <f t="shared" si="126"/>
        <v>0</v>
      </c>
      <c r="P2010" s="97">
        <f t="shared" si="127"/>
        <v>0</v>
      </c>
      <c r="Q2010" s="97">
        <f t="shared" si="125"/>
        <v>0</v>
      </c>
    </row>
    <row r="2011" spans="5:17" x14ac:dyDescent="0.25">
      <c r="E2011" s="81" t="str">
        <f xml:space="preserve"> IF( VLOOKUP( F2011, 'Gepland transport - SD tabel'!$E$14:$F$9013, 2, FALSE ) = "", "OverNight (ON)", "SameDay (SD)" )</f>
        <v>OverNight (ON)</v>
      </c>
      <c r="F2011" s="94">
        <v>3119</v>
      </c>
      <c r="G2011" s="80" t="s">
        <v>914</v>
      </c>
      <c r="H2011" s="80" t="s">
        <v>88</v>
      </c>
      <c r="I2011" s="95">
        <v>44894</v>
      </c>
      <c r="J2011" s="80" t="s">
        <v>74</v>
      </c>
      <c r="K2011" s="96">
        <v>0.75</v>
      </c>
      <c r="L2011" s="96">
        <v>0.83333333333333337</v>
      </c>
      <c r="M2011" s="80">
        <v>1</v>
      </c>
      <c r="N2011" s="80">
        <f t="shared" si="124"/>
        <v>0</v>
      </c>
      <c r="O2011" s="97">
        <f t="shared" si="126"/>
        <v>0</v>
      </c>
      <c r="P2011" s="97">
        <f t="shared" si="127"/>
        <v>0</v>
      </c>
      <c r="Q2011" s="97">
        <f t="shared" si="125"/>
        <v>0</v>
      </c>
    </row>
    <row r="2012" spans="5:17" x14ac:dyDescent="0.25">
      <c r="E2012" s="81" t="str">
        <f xml:space="preserve"> IF( VLOOKUP( F2012, 'Gepland transport - SD tabel'!$E$14:$F$9013, 2, FALSE ) = "", "OverNight (ON)", "SameDay (SD)" )</f>
        <v>OverNight (ON)</v>
      </c>
      <c r="F2012" s="94">
        <v>2613</v>
      </c>
      <c r="G2012" s="80" t="s">
        <v>690</v>
      </c>
      <c r="H2012" s="80" t="s">
        <v>315</v>
      </c>
      <c r="I2012" s="95">
        <v>44894</v>
      </c>
      <c r="J2012" s="80" t="s">
        <v>74</v>
      </c>
      <c r="K2012" s="96">
        <v>0.625</v>
      </c>
      <c r="L2012" s="96">
        <v>0.70833333333333337</v>
      </c>
      <c r="M2012" s="80">
        <v>1</v>
      </c>
      <c r="N2012" s="80">
        <f t="shared" si="124"/>
        <v>0</v>
      </c>
      <c r="O2012" s="97">
        <f t="shared" si="126"/>
        <v>0</v>
      </c>
      <c r="P2012" s="97">
        <f t="shared" si="127"/>
        <v>0</v>
      </c>
      <c r="Q2012" s="97">
        <f t="shared" si="125"/>
        <v>0</v>
      </c>
    </row>
    <row r="2013" spans="5:17" x14ac:dyDescent="0.25">
      <c r="E2013" s="81" t="str">
        <f xml:space="preserve"> IF( VLOOKUP( F2013, 'Gepland transport - SD tabel'!$E$14:$F$9013, 2, FALSE ) = "", "OverNight (ON)", "SameDay (SD)" )</f>
        <v>OverNight (ON)</v>
      </c>
      <c r="F2013" s="94">
        <v>2161</v>
      </c>
      <c r="G2013" s="80" t="s">
        <v>416</v>
      </c>
      <c r="H2013" s="80" t="s">
        <v>743</v>
      </c>
      <c r="I2013" s="95">
        <v>44894</v>
      </c>
      <c r="J2013" s="80" t="s">
        <v>74</v>
      </c>
      <c r="K2013" s="96">
        <v>0.625</v>
      </c>
      <c r="L2013" s="96">
        <v>0.70833333333333337</v>
      </c>
      <c r="M2013" s="80">
        <v>1</v>
      </c>
      <c r="N2013" s="80">
        <f t="shared" si="124"/>
        <v>0</v>
      </c>
      <c r="O2013" s="97">
        <f t="shared" si="126"/>
        <v>0</v>
      </c>
      <c r="P2013" s="97">
        <f t="shared" si="127"/>
        <v>0</v>
      </c>
      <c r="Q2013" s="97">
        <f t="shared" si="125"/>
        <v>0</v>
      </c>
    </row>
    <row r="2014" spans="5:17" x14ac:dyDescent="0.25">
      <c r="E2014" s="81" t="str">
        <f xml:space="preserve"> IF( VLOOKUP( F2014, 'Gepland transport - SD tabel'!$E$14:$F$9013, 2, FALSE ) = "", "OverNight (ON)", "SameDay (SD)" )</f>
        <v>OverNight (ON)</v>
      </c>
      <c r="F2014" s="94">
        <v>4542</v>
      </c>
      <c r="G2014" s="80" t="s">
        <v>496</v>
      </c>
      <c r="H2014" s="80" t="s">
        <v>915</v>
      </c>
      <c r="I2014" s="95">
        <v>44894</v>
      </c>
      <c r="J2014" s="80" t="s">
        <v>74</v>
      </c>
      <c r="K2014" s="96">
        <v>0.625</v>
      </c>
      <c r="L2014" s="96">
        <v>0.70833333333333337</v>
      </c>
      <c r="M2014" s="80">
        <v>1</v>
      </c>
      <c r="N2014" s="80">
        <f t="shared" si="124"/>
        <v>0</v>
      </c>
      <c r="O2014" s="97">
        <f t="shared" si="126"/>
        <v>0</v>
      </c>
      <c r="P2014" s="97">
        <f t="shared" si="127"/>
        <v>0</v>
      </c>
      <c r="Q2014" s="97">
        <f t="shared" si="125"/>
        <v>0</v>
      </c>
    </row>
    <row r="2015" spans="5:17" x14ac:dyDescent="0.25">
      <c r="E2015" s="81" t="str">
        <f xml:space="preserve"> IF( VLOOKUP( F2015, 'Gepland transport - SD tabel'!$E$14:$F$9013, 2, FALSE ) = "", "OverNight (ON)", "SameDay (SD)" )</f>
        <v>OverNight (ON)</v>
      </c>
      <c r="F2015" s="94">
        <v>3137</v>
      </c>
      <c r="G2015" s="80" t="s">
        <v>148</v>
      </c>
      <c r="H2015" s="80" t="s">
        <v>277</v>
      </c>
      <c r="I2015" s="95">
        <v>44894</v>
      </c>
      <c r="J2015" s="80" t="s">
        <v>74</v>
      </c>
      <c r="K2015" s="96">
        <v>0.625</v>
      </c>
      <c r="L2015" s="96">
        <v>0.70833333333333337</v>
      </c>
      <c r="M2015" s="80">
        <v>1</v>
      </c>
      <c r="N2015" s="80">
        <f t="shared" si="124"/>
        <v>0</v>
      </c>
      <c r="O2015" s="97">
        <f t="shared" si="126"/>
        <v>0</v>
      </c>
      <c r="P2015" s="97">
        <f t="shared" si="127"/>
        <v>0</v>
      </c>
      <c r="Q2015" s="97">
        <f t="shared" si="125"/>
        <v>0</v>
      </c>
    </row>
    <row r="2016" spans="5:17" x14ac:dyDescent="0.25">
      <c r="E2016" s="81" t="str">
        <f xml:space="preserve"> IF( VLOOKUP( F2016, 'Gepland transport - SD tabel'!$E$14:$F$9013, 2, FALSE ) = "", "OverNight (ON)", "SameDay (SD)" )</f>
        <v>OverNight (ON)</v>
      </c>
      <c r="F2016" s="94">
        <v>8831</v>
      </c>
      <c r="G2016" s="80" t="s">
        <v>883</v>
      </c>
      <c r="H2016" s="80" t="s">
        <v>916</v>
      </c>
      <c r="I2016" s="95">
        <v>44894</v>
      </c>
      <c r="J2016" s="80" t="s">
        <v>74</v>
      </c>
      <c r="K2016" s="96">
        <v>0.625</v>
      </c>
      <c r="L2016" s="96">
        <v>0.70833333333333337</v>
      </c>
      <c r="M2016" s="80">
        <v>1</v>
      </c>
      <c r="N2016" s="80">
        <f t="shared" si="124"/>
        <v>0</v>
      </c>
      <c r="O2016" s="97">
        <f t="shared" si="126"/>
        <v>0</v>
      </c>
      <c r="P2016" s="97">
        <f t="shared" si="127"/>
        <v>0</v>
      </c>
      <c r="Q2016" s="97">
        <f t="shared" si="125"/>
        <v>0</v>
      </c>
    </row>
    <row r="2017" spans="5:17" x14ac:dyDescent="0.25">
      <c r="E2017" s="81" t="str">
        <f xml:space="preserve"> IF( VLOOKUP( F2017, 'Gepland transport - SD tabel'!$E$14:$F$9013, 2, FALSE ) = "", "OverNight (ON)", "SameDay (SD)" )</f>
        <v>OverNight (ON)</v>
      </c>
      <c r="F2017" s="94">
        <v>2551</v>
      </c>
      <c r="G2017" s="80" t="s">
        <v>284</v>
      </c>
      <c r="H2017" s="80" t="s">
        <v>102</v>
      </c>
      <c r="I2017" s="95">
        <v>44894</v>
      </c>
      <c r="J2017" s="80" t="s">
        <v>74</v>
      </c>
      <c r="K2017" s="96">
        <v>0.625</v>
      </c>
      <c r="L2017" s="96">
        <v>0.70833333333333337</v>
      </c>
      <c r="M2017" s="80">
        <v>1</v>
      </c>
      <c r="N2017" s="80">
        <f t="shared" si="124"/>
        <v>0</v>
      </c>
      <c r="O2017" s="97">
        <f t="shared" si="126"/>
        <v>0</v>
      </c>
      <c r="P2017" s="97">
        <f t="shared" si="127"/>
        <v>0</v>
      </c>
      <c r="Q2017" s="97">
        <f t="shared" si="125"/>
        <v>0</v>
      </c>
    </row>
    <row r="2018" spans="5:17" x14ac:dyDescent="0.25">
      <c r="E2018" s="81" t="str">
        <f xml:space="preserve"> IF( VLOOKUP( F2018, 'Gepland transport - SD tabel'!$E$14:$F$9013, 2, FALSE ) = "", "OverNight (ON)", "SameDay (SD)" )</f>
        <v>OverNight (ON)</v>
      </c>
      <c r="F2018" s="94">
        <v>3079</v>
      </c>
      <c r="G2018" s="80" t="s">
        <v>316</v>
      </c>
      <c r="H2018" s="80" t="s">
        <v>86</v>
      </c>
      <c r="I2018" s="95">
        <v>44894</v>
      </c>
      <c r="J2018" s="80" t="s">
        <v>74</v>
      </c>
      <c r="K2018" s="96">
        <v>0.625</v>
      </c>
      <c r="L2018" s="96">
        <v>0.70833333333333337</v>
      </c>
      <c r="M2018" s="80">
        <v>1</v>
      </c>
      <c r="N2018" s="80">
        <f t="shared" si="124"/>
        <v>0</v>
      </c>
      <c r="O2018" s="97">
        <f t="shared" si="126"/>
        <v>0</v>
      </c>
      <c r="P2018" s="97">
        <f t="shared" si="127"/>
        <v>0</v>
      </c>
      <c r="Q2018" s="97">
        <f t="shared" si="125"/>
        <v>0</v>
      </c>
    </row>
    <row r="2019" spans="5:17" x14ac:dyDescent="0.25">
      <c r="E2019" s="81" t="str">
        <f xml:space="preserve"> IF( VLOOKUP( F2019, 'Gepland transport - SD tabel'!$E$14:$F$9013, 2, FALSE ) = "", "OverNight (ON)", "SameDay (SD)" )</f>
        <v>OverNight (ON)</v>
      </c>
      <c r="F2019" s="94">
        <v>2661</v>
      </c>
      <c r="G2019" s="80" t="s">
        <v>459</v>
      </c>
      <c r="H2019" s="80" t="s">
        <v>241</v>
      </c>
      <c r="I2019" s="95">
        <v>44894</v>
      </c>
      <c r="J2019" s="80" t="s">
        <v>74</v>
      </c>
      <c r="K2019" s="96">
        <v>0.625</v>
      </c>
      <c r="L2019" s="96">
        <v>0.70833333333333337</v>
      </c>
      <c r="M2019" s="80">
        <v>1</v>
      </c>
      <c r="N2019" s="80">
        <f t="shared" si="124"/>
        <v>0</v>
      </c>
      <c r="O2019" s="97">
        <f t="shared" si="126"/>
        <v>0</v>
      </c>
      <c r="P2019" s="97">
        <f t="shared" si="127"/>
        <v>0</v>
      </c>
      <c r="Q2019" s="97">
        <f t="shared" si="125"/>
        <v>0</v>
      </c>
    </row>
    <row r="2020" spans="5:17" x14ac:dyDescent="0.25">
      <c r="E2020" s="81" t="str">
        <f xml:space="preserve"> IF( VLOOKUP( F2020, 'Gepland transport - SD tabel'!$E$14:$F$9013, 2, FALSE ) = "", "OverNight (ON)", "SameDay (SD)" )</f>
        <v>OverNight (ON)</v>
      </c>
      <c r="F2020" s="94">
        <v>2992</v>
      </c>
      <c r="G2020" s="80" t="s">
        <v>205</v>
      </c>
      <c r="H2020" s="80" t="s">
        <v>196</v>
      </c>
      <c r="I2020" s="95">
        <v>44894</v>
      </c>
      <c r="J2020" s="80" t="s">
        <v>74</v>
      </c>
      <c r="K2020" s="96">
        <v>0.70833333333333337</v>
      </c>
      <c r="L2020" s="96">
        <v>0.79166666666666674</v>
      </c>
      <c r="M2020" s="80">
        <v>1</v>
      </c>
      <c r="N2020" s="80">
        <f t="shared" si="124"/>
        <v>0</v>
      </c>
      <c r="O2020" s="97">
        <f t="shared" si="126"/>
        <v>0</v>
      </c>
      <c r="P2020" s="97">
        <f t="shared" si="127"/>
        <v>0</v>
      </c>
      <c r="Q2020" s="97">
        <f t="shared" si="125"/>
        <v>0</v>
      </c>
    </row>
    <row r="2021" spans="5:17" x14ac:dyDescent="0.25">
      <c r="E2021" s="81" t="str">
        <f xml:space="preserve"> IF( VLOOKUP( F2021, 'Gepland transport - SD tabel'!$E$14:$F$9013, 2, FALSE ) = "", "OverNight (ON)", "SameDay (SD)" )</f>
        <v>OverNight (ON)</v>
      </c>
      <c r="F2021" s="94">
        <v>4416</v>
      </c>
      <c r="G2021" s="80" t="s">
        <v>418</v>
      </c>
      <c r="H2021" s="80" t="s">
        <v>432</v>
      </c>
      <c r="I2021" s="95">
        <v>44894</v>
      </c>
      <c r="J2021" s="80" t="s">
        <v>74</v>
      </c>
      <c r="K2021" s="96">
        <v>0.625</v>
      </c>
      <c r="L2021" s="96">
        <v>0.70833333333333337</v>
      </c>
      <c r="M2021" s="80">
        <v>1</v>
      </c>
      <c r="N2021" s="80">
        <f t="shared" si="124"/>
        <v>0</v>
      </c>
      <c r="O2021" s="97">
        <f t="shared" si="126"/>
        <v>0</v>
      </c>
      <c r="P2021" s="97">
        <f t="shared" si="127"/>
        <v>0</v>
      </c>
      <c r="Q2021" s="97">
        <f t="shared" si="125"/>
        <v>0</v>
      </c>
    </row>
    <row r="2022" spans="5:17" x14ac:dyDescent="0.25">
      <c r="E2022" s="81" t="str">
        <f xml:space="preserve"> IF( VLOOKUP( F2022, 'Gepland transport - SD tabel'!$E$14:$F$9013, 2, FALSE ) = "", "OverNight (ON)", "SameDay (SD)" )</f>
        <v>OverNight (ON)</v>
      </c>
      <c r="F2022" s="94">
        <v>3201</v>
      </c>
      <c r="G2022" s="80" t="s">
        <v>677</v>
      </c>
      <c r="H2022" s="80" t="s">
        <v>134</v>
      </c>
      <c r="I2022" s="95">
        <v>44894</v>
      </c>
      <c r="J2022" s="80" t="s">
        <v>74</v>
      </c>
      <c r="K2022" s="96">
        <v>0.625</v>
      </c>
      <c r="L2022" s="96">
        <v>0.70833333333333337</v>
      </c>
      <c r="M2022" s="80">
        <v>1</v>
      </c>
      <c r="N2022" s="80">
        <f t="shared" si="124"/>
        <v>0</v>
      </c>
      <c r="O2022" s="97">
        <f t="shared" si="126"/>
        <v>0</v>
      </c>
      <c r="P2022" s="97">
        <f t="shared" si="127"/>
        <v>0</v>
      </c>
      <c r="Q2022" s="97">
        <f t="shared" si="125"/>
        <v>0</v>
      </c>
    </row>
    <row r="2023" spans="5:17" x14ac:dyDescent="0.25">
      <c r="E2023" s="81" t="str">
        <f xml:space="preserve"> IF( VLOOKUP( F2023, 'Gepland transport - SD tabel'!$E$14:$F$9013, 2, FALSE ) = "", "OverNight (ON)", "SameDay (SD)" )</f>
        <v>OverNight (ON)</v>
      </c>
      <c r="F2023" s="94">
        <v>4904</v>
      </c>
      <c r="G2023" s="80" t="s">
        <v>599</v>
      </c>
      <c r="H2023" s="80" t="s">
        <v>172</v>
      </c>
      <c r="I2023" s="95">
        <v>44894</v>
      </c>
      <c r="J2023" s="80" t="s">
        <v>74</v>
      </c>
      <c r="K2023" s="96">
        <v>0.75</v>
      </c>
      <c r="L2023" s="96">
        <v>0.83333333333333337</v>
      </c>
      <c r="M2023" s="80">
        <v>1</v>
      </c>
      <c r="N2023" s="80">
        <f t="shared" si="124"/>
        <v>0</v>
      </c>
      <c r="O2023" s="97">
        <f t="shared" si="126"/>
        <v>0</v>
      </c>
      <c r="P2023" s="97">
        <f t="shared" si="127"/>
        <v>0</v>
      </c>
      <c r="Q2023" s="97">
        <f t="shared" si="125"/>
        <v>0</v>
      </c>
    </row>
    <row r="2024" spans="5:17" x14ac:dyDescent="0.25">
      <c r="E2024" s="81" t="str">
        <f xml:space="preserve"> IF( VLOOKUP( F2024, 'Gepland transport - SD tabel'!$E$14:$F$9013, 2, FALSE ) = "", "OverNight (ON)", "SameDay (SD)" )</f>
        <v>OverNight (ON)</v>
      </c>
      <c r="F2024" s="94">
        <v>3235</v>
      </c>
      <c r="G2024" s="80" t="s">
        <v>677</v>
      </c>
      <c r="H2024" s="80" t="s">
        <v>227</v>
      </c>
      <c r="I2024" s="95">
        <v>44894</v>
      </c>
      <c r="J2024" s="80" t="s">
        <v>74</v>
      </c>
      <c r="K2024" s="96">
        <v>0.625</v>
      </c>
      <c r="L2024" s="96">
        <v>0.70833333333333337</v>
      </c>
      <c r="M2024" s="80">
        <v>1</v>
      </c>
      <c r="N2024" s="80">
        <f t="shared" si="124"/>
        <v>0</v>
      </c>
      <c r="O2024" s="97">
        <f t="shared" si="126"/>
        <v>0</v>
      </c>
      <c r="P2024" s="97">
        <f t="shared" si="127"/>
        <v>0</v>
      </c>
      <c r="Q2024" s="97">
        <f t="shared" si="125"/>
        <v>0</v>
      </c>
    </row>
    <row r="2025" spans="5:17" x14ac:dyDescent="0.25">
      <c r="E2025" s="81" t="str">
        <f xml:space="preserve"> IF( VLOOKUP( F2025, 'Gepland transport - SD tabel'!$E$14:$F$9013, 2, FALSE ) = "", "OverNight (ON)", "SameDay (SD)" )</f>
        <v>OverNight (ON)</v>
      </c>
      <c r="F2025" s="94">
        <v>3026</v>
      </c>
      <c r="G2025" s="80" t="s">
        <v>244</v>
      </c>
      <c r="H2025" s="80" t="s">
        <v>86</v>
      </c>
      <c r="I2025" s="95">
        <v>44894</v>
      </c>
      <c r="J2025" s="80" t="s">
        <v>74</v>
      </c>
      <c r="K2025" s="96">
        <v>0.625</v>
      </c>
      <c r="L2025" s="96">
        <v>0.70833333333333337</v>
      </c>
      <c r="M2025" s="80">
        <v>1</v>
      </c>
      <c r="N2025" s="80">
        <f t="shared" si="124"/>
        <v>0</v>
      </c>
      <c r="O2025" s="97">
        <f t="shared" si="126"/>
        <v>0</v>
      </c>
      <c r="P2025" s="97">
        <f t="shared" si="127"/>
        <v>0</v>
      </c>
      <c r="Q2025" s="97">
        <f t="shared" si="125"/>
        <v>0</v>
      </c>
    </row>
    <row r="2026" spans="5:17" x14ac:dyDescent="0.25">
      <c r="E2026" s="81" t="str">
        <f xml:space="preserve"> IF( VLOOKUP( F2026, 'Gepland transport - SD tabel'!$E$14:$F$9013, 2, FALSE ) = "", "OverNight (ON)", "SameDay (SD)" )</f>
        <v>OverNight (ON)</v>
      </c>
      <c r="F2026" s="94">
        <v>3136</v>
      </c>
      <c r="G2026" s="80" t="s">
        <v>465</v>
      </c>
      <c r="H2026" s="80" t="s">
        <v>277</v>
      </c>
      <c r="I2026" s="95">
        <v>44894</v>
      </c>
      <c r="J2026" s="80" t="s">
        <v>74</v>
      </c>
      <c r="K2026" s="96">
        <v>0.625</v>
      </c>
      <c r="L2026" s="96">
        <v>0.70833333333333337</v>
      </c>
      <c r="M2026" s="80">
        <v>1</v>
      </c>
      <c r="N2026" s="80">
        <f t="shared" si="124"/>
        <v>0</v>
      </c>
      <c r="O2026" s="97">
        <f t="shared" si="126"/>
        <v>0</v>
      </c>
      <c r="P2026" s="97">
        <f t="shared" si="127"/>
        <v>0</v>
      </c>
      <c r="Q2026" s="97">
        <f t="shared" si="125"/>
        <v>0</v>
      </c>
    </row>
    <row r="2027" spans="5:17" x14ac:dyDescent="0.25">
      <c r="E2027" s="81" t="str">
        <f xml:space="preserve"> IF( VLOOKUP( F2027, 'Gepland transport - SD tabel'!$E$14:$F$9013, 2, FALSE ) = "", "OverNight (ON)", "SameDay (SD)" )</f>
        <v>OverNight (ON)</v>
      </c>
      <c r="F2027" s="94">
        <v>3343</v>
      </c>
      <c r="G2027" s="80" t="s">
        <v>455</v>
      </c>
      <c r="H2027" s="80" t="s">
        <v>233</v>
      </c>
      <c r="I2027" s="95">
        <v>44894</v>
      </c>
      <c r="J2027" s="80" t="s">
        <v>74</v>
      </c>
      <c r="K2027" s="96">
        <v>0.625</v>
      </c>
      <c r="L2027" s="96">
        <v>0.70833333333333337</v>
      </c>
      <c r="M2027" s="80">
        <v>1</v>
      </c>
      <c r="N2027" s="80">
        <f t="shared" si="124"/>
        <v>0</v>
      </c>
      <c r="O2027" s="97">
        <f t="shared" si="126"/>
        <v>0</v>
      </c>
      <c r="P2027" s="97">
        <f t="shared" si="127"/>
        <v>0</v>
      </c>
      <c r="Q2027" s="97">
        <f t="shared" si="125"/>
        <v>0</v>
      </c>
    </row>
    <row r="2028" spans="5:17" x14ac:dyDescent="0.25">
      <c r="E2028" s="81" t="str">
        <f xml:space="preserve"> IF( VLOOKUP( F2028, 'Gepland transport - SD tabel'!$E$14:$F$9013, 2, FALSE ) = "", "OverNight (ON)", "SameDay (SD)" )</f>
        <v>OverNight (ON)</v>
      </c>
      <c r="F2028" s="94">
        <v>3552</v>
      </c>
      <c r="G2028" s="80" t="s">
        <v>609</v>
      </c>
      <c r="H2028" s="80" t="s">
        <v>107</v>
      </c>
      <c r="I2028" s="95">
        <v>44895</v>
      </c>
      <c r="J2028" s="80" t="s">
        <v>214</v>
      </c>
      <c r="K2028" s="96">
        <v>0.75</v>
      </c>
      <c r="L2028" s="96">
        <v>0.83333333333333337</v>
      </c>
      <c r="M2028" s="80">
        <v>1</v>
      </c>
      <c r="N2028" s="80">
        <f t="shared" si="124"/>
        <v>0</v>
      </c>
      <c r="O2028" s="97">
        <f t="shared" si="126"/>
        <v>0</v>
      </c>
      <c r="P2028" s="97">
        <f t="shared" si="127"/>
        <v>0</v>
      </c>
      <c r="Q2028" s="97">
        <f t="shared" si="125"/>
        <v>0</v>
      </c>
    </row>
    <row r="2029" spans="5:17" x14ac:dyDescent="0.25">
      <c r="E2029" s="81" t="str">
        <f xml:space="preserve"> IF( VLOOKUP( F2029, 'Gepland transport - SD tabel'!$E$14:$F$9013, 2, FALSE ) = "", "OverNight (ON)", "SameDay (SD)" )</f>
        <v>OverNight (ON)</v>
      </c>
      <c r="F2029" s="94">
        <v>2726</v>
      </c>
      <c r="G2029" s="80" t="s">
        <v>578</v>
      </c>
      <c r="H2029" s="80" t="s">
        <v>127</v>
      </c>
      <c r="I2029" s="95">
        <v>44895</v>
      </c>
      <c r="J2029" s="80" t="s">
        <v>214</v>
      </c>
      <c r="K2029" s="96">
        <v>0.75</v>
      </c>
      <c r="L2029" s="96">
        <v>0.83333333333333337</v>
      </c>
      <c r="M2029" s="80">
        <v>1</v>
      </c>
      <c r="N2029" s="80">
        <f t="shared" si="124"/>
        <v>0</v>
      </c>
      <c r="O2029" s="97">
        <f t="shared" si="126"/>
        <v>0</v>
      </c>
      <c r="P2029" s="97">
        <f t="shared" si="127"/>
        <v>0</v>
      </c>
      <c r="Q2029" s="97">
        <f t="shared" si="125"/>
        <v>0</v>
      </c>
    </row>
    <row r="2030" spans="5:17" x14ac:dyDescent="0.25">
      <c r="E2030" s="81" t="str">
        <f xml:space="preserve"> IF( VLOOKUP( F2030, 'Gepland transport - SD tabel'!$E$14:$F$9013, 2, FALSE ) = "", "OverNight (ON)", "SameDay (SD)" )</f>
        <v>OverNight (ON)</v>
      </c>
      <c r="F2030" s="94">
        <v>4451</v>
      </c>
      <c r="G2030" s="80" t="s">
        <v>217</v>
      </c>
      <c r="H2030" s="80" t="s">
        <v>658</v>
      </c>
      <c r="I2030" s="95">
        <v>44895</v>
      </c>
      <c r="J2030" s="80" t="s">
        <v>214</v>
      </c>
      <c r="K2030" s="96">
        <v>0.33333333333333331</v>
      </c>
      <c r="L2030" s="96">
        <v>0.41666666666666663</v>
      </c>
      <c r="M2030" s="80">
        <v>1</v>
      </c>
      <c r="N2030" s="80">
        <f t="shared" si="124"/>
        <v>0</v>
      </c>
      <c r="O2030" s="97">
        <f t="shared" si="126"/>
        <v>0</v>
      </c>
      <c r="P2030" s="97">
        <f t="shared" si="127"/>
        <v>0</v>
      </c>
      <c r="Q2030" s="97">
        <f t="shared" si="125"/>
        <v>0</v>
      </c>
    </row>
    <row r="2031" spans="5:17" x14ac:dyDescent="0.25">
      <c r="E2031" s="81" t="str">
        <f xml:space="preserve"> IF( VLOOKUP( F2031, 'Gepland transport - SD tabel'!$E$14:$F$9013, 2, FALSE ) = "", "OverNight (ON)", "SameDay (SD)" )</f>
        <v>OverNight (ON)</v>
      </c>
      <c r="F2031" s="94">
        <v>3351</v>
      </c>
      <c r="G2031" s="80" t="s">
        <v>515</v>
      </c>
      <c r="H2031" s="80" t="s">
        <v>151</v>
      </c>
      <c r="I2031" s="95">
        <v>44895</v>
      </c>
      <c r="J2031" s="80" t="s">
        <v>214</v>
      </c>
      <c r="K2031" s="96">
        <v>0.75</v>
      </c>
      <c r="L2031" s="96">
        <v>0.83333333333333337</v>
      </c>
      <c r="M2031" s="80">
        <v>1</v>
      </c>
      <c r="N2031" s="80">
        <f t="shared" si="124"/>
        <v>0</v>
      </c>
      <c r="O2031" s="97">
        <f t="shared" si="126"/>
        <v>0</v>
      </c>
      <c r="P2031" s="97">
        <f t="shared" si="127"/>
        <v>0</v>
      </c>
      <c r="Q2031" s="97">
        <f t="shared" si="125"/>
        <v>0</v>
      </c>
    </row>
    <row r="2032" spans="5:17" x14ac:dyDescent="0.25">
      <c r="E2032" s="81" t="str">
        <f xml:space="preserve"> IF( VLOOKUP( F2032, 'Gepland transport - SD tabel'!$E$14:$F$9013, 2, FALSE ) = "", "OverNight (ON)", "SameDay (SD)" )</f>
        <v>OverNight (ON)</v>
      </c>
      <c r="F2032" s="94">
        <v>5242</v>
      </c>
      <c r="G2032" s="80" t="s">
        <v>387</v>
      </c>
      <c r="H2032" s="80" t="s">
        <v>917</v>
      </c>
      <c r="I2032" s="95">
        <v>44895</v>
      </c>
      <c r="J2032" s="80" t="s">
        <v>214</v>
      </c>
      <c r="K2032" s="96">
        <v>0.41666666666666669</v>
      </c>
      <c r="L2032" s="96">
        <v>0.5</v>
      </c>
      <c r="M2032" s="80">
        <v>1</v>
      </c>
      <c r="N2032" s="80">
        <f t="shared" si="124"/>
        <v>0</v>
      </c>
      <c r="O2032" s="97">
        <f t="shared" si="126"/>
        <v>0</v>
      </c>
      <c r="P2032" s="97">
        <f t="shared" si="127"/>
        <v>0</v>
      </c>
      <c r="Q2032" s="97">
        <f t="shared" si="125"/>
        <v>0</v>
      </c>
    </row>
    <row r="2033" spans="5:17" x14ac:dyDescent="0.25">
      <c r="E2033" s="81" t="str">
        <f xml:space="preserve"> IF( VLOOKUP( F2033, 'Gepland transport - SD tabel'!$E$14:$F$9013, 2, FALSE ) = "", "OverNight (ON)", "SameDay (SD)" )</f>
        <v>OverNight (ON)</v>
      </c>
      <c r="F2033" s="94">
        <v>2935</v>
      </c>
      <c r="G2033" s="80" t="s">
        <v>187</v>
      </c>
      <c r="H2033" s="80" t="s">
        <v>98</v>
      </c>
      <c r="I2033" s="95">
        <v>44895</v>
      </c>
      <c r="J2033" s="80" t="s">
        <v>214</v>
      </c>
      <c r="K2033" s="96">
        <v>0.75</v>
      </c>
      <c r="L2033" s="96">
        <v>0.83333333333333337</v>
      </c>
      <c r="M2033" s="80">
        <v>1</v>
      </c>
      <c r="N2033" s="80">
        <f t="shared" si="124"/>
        <v>0</v>
      </c>
      <c r="O2033" s="97">
        <f t="shared" si="126"/>
        <v>0</v>
      </c>
      <c r="P2033" s="97">
        <f t="shared" si="127"/>
        <v>0</v>
      </c>
      <c r="Q2033" s="97">
        <f t="shared" si="125"/>
        <v>0</v>
      </c>
    </row>
    <row r="2034" spans="5:17" x14ac:dyDescent="0.25">
      <c r="E2034" s="81" t="str">
        <f xml:space="preserve"> IF( VLOOKUP( F2034, 'Gepland transport - SD tabel'!$E$14:$F$9013, 2, FALSE ) = "", "OverNight (ON)", "SameDay (SD)" )</f>
        <v>OverNight (ON)</v>
      </c>
      <c r="F2034" s="94">
        <v>2526</v>
      </c>
      <c r="G2034" s="80" t="s">
        <v>125</v>
      </c>
      <c r="H2034" s="80" t="s">
        <v>102</v>
      </c>
      <c r="I2034" s="95">
        <v>44895</v>
      </c>
      <c r="J2034" s="80" t="s">
        <v>214</v>
      </c>
      <c r="K2034" s="96">
        <v>0.75</v>
      </c>
      <c r="L2034" s="96">
        <v>0.83333333333333337</v>
      </c>
      <c r="M2034" s="80">
        <v>1</v>
      </c>
      <c r="N2034" s="80">
        <f t="shared" si="124"/>
        <v>0</v>
      </c>
      <c r="O2034" s="97">
        <f t="shared" si="126"/>
        <v>0</v>
      </c>
      <c r="P2034" s="97">
        <f t="shared" si="127"/>
        <v>0</v>
      </c>
      <c r="Q2034" s="97">
        <f t="shared" si="125"/>
        <v>0</v>
      </c>
    </row>
    <row r="2035" spans="5:17" x14ac:dyDescent="0.25">
      <c r="E2035" s="81" t="str">
        <f xml:space="preserve"> IF( VLOOKUP( F2035, 'Gepland transport - SD tabel'!$E$14:$F$9013, 2, FALSE ) = "", "OverNight (ON)", "SameDay (SD)" )</f>
        <v>OverNight (ON)</v>
      </c>
      <c r="F2035" s="94">
        <v>4727</v>
      </c>
      <c r="G2035" s="80" t="s">
        <v>208</v>
      </c>
      <c r="H2035" s="80" t="s">
        <v>918</v>
      </c>
      <c r="I2035" s="95">
        <v>44895</v>
      </c>
      <c r="J2035" s="80" t="s">
        <v>214</v>
      </c>
      <c r="K2035" s="96">
        <v>0.625</v>
      </c>
      <c r="L2035" s="96">
        <v>0.70833333333333337</v>
      </c>
      <c r="M2035" s="80">
        <v>1</v>
      </c>
      <c r="N2035" s="80">
        <f t="shared" si="124"/>
        <v>0</v>
      </c>
      <c r="O2035" s="97">
        <f t="shared" si="126"/>
        <v>0</v>
      </c>
      <c r="P2035" s="97">
        <f t="shared" si="127"/>
        <v>0</v>
      </c>
      <c r="Q2035" s="97">
        <f t="shared" si="125"/>
        <v>0</v>
      </c>
    </row>
    <row r="2036" spans="5:17" x14ac:dyDescent="0.25">
      <c r="E2036" s="81" t="str">
        <f xml:space="preserve"> IF( VLOOKUP( F2036, 'Gepland transport - SD tabel'!$E$14:$F$9013, 2, FALSE ) = "", "OverNight (ON)", "SameDay (SD)" )</f>
        <v>OverNight (ON)</v>
      </c>
      <c r="F2036" s="94">
        <v>3371</v>
      </c>
      <c r="G2036" s="80" t="s">
        <v>397</v>
      </c>
      <c r="H2036" s="80" t="s">
        <v>221</v>
      </c>
      <c r="I2036" s="95">
        <v>44895</v>
      </c>
      <c r="J2036" s="80" t="s">
        <v>214</v>
      </c>
      <c r="K2036" s="96">
        <v>0.625</v>
      </c>
      <c r="L2036" s="96">
        <v>0.70833333333333337</v>
      </c>
      <c r="M2036" s="80">
        <v>1</v>
      </c>
      <c r="N2036" s="80">
        <f t="shared" si="124"/>
        <v>0</v>
      </c>
      <c r="O2036" s="97">
        <f t="shared" si="126"/>
        <v>0</v>
      </c>
      <c r="P2036" s="97">
        <f t="shared" si="127"/>
        <v>0</v>
      </c>
      <c r="Q2036" s="97">
        <f t="shared" si="125"/>
        <v>0</v>
      </c>
    </row>
    <row r="2037" spans="5:17" x14ac:dyDescent="0.25">
      <c r="E2037" s="81" t="str">
        <f xml:space="preserve"> IF( VLOOKUP( F2037, 'Gepland transport - SD tabel'!$E$14:$F$9013, 2, FALSE ) = "", "OverNight (ON)", "SameDay (SD)" )</f>
        <v>OverNight (ON)</v>
      </c>
      <c r="F2037" s="94">
        <v>3071</v>
      </c>
      <c r="G2037" s="80" t="s">
        <v>496</v>
      </c>
      <c r="H2037" s="80" t="s">
        <v>86</v>
      </c>
      <c r="I2037" s="95">
        <v>44895</v>
      </c>
      <c r="J2037" s="80" t="s">
        <v>214</v>
      </c>
      <c r="K2037" s="96">
        <v>0.75</v>
      </c>
      <c r="L2037" s="96">
        <v>0.83333333333333337</v>
      </c>
      <c r="M2037" s="80">
        <v>1</v>
      </c>
      <c r="N2037" s="80">
        <f t="shared" si="124"/>
        <v>0</v>
      </c>
      <c r="O2037" s="97">
        <f t="shared" si="126"/>
        <v>0</v>
      </c>
      <c r="P2037" s="97">
        <f t="shared" si="127"/>
        <v>0</v>
      </c>
      <c r="Q2037" s="97">
        <f t="shared" si="125"/>
        <v>0</v>
      </c>
    </row>
    <row r="2038" spans="5:17" x14ac:dyDescent="0.25">
      <c r="E2038" s="81" t="str">
        <f xml:space="preserve"> IF( VLOOKUP( F2038, 'Gepland transport - SD tabel'!$E$14:$F$9013, 2, FALSE ) = "", "OverNight (ON)", "SameDay (SD)" )</f>
        <v>OverNight (ON)</v>
      </c>
      <c r="F2038" s="94">
        <v>2923</v>
      </c>
      <c r="G2038" s="80" t="s">
        <v>101</v>
      </c>
      <c r="H2038" s="80" t="s">
        <v>190</v>
      </c>
      <c r="I2038" s="95">
        <v>44895</v>
      </c>
      <c r="J2038" s="80" t="s">
        <v>214</v>
      </c>
      <c r="K2038" s="96">
        <v>0.75</v>
      </c>
      <c r="L2038" s="96">
        <v>0.83333333333333337</v>
      </c>
      <c r="M2038" s="80">
        <v>1</v>
      </c>
      <c r="N2038" s="80">
        <f t="shared" si="124"/>
        <v>0</v>
      </c>
      <c r="O2038" s="97">
        <f t="shared" si="126"/>
        <v>0</v>
      </c>
      <c r="P2038" s="97">
        <f t="shared" si="127"/>
        <v>0</v>
      </c>
      <c r="Q2038" s="97">
        <f t="shared" si="125"/>
        <v>0</v>
      </c>
    </row>
    <row r="2039" spans="5:17" x14ac:dyDescent="0.25">
      <c r="E2039" s="81" t="str">
        <f xml:space="preserve"> IF( VLOOKUP( F2039, 'Gepland transport - SD tabel'!$E$14:$F$9013, 2, FALSE ) = "", "OverNight (ON)", "SameDay (SD)" )</f>
        <v>OverNight (ON)</v>
      </c>
      <c r="F2039" s="94">
        <v>7064</v>
      </c>
      <c r="G2039" s="80" t="s">
        <v>226</v>
      </c>
      <c r="H2039" s="80" t="s">
        <v>919</v>
      </c>
      <c r="I2039" s="95">
        <v>44895</v>
      </c>
      <c r="J2039" s="80" t="s">
        <v>214</v>
      </c>
      <c r="K2039" s="96">
        <v>0.41666666666666669</v>
      </c>
      <c r="L2039" s="96">
        <v>0.5</v>
      </c>
      <c r="M2039" s="80">
        <v>1</v>
      </c>
      <c r="N2039" s="80">
        <f t="shared" si="124"/>
        <v>0</v>
      </c>
      <c r="O2039" s="97">
        <f t="shared" si="126"/>
        <v>0</v>
      </c>
      <c r="P2039" s="97">
        <f t="shared" si="127"/>
        <v>0</v>
      </c>
      <c r="Q2039" s="97">
        <f t="shared" si="125"/>
        <v>0</v>
      </c>
    </row>
    <row r="2040" spans="5:17" x14ac:dyDescent="0.25">
      <c r="E2040" s="81" t="str">
        <f xml:space="preserve"> IF( VLOOKUP( F2040, 'Gepland transport - SD tabel'!$E$14:$F$9013, 2, FALSE ) = "", "OverNight (ON)", "SameDay (SD)" )</f>
        <v>OverNight (ON)</v>
      </c>
      <c r="F2040" s="94">
        <v>3161</v>
      </c>
      <c r="G2040" s="80" t="s">
        <v>255</v>
      </c>
      <c r="H2040" s="80" t="s">
        <v>248</v>
      </c>
      <c r="I2040" s="95">
        <v>44895</v>
      </c>
      <c r="J2040" s="80" t="s">
        <v>214</v>
      </c>
      <c r="K2040" s="96">
        <v>0.625</v>
      </c>
      <c r="L2040" s="96">
        <v>0.70833333333333337</v>
      </c>
      <c r="M2040" s="80">
        <v>1</v>
      </c>
      <c r="N2040" s="80">
        <f t="shared" si="124"/>
        <v>0</v>
      </c>
      <c r="O2040" s="97">
        <f t="shared" si="126"/>
        <v>0</v>
      </c>
      <c r="P2040" s="97">
        <f t="shared" si="127"/>
        <v>0</v>
      </c>
      <c r="Q2040" s="97">
        <f t="shared" si="125"/>
        <v>0</v>
      </c>
    </row>
    <row r="2041" spans="5:17" x14ac:dyDescent="0.25">
      <c r="E2041" s="81" t="str">
        <f xml:space="preserve"> IF( VLOOKUP( F2041, 'Gepland transport - SD tabel'!$E$14:$F$9013, 2, FALSE ) = "", "OverNight (ON)", "SameDay (SD)" )</f>
        <v>OverNight (ON)</v>
      </c>
      <c r="F2041" s="94">
        <v>1816</v>
      </c>
      <c r="G2041" s="80" t="s">
        <v>138</v>
      </c>
      <c r="H2041" s="80" t="s">
        <v>749</v>
      </c>
      <c r="I2041" s="95">
        <v>44895</v>
      </c>
      <c r="J2041" s="80" t="s">
        <v>214</v>
      </c>
      <c r="K2041" s="96">
        <v>0.41666666666666669</v>
      </c>
      <c r="L2041" s="96">
        <v>0.5</v>
      </c>
      <c r="M2041" s="80">
        <v>1</v>
      </c>
      <c r="N2041" s="80">
        <f t="shared" si="124"/>
        <v>0</v>
      </c>
      <c r="O2041" s="97">
        <f t="shared" si="126"/>
        <v>0</v>
      </c>
      <c r="P2041" s="97">
        <f t="shared" si="127"/>
        <v>0</v>
      </c>
      <c r="Q2041" s="97">
        <f t="shared" si="125"/>
        <v>0</v>
      </c>
    </row>
    <row r="2042" spans="5:17" x14ac:dyDescent="0.25">
      <c r="E2042" s="81" t="str">
        <f xml:space="preserve"> IF( VLOOKUP( F2042, 'Gepland transport - SD tabel'!$E$14:$F$9013, 2, FALSE ) = "", "OverNight (ON)", "SameDay (SD)" )</f>
        <v>OverNight (ON)</v>
      </c>
      <c r="F2042" s="94">
        <v>2262</v>
      </c>
      <c r="G2042" s="80" t="s">
        <v>252</v>
      </c>
      <c r="H2042" s="80" t="s">
        <v>301</v>
      </c>
      <c r="I2042" s="95">
        <v>44895</v>
      </c>
      <c r="J2042" s="80" t="s">
        <v>214</v>
      </c>
      <c r="K2042" s="96">
        <v>0.33333333333333331</v>
      </c>
      <c r="L2042" s="96">
        <v>0.41666666666666663</v>
      </c>
      <c r="M2042" s="80">
        <v>1</v>
      </c>
      <c r="N2042" s="80">
        <f t="shared" si="124"/>
        <v>0</v>
      </c>
      <c r="O2042" s="97">
        <f t="shared" si="126"/>
        <v>0</v>
      </c>
      <c r="P2042" s="97">
        <f t="shared" si="127"/>
        <v>0</v>
      </c>
      <c r="Q2042" s="97">
        <f t="shared" si="125"/>
        <v>0</v>
      </c>
    </row>
    <row r="2043" spans="5:17" x14ac:dyDescent="0.25">
      <c r="E2043" s="81" t="str">
        <f xml:space="preserve"> IF( VLOOKUP( F2043, 'Gepland transport - SD tabel'!$E$14:$F$9013, 2, FALSE ) = "", "OverNight (ON)", "SameDay (SD)" )</f>
        <v>OverNight (ON)</v>
      </c>
      <c r="F2043" s="94">
        <v>3192</v>
      </c>
      <c r="G2043" s="80" t="s">
        <v>449</v>
      </c>
      <c r="H2043" s="80" t="s">
        <v>618</v>
      </c>
      <c r="I2043" s="95">
        <v>44895</v>
      </c>
      <c r="J2043" s="80" t="s">
        <v>214</v>
      </c>
      <c r="K2043" s="96">
        <v>0.33333333333333331</v>
      </c>
      <c r="L2043" s="96">
        <v>0.41666666666666663</v>
      </c>
      <c r="M2043" s="80">
        <v>1</v>
      </c>
      <c r="N2043" s="80">
        <f t="shared" si="124"/>
        <v>0</v>
      </c>
      <c r="O2043" s="97">
        <f t="shared" si="126"/>
        <v>0</v>
      </c>
      <c r="P2043" s="97">
        <f t="shared" si="127"/>
        <v>0</v>
      </c>
      <c r="Q2043" s="97">
        <f t="shared" si="125"/>
        <v>0</v>
      </c>
    </row>
    <row r="2044" spans="5:17" x14ac:dyDescent="0.25">
      <c r="E2044" s="81" t="str">
        <f xml:space="preserve"> IF( VLOOKUP( F2044, 'Gepland transport - SD tabel'!$E$14:$F$9013, 2, FALSE ) = "", "OverNight (ON)", "SameDay (SD)" )</f>
        <v>OverNight (ON)</v>
      </c>
      <c r="F2044" s="94">
        <v>7577</v>
      </c>
      <c r="G2044" s="80" t="s">
        <v>230</v>
      </c>
      <c r="H2044" s="80" t="s">
        <v>920</v>
      </c>
      <c r="I2044" s="95">
        <v>44895</v>
      </c>
      <c r="J2044" s="80" t="s">
        <v>214</v>
      </c>
      <c r="K2044" s="96">
        <v>0.41666666666666669</v>
      </c>
      <c r="L2044" s="96">
        <v>0.5</v>
      </c>
      <c r="M2044" s="80">
        <v>1</v>
      </c>
      <c r="N2044" s="80">
        <f t="shared" si="124"/>
        <v>0</v>
      </c>
      <c r="O2044" s="97">
        <f t="shared" si="126"/>
        <v>0</v>
      </c>
      <c r="P2044" s="97">
        <f t="shared" si="127"/>
        <v>0</v>
      </c>
      <c r="Q2044" s="97">
        <f t="shared" si="125"/>
        <v>0</v>
      </c>
    </row>
    <row r="2045" spans="5:17" x14ac:dyDescent="0.25">
      <c r="E2045" s="81" t="str">
        <f xml:space="preserve"> IF( VLOOKUP( F2045, 'Gepland transport - SD tabel'!$E$14:$F$9013, 2, FALSE ) = "", "OverNight (ON)", "SameDay (SD)" )</f>
        <v>OverNight (ON)</v>
      </c>
      <c r="F2045" s="94">
        <v>4661</v>
      </c>
      <c r="G2045" s="80" t="s">
        <v>186</v>
      </c>
      <c r="H2045" s="80" t="s">
        <v>545</v>
      </c>
      <c r="I2045" s="95">
        <v>44895</v>
      </c>
      <c r="J2045" s="80" t="s">
        <v>214</v>
      </c>
      <c r="K2045" s="96">
        <v>0.33333333333333331</v>
      </c>
      <c r="L2045" s="96">
        <v>0.41666666666666663</v>
      </c>
      <c r="M2045" s="80">
        <v>2</v>
      </c>
      <c r="N2045" s="80">
        <f t="shared" si="124"/>
        <v>1</v>
      </c>
      <c r="O2045" s="97">
        <f t="shared" si="126"/>
        <v>0</v>
      </c>
      <c r="P2045" s="97">
        <f t="shared" si="127"/>
        <v>0</v>
      </c>
      <c r="Q2045" s="97">
        <f t="shared" si="125"/>
        <v>0</v>
      </c>
    </row>
    <row r="2046" spans="5:17" x14ac:dyDescent="0.25">
      <c r="E2046" s="81" t="str">
        <f xml:space="preserve"> IF( VLOOKUP( F2046, 'Gepland transport - SD tabel'!$E$14:$F$9013, 2, FALSE ) = "", "OverNight (ON)", "SameDay (SD)" )</f>
        <v>OverNight (ON)</v>
      </c>
      <c r="F2046" s="94">
        <v>5233</v>
      </c>
      <c r="G2046" s="80" t="s">
        <v>144</v>
      </c>
      <c r="H2046" s="80" t="s">
        <v>368</v>
      </c>
      <c r="I2046" s="95">
        <v>44895</v>
      </c>
      <c r="J2046" s="80" t="s">
        <v>214</v>
      </c>
      <c r="K2046" s="96">
        <v>0.41666666666666669</v>
      </c>
      <c r="L2046" s="96">
        <v>0.5</v>
      </c>
      <c r="M2046" s="80">
        <v>1</v>
      </c>
      <c r="N2046" s="80">
        <f t="shared" si="124"/>
        <v>0</v>
      </c>
      <c r="O2046" s="97">
        <f t="shared" si="126"/>
        <v>0</v>
      </c>
      <c r="P2046" s="97">
        <f t="shared" si="127"/>
        <v>0</v>
      </c>
      <c r="Q2046" s="97">
        <f t="shared" si="125"/>
        <v>0</v>
      </c>
    </row>
    <row r="2047" spans="5:17" x14ac:dyDescent="0.25">
      <c r="E2047" s="81" t="str">
        <f xml:space="preserve"> IF( VLOOKUP( F2047, 'Gepland transport - SD tabel'!$E$14:$F$9013, 2, FALSE ) = "", "OverNight (ON)", "SameDay (SD)" )</f>
        <v>OverNight (ON)</v>
      </c>
      <c r="F2047" s="94">
        <v>5224</v>
      </c>
      <c r="G2047" s="80" t="s">
        <v>252</v>
      </c>
      <c r="H2047" s="80" t="s">
        <v>368</v>
      </c>
      <c r="I2047" s="95">
        <v>44895</v>
      </c>
      <c r="J2047" s="80" t="s">
        <v>214</v>
      </c>
      <c r="K2047" s="96">
        <v>0.625</v>
      </c>
      <c r="L2047" s="96">
        <v>0.70833333333333337</v>
      </c>
      <c r="M2047" s="80">
        <v>1</v>
      </c>
      <c r="N2047" s="80">
        <f t="shared" si="124"/>
        <v>0</v>
      </c>
      <c r="O2047" s="97">
        <f t="shared" si="126"/>
        <v>0</v>
      </c>
      <c r="P2047" s="97">
        <f t="shared" si="127"/>
        <v>0</v>
      </c>
      <c r="Q2047" s="97">
        <f t="shared" si="125"/>
        <v>0</v>
      </c>
    </row>
    <row r="2048" spans="5:17" x14ac:dyDescent="0.25">
      <c r="E2048" s="81" t="str">
        <f xml:space="preserve"> IF( VLOOKUP( F2048, 'Gepland transport - SD tabel'!$E$14:$F$9013, 2, FALSE ) = "", "OverNight (ON)", "SameDay (SD)" )</f>
        <v>OverNight (ON)</v>
      </c>
      <c r="F2048" s="94">
        <v>4735</v>
      </c>
      <c r="G2048" s="80" t="s">
        <v>265</v>
      </c>
      <c r="H2048" s="80" t="s">
        <v>568</v>
      </c>
      <c r="I2048" s="95">
        <v>44895</v>
      </c>
      <c r="J2048" s="80" t="s">
        <v>214</v>
      </c>
      <c r="K2048" s="96">
        <v>0.625</v>
      </c>
      <c r="L2048" s="96">
        <v>0.70833333333333337</v>
      </c>
      <c r="M2048" s="80">
        <v>1</v>
      </c>
      <c r="N2048" s="80">
        <f t="shared" si="124"/>
        <v>0</v>
      </c>
      <c r="O2048" s="97">
        <f t="shared" si="126"/>
        <v>0</v>
      </c>
      <c r="P2048" s="97">
        <f t="shared" si="127"/>
        <v>0</v>
      </c>
      <c r="Q2048" s="97">
        <f t="shared" si="125"/>
        <v>0</v>
      </c>
    </row>
    <row r="2049" spans="5:17" x14ac:dyDescent="0.25">
      <c r="E2049" s="81" t="str">
        <f xml:space="preserve"> IF( VLOOKUP( F2049, 'Gepland transport - SD tabel'!$E$14:$F$9013, 2, FALSE ) = "", "OverNight (ON)", "SameDay (SD)" )</f>
        <v>OverNight (ON)</v>
      </c>
      <c r="F2049" s="94">
        <v>3311</v>
      </c>
      <c r="G2049" s="80" t="s">
        <v>138</v>
      </c>
      <c r="H2049" s="80" t="s">
        <v>78</v>
      </c>
      <c r="I2049" s="95">
        <v>44895</v>
      </c>
      <c r="J2049" s="80" t="s">
        <v>214</v>
      </c>
      <c r="K2049" s="96">
        <v>0.33333333333333331</v>
      </c>
      <c r="L2049" s="96">
        <v>0.41666666666666663</v>
      </c>
      <c r="M2049" s="80">
        <v>1</v>
      </c>
      <c r="N2049" s="80">
        <f t="shared" si="124"/>
        <v>0</v>
      </c>
      <c r="O2049" s="97">
        <f t="shared" si="126"/>
        <v>0</v>
      </c>
      <c r="P2049" s="97">
        <f t="shared" si="127"/>
        <v>0</v>
      </c>
      <c r="Q2049" s="97">
        <f t="shared" si="125"/>
        <v>0</v>
      </c>
    </row>
    <row r="2050" spans="5:17" x14ac:dyDescent="0.25">
      <c r="E2050" s="81" t="str">
        <f xml:space="preserve"> IF( VLOOKUP( F2050, 'Gepland transport - SD tabel'!$E$14:$F$9013, 2, FALSE ) = "", "OverNight (ON)", "SameDay (SD)" )</f>
        <v>OverNight (ON)</v>
      </c>
      <c r="F2050" s="94">
        <v>7002</v>
      </c>
      <c r="G2050" s="80" t="s">
        <v>72</v>
      </c>
      <c r="H2050" s="80" t="s">
        <v>73</v>
      </c>
      <c r="I2050" s="95">
        <v>44895</v>
      </c>
      <c r="J2050" s="80" t="s">
        <v>214</v>
      </c>
      <c r="K2050" s="96">
        <v>0.41666666666666669</v>
      </c>
      <c r="L2050" s="96">
        <v>0.5</v>
      </c>
      <c r="M2050" s="80">
        <v>1</v>
      </c>
      <c r="N2050" s="80">
        <f t="shared" si="124"/>
        <v>0</v>
      </c>
      <c r="O2050" s="97">
        <f t="shared" si="126"/>
        <v>0</v>
      </c>
      <c r="P2050" s="97">
        <f t="shared" si="127"/>
        <v>0</v>
      </c>
      <c r="Q2050" s="97">
        <f t="shared" si="125"/>
        <v>0</v>
      </c>
    </row>
    <row r="2051" spans="5:17" x14ac:dyDescent="0.25">
      <c r="E2051" s="81" t="str">
        <f xml:space="preserve"> IF( VLOOKUP( F2051, 'Gepland transport - SD tabel'!$E$14:$F$9013, 2, FALSE ) = "", "OverNight (ON)", "SameDay (SD)" )</f>
        <v>OverNight (ON)</v>
      </c>
      <c r="F2051" s="94">
        <v>3233</v>
      </c>
      <c r="G2051" s="80" t="s">
        <v>144</v>
      </c>
      <c r="H2051" s="80" t="s">
        <v>337</v>
      </c>
      <c r="I2051" s="95">
        <v>44895</v>
      </c>
      <c r="J2051" s="80" t="s">
        <v>214</v>
      </c>
      <c r="K2051" s="96">
        <v>0.75</v>
      </c>
      <c r="L2051" s="96">
        <v>0.83333333333333337</v>
      </c>
      <c r="M2051" s="80">
        <v>1</v>
      </c>
      <c r="N2051" s="80">
        <f t="shared" si="124"/>
        <v>0</v>
      </c>
      <c r="O2051" s="97">
        <f t="shared" si="126"/>
        <v>0</v>
      </c>
      <c r="P2051" s="97">
        <f t="shared" si="127"/>
        <v>0</v>
      </c>
      <c r="Q2051" s="97">
        <f t="shared" si="125"/>
        <v>0</v>
      </c>
    </row>
    <row r="2052" spans="5:17" x14ac:dyDescent="0.25">
      <c r="E2052" s="81" t="str">
        <f xml:space="preserve"> IF( VLOOKUP( F2052, 'Gepland transport - SD tabel'!$E$14:$F$9013, 2, FALSE ) = "", "OverNight (ON)", "SameDay (SD)" )</f>
        <v>OverNight (ON)</v>
      </c>
      <c r="F2052" s="94">
        <v>5142</v>
      </c>
      <c r="G2052" s="80" t="s">
        <v>675</v>
      </c>
      <c r="H2052" s="80" t="s">
        <v>222</v>
      </c>
      <c r="I2052" s="95">
        <v>44895</v>
      </c>
      <c r="J2052" s="80" t="s">
        <v>214</v>
      </c>
      <c r="K2052" s="96">
        <v>0.75</v>
      </c>
      <c r="L2052" s="96">
        <v>0.83333333333333337</v>
      </c>
      <c r="M2052" s="80">
        <v>1</v>
      </c>
      <c r="N2052" s="80">
        <f t="shared" si="124"/>
        <v>0</v>
      </c>
      <c r="O2052" s="97">
        <f t="shared" si="126"/>
        <v>0</v>
      </c>
      <c r="P2052" s="97">
        <f t="shared" si="127"/>
        <v>0</v>
      </c>
      <c r="Q2052" s="97">
        <f t="shared" si="125"/>
        <v>0</v>
      </c>
    </row>
    <row r="2053" spans="5:17" x14ac:dyDescent="0.25">
      <c r="E2053" s="81" t="str">
        <f xml:space="preserve"> IF( VLOOKUP( F2053, 'Gepland transport - SD tabel'!$E$14:$F$9013, 2, FALSE ) = "", "OverNight (ON)", "SameDay (SD)" )</f>
        <v>OverNight (ON)</v>
      </c>
      <c r="F2053" s="94">
        <v>5281</v>
      </c>
      <c r="G2053" s="80" t="s">
        <v>186</v>
      </c>
      <c r="H2053" s="80" t="s">
        <v>419</v>
      </c>
      <c r="I2053" s="95">
        <v>44895</v>
      </c>
      <c r="J2053" s="80" t="s">
        <v>214</v>
      </c>
      <c r="K2053" s="96">
        <v>0.75</v>
      </c>
      <c r="L2053" s="96">
        <v>0.83333333333333337</v>
      </c>
      <c r="M2053" s="80">
        <v>1</v>
      </c>
      <c r="N2053" s="80">
        <f t="shared" si="124"/>
        <v>0</v>
      </c>
      <c r="O2053" s="97">
        <f t="shared" si="126"/>
        <v>0</v>
      </c>
      <c r="P2053" s="97">
        <f t="shared" si="127"/>
        <v>0</v>
      </c>
      <c r="Q2053" s="97">
        <f t="shared" si="125"/>
        <v>0</v>
      </c>
    </row>
    <row r="2054" spans="5:17" x14ac:dyDescent="0.25">
      <c r="E2054" s="81" t="str">
        <f xml:space="preserve"> IF( VLOOKUP( F2054, 'Gepland transport - SD tabel'!$E$14:$F$9013, 2, FALSE ) = "", "OverNight (ON)", "SameDay (SD)" )</f>
        <v>OverNight (ON)</v>
      </c>
      <c r="F2054" s="94">
        <v>2211</v>
      </c>
      <c r="G2054" s="80" t="s">
        <v>217</v>
      </c>
      <c r="H2054" s="80" t="s">
        <v>577</v>
      </c>
      <c r="I2054" s="95">
        <v>44895</v>
      </c>
      <c r="J2054" s="80" t="s">
        <v>214</v>
      </c>
      <c r="K2054" s="96">
        <v>0.33333333333333331</v>
      </c>
      <c r="L2054" s="96">
        <v>0.41666666666666663</v>
      </c>
      <c r="M2054" s="80">
        <v>1</v>
      </c>
      <c r="N2054" s="80">
        <f t="shared" si="124"/>
        <v>0</v>
      </c>
      <c r="O2054" s="97">
        <f t="shared" si="126"/>
        <v>0</v>
      </c>
      <c r="P2054" s="97">
        <f t="shared" si="127"/>
        <v>0</v>
      </c>
      <c r="Q2054" s="97">
        <f t="shared" si="125"/>
        <v>0</v>
      </c>
    </row>
    <row r="2055" spans="5:17" x14ac:dyDescent="0.25">
      <c r="E2055" s="81" t="str">
        <f xml:space="preserve"> IF( VLOOKUP( F2055, 'Gepland transport - SD tabel'!$E$14:$F$9013, 2, FALSE ) = "", "OverNight (ON)", "SameDay (SD)" )</f>
        <v>OverNight (ON)</v>
      </c>
      <c r="F2055" s="94">
        <v>2761</v>
      </c>
      <c r="G2055" s="80" t="s">
        <v>99</v>
      </c>
      <c r="H2055" s="80" t="s">
        <v>911</v>
      </c>
      <c r="I2055" s="95">
        <v>44895</v>
      </c>
      <c r="J2055" s="80" t="s">
        <v>214</v>
      </c>
      <c r="K2055" s="96">
        <v>0.33333333333333331</v>
      </c>
      <c r="L2055" s="96">
        <v>0.41666666666666663</v>
      </c>
      <c r="M2055" s="80">
        <v>1</v>
      </c>
      <c r="N2055" s="80">
        <f t="shared" si="124"/>
        <v>0</v>
      </c>
      <c r="O2055" s="97">
        <f t="shared" si="126"/>
        <v>0</v>
      </c>
      <c r="P2055" s="97">
        <f t="shared" si="127"/>
        <v>0</v>
      </c>
      <c r="Q2055" s="97">
        <f t="shared" si="125"/>
        <v>0</v>
      </c>
    </row>
    <row r="2056" spans="5:17" x14ac:dyDescent="0.25">
      <c r="E2056" s="81" t="str">
        <f xml:space="preserve"> IF( VLOOKUP( F2056, 'Gepland transport - SD tabel'!$E$14:$F$9013, 2, FALSE ) = "", "OverNight (ON)", "SameDay (SD)" )</f>
        <v>OverNight (ON)</v>
      </c>
      <c r="F2056" s="94">
        <v>2993</v>
      </c>
      <c r="G2056" s="80" t="s">
        <v>169</v>
      </c>
      <c r="H2056" s="80" t="s">
        <v>196</v>
      </c>
      <c r="I2056" s="95">
        <v>44895</v>
      </c>
      <c r="J2056" s="80" t="s">
        <v>214</v>
      </c>
      <c r="K2056" s="96">
        <v>0.75</v>
      </c>
      <c r="L2056" s="96">
        <v>0.83333333333333337</v>
      </c>
      <c r="M2056" s="80">
        <v>1</v>
      </c>
      <c r="N2056" s="80">
        <f t="shared" si="124"/>
        <v>0</v>
      </c>
      <c r="O2056" s="97">
        <f t="shared" si="126"/>
        <v>0</v>
      </c>
      <c r="P2056" s="97">
        <f t="shared" si="127"/>
        <v>0</v>
      </c>
      <c r="Q2056" s="97">
        <f t="shared" si="125"/>
        <v>0</v>
      </c>
    </row>
    <row r="2057" spans="5:17" x14ac:dyDescent="0.25">
      <c r="E2057" s="81" t="str">
        <f xml:space="preserve"> IF( VLOOKUP( F2057, 'Gepland transport - SD tabel'!$E$14:$F$9013, 2, FALSE ) = "", "OverNight (ON)", "SameDay (SD)" )</f>
        <v>OverNight (ON)</v>
      </c>
      <c r="F2057" s="94">
        <v>3297</v>
      </c>
      <c r="G2057" s="80" t="s">
        <v>197</v>
      </c>
      <c r="H2057" s="80" t="s">
        <v>106</v>
      </c>
      <c r="I2057" s="95">
        <v>44895</v>
      </c>
      <c r="J2057" s="80" t="s">
        <v>214</v>
      </c>
      <c r="K2057" s="96">
        <v>0.75</v>
      </c>
      <c r="L2057" s="96">
        <v>0.83333333333333337</v>
      </c>
      <c r="M2057" s="80">
        <v>1</v>
      </c>
      <c r="N2057" s="80">
        <f t="shared" si="124"/>
        <v>0</v>
      </c>
      <c r="O2057" s="97">
        <f t="shared" si="126"/>
        <v>0</v>
      </c>
      <c r="P2057" s="97">
        <f t="shared" si="127"/>
        <v>0</v>
      </c>
      <c r="Q2057" s="97">
        <f t="shared" si="125"/>
        <v>0</v>
      </c>
    </row>
    <row r="2058" spans="5:17" x14ac:dyDescent="0.25">
      <c r="E2058" s="81" t="str">
        <f xml:space="preserve"> IF( VLOOKUP( F2058, 'Gepland transport - SD tabel'!$E$14:$F$9013, 2, FALSE ) = "", "OverNight (ON)", "SameDay (SD)" )</f>
        <v>OverNight (ON)</v>
      </c>
      <c r="F2058" s="94">
        <v>2992</v>
      </c>
      <c r="G2058" s="80" t="s">
        <v>186</v>
      </c>
      <c r="H2058" s="80" t="s">
        <v>196</v>
      </c>
      <c r="I2058" s="95">
        <v>44895</v>
      </c>
      <c r="J2058" s="80" t="s">
        <v>214</v>
      </c>
      <c r="K2058" s="96">
        <v>0.75</v>
      </c>
      <c r="L2058" s="96">
        <v>0.83333333333333337</v>
      </c>
      <c r="M2058" s="80">
        <v>1</v>
      </c>
      <c r="N2058" s="80">
        <f t="shared" si="124"/>
        <v>0</v>
      </c>
      <c r="O2058" s="97">
        <f t="shared" si="126"/>
        <v>0</v>
      </c>
      <c r="P2058" s="97">
        <f t="shared" si="127"/>
        <v>0</v>
      </c>
      <c r="Q2058" s="97">
        <f t="shared" si="125"/>
        <v>0</v>
      </c>
    </row>
    <row r="2059" spans="5:17" x14ac:dyDescent="0.25">
      <c r="E2059" s="81" t="str">
        <f xml:space="preserve"> IF( VLOOKUP( F2059, 'Gepland transport - SD tabel'!$E$14:$F$9013, 2, FALSE ) = "", "OverNight (ON)", "SameDay (SD)" )</f>
        <v>OverNight (ON)</v>
      </c>
      <c r="F2059" s="94">
        <v>3151</v>
      </c>
      <c r="G2059" s="80" t="s">
        <v>921</v>
      </c>
      <c r="H2059" s="80" t="s">
        <v>269</v>
      </c>
      <c r="I2059" s="95">
        <v>44895</v>
      </c>
      <c r="J2059" s="80" t="s">
        <v>214</v>
      </c>
      <c r="K2059" s="96">
        <v>0.41666666666666669</v>
      </c>
      <c r="L2059" s="96">
        <v>0.5</v>
      </c>
      <c r="M2059" s="80">
        <v>1</v>
      </c>
      <c r="N2059" s="80">
        <f t="shared" si="124"/>
        <v>0</v>
      </c>
      <c r="O2059" s="97">
        <f t="shared" si="126"/>
        <v>0</v>
      </c>
      <c r="P2059" s="97">
        <f t="shared" si="127"/>
        <v>0</v>
      </c>
      <c r="Q2059" s="97">
        <f t="shared" si="125"/>
        <v>0</v>
      </c>
    </row>
    <row r="2060" spans="5:17" x14ac:dyDescent="0.25">
      <c r="E2060" s="81" t="str">
        <f xml:space="preserve"> IF( VLOOKUP( F2060, 'Gepland transport - SD tabel'!$E$14:$F$9013, 2, FALSE ) = "", "OverNight (ON)", "SameDay (SD)" )</f>
        <v>OverNight (ON)</v>
      </c>
      <c r="F2060" s="94">
        <v>2591</v>
      </c>
      <c r="G2060" s="80" t="s">
        <v>653</v>
      </c>
      <c r="H2060" s="80" t="s">
        <v>102</v>
      </c>
      <c r="I2060" s="95">
        <v>44895</v>
      </c>
      <c r="J2060" s="80" t="s">
        <v>214</v>
      </c>
      <c r="K2060" s="96">
        <v>0.625</v>
      </c>
      <c r="L2060" s="96">
        <v>0.70833333333333337</v>
      </c>
      <c r="M2060" s="80">
        <v>1</v>
      </c>
      <c r="N2060" s="80">
        <f t="shared" si="124"/>
        <v>0</v>
      </c>
      <c r="O2060" s="97">
        <f t="shared" si="126"/>
        <v>0</v>
      </c>
      <c r="P2060" s="97">
        <f t="shared" si="127"/>
        <v>0</v>
      </c>
      <c r="Q2060" s="97">
        <f t="shared" si="125"/>
        <v>0</v>
      </c>
    </row>
    <row r="2061" spans="5:17" x14ac:dyDescent="0.25">
      <c r="E2061" s="81" t="str">
        <f xml:space="preserve"> IF( VLOOKUP( F2061, 'Gepland transport - SD tabel'!$E$14:$F$9013, 2, FALSE ) = "", "OverNight (ON)", "SameDay (SD)" )</f>
        <v>OverNight (ON)</v>
      </c>
      <c r="F2061" s="94">
        <v>3354</v>
      </c>
      <c r="G2061" s="80" t="s">
        <v>99</v>
      </c>
      <c r="H2061" s="80" t="s">
        <v>151</v>
      </c>
      <c r="I2061" s="95">
        <v>44895</v>
      </c>
      <c r="J2061" s="80" t="s">
        <v>214</v>
      </c>
      <c r="K2061" s="96">
        <v>0.75</v>
      </c>
      <c r="L2061" s="96">
        <v>0.83333333333333337</v>
      </c>
      <c r="M2061" s="80">
        <v>1</v>
      </c>
      <c r="N2061" s="80">
        <f t="shared" si="124"/>
        <v>0</v>
      </c>
      <c r="O2061" s="97">
        <f t="shared" si="126"/>
        <v>0</v>
      </c>
      <c r="P2061" s="97">
        <f t="shared" si="127"/>
        <v>0</v>
      </c>
      <c r="Q2061" s="97">
        <f t="shared" si="125"/>
        <v>0</v>
      </c>
    </row>
    <row r="2062" spans="5:17" x14ac:dyDescent="0.25">
      <c r="E2062" s="81" t="str">
        <f xml:space="preserve"> IF( VLOOKUP( F2062, 'Gepland transport - SD tabel'!$E$14:$F$9013, 2, FALSE ) = "", "OverNight (ON)", "SameDay (SD)" )</f>
        <v>OverNight (ON)</v>
      </c>
      <c r="F2062" s="94">
        <v>3244</v>
      </c>
      <c r="G2062" s="80" t="s">
        <v>157</v>
      </c>
      <c r="H2062" s="80" t="s">
        <v>464</v>
      </c>
      <c r="I2062" s="95">
        <v>44895</v>
      </c>
      <c r="J2062" s="80" t="s">
        <v>214</v>
      </c>
      <c r="K2062" s="96">
        <v>0.625</v>
      </c>
      <c r="L2062" s="96">
        <v>0.70833333333333337</v>
      </c>
      <c r="M2062" s="80">
        <v>1</v>
      </c>
      <c r="N2062" s="80">
        <f t="shared" si="124"/>
        <v>0</v>
      </c>
      <c r="O2062" s="97">
        <f t="shared" si="126"/>
        <v>0</v>
      </c>
      <c r="P2062" s="97">
        <f t="shared" si="127"/>
        <v>0</v>
      </c>
      <c r="Q2062" s="97">
        <f t="shared" si="125"/>
        <v>0</v>
      </c>
    </row>
    <row r="2063" spans="5:17" x14ac:dyDescent="0.25">
      <c r="E2063" s="81" t="str">
        <f xml:space="preserve"> IF( VLOOKUP( F2063, 'Gepland transport - SD tabel'!$E$14:$F$9013, 2, FALSE ) = "", "OverNight (ON)", "SameDay (SD)" )</f>
        <v>OverNight (ON)</v>
      </c>
      <c r="F2063" s="94">
        <v>2993</v>
      </c>
      <c r="G2063" s="80" t="s">
        <v>193</v>
      </c>
      <c r="H2063" s="80" t="s">
        <v>196</v>
      </c>
      <c r="I2063" s="95">
        <v>44895</v>
      </c>
      <c r="J2063" s="80" t="s">
        <v>214</v>
      </c>
      <c r="K2063" s="96">
        <v>0.75</v>
      </c>
      <c r="L2063" s="96">
        <v>0.83333333333333337</v>
      </c>
      <c r="M2063" s="80">
        <v>1</v>
      </c>
      <c r="N2063" s="80">
        <f t="shared" si="124"/>
        <v>0</v>
      </c>
      <c r="O2063" s="97">
        <f t="shared" si="126"/>
        <v>0</v>
      </c>
      <c r="P2063" s="97">
        <f t="shared" si="127"/>
        <v>0</v>
      </c>
      <c r="Q2063" s="97">
        <f t="shared" si="125"/>
        <v>0</v>
      </c>
    </row>
    <row r="2064" spans="5:17" x14ac:dyDescent="0.25">
      <c r="E2064" s="81" t="str">
        <f xml:space="preserve"> IF( VLOOKUP( F2064, 'Gepland transport - SD tabel'!$E$14:$F$9013, 2, FALSE ) = "", "OverNight (ON)", "SameDay (SD)" )</f>
        <v>OverNight (ON)</v>
      </c>
      <c r="F2064" s="94">
        <v>2563</v>
      </c>
      <c r="G2064" s="80" t="s">
        <v>465</v>
      </c>
      <c r="H2064" s="80" t="s">
        <v>164</v>
      </c>
      <c r="I2064" s="95">
        <v>44895</v>
      </c>
      <c r="J2064" s="80" t="s">
        <v>214</v>
      </c>
      <c r="K2064" s="96">
        <v>0.75</v>
      </c>
      <c r="L2064" s="96">
        <v>0.83333333333333337</v>
      </c>
      <c r="M2064" s="80">
        <v>1</v>
      </c>
      <c r="N2064" s="80">
        <f t="shared" si="124"/>
        <v>0</v>
      </c>
      <c r="O2064" s="97">
        <f t="shared" si="126"/>
        <v>0</v>
      </c>
      <c r="P2064" s="97">
        <f t="shared" si="127"/>
        <v>0</v>
      </c>
      <c r="Q2064" s="97">
        <f t="shared" si="125"/>
        <v>0</v>
      </c>
    </row>
    <row r="2065" spans="5:17" x14ac:dyDescent="0.25">
      <c r="E2065" s="81" t="str">
        <f xml:space="preserve"> IF( VLOOKUP( F2065, 'Gepland transport - SD tabel'!$E$14:$F$9013, 2, FALSE ) = "", "OverNight (ON)", "SameDay (SD)" )</f>
        <v>OverNight (ON)</v>
      </c>
      <c r="F2065" s="94">
        <v>4873</v>
      </c>
      <c r="G2065" s="80" t="s">
        <v>110</v>
      </c>
      <c r="H2065" s="80" t="s">
        <v>93</v>
      </c>
      <c r="I2065" s="95">
        <v>44895</v>
      </c>
      <c r="J2065" s="80" t="s">
        <v>214</v>
      </c>
      <c r="K2065" s="96">
        <v>0.41666666666666669</v>
      </c>
      <c r="L2065" s="96">
        <v>0.5</v>
      </c>
      <c r="M2065" s="80">
        <v>1</v>
      </c>
      <c r="N2065" s="80">
        <f t="shared" si="124"/>
        <v>0</v>
      </c>
      <c r="O2065" s="97">
        <f t="shared" si="126"/>
        <v>0</v>
      </c>
      <c r="P2065" s="97">
        <f t="shared" si="127"/>
        <v>0</v>
      </c>
      <c r="Q2065" s="97">
        <f t="shared" si="125"/>
        <v>0</v>
      </c>
    </row>
    <row r="2066" spans="5:17" x14ac:dyDescent="0.25">
      <c r="E2066" s="81" t="str">
        <f xml:space="preserve"> IF( VLOOKUP( F2066, 'Gepland transport - SD tabel'!$E$14:$F$9013, 2, FALSE ) = "", "OverNight (ON)", "SameDay (SD)" )</f>
        <v>OverNight (ON)</v>
      </c>
      <c r="F2066" s="94">
        <v>1098</v>
      </c>
      <c r="G2066" s="80" t="s">
        <v>77</v>
      </c>
      <c r="H2066" s="80" t="s">
        <v>256</v>
      </c>
      <c r="I2066" s="95">
        <v>44895</v>
      </c>
      <c r="J2066" s="80" t="s">
        <v>214</v>
      </c>
      <c r="K2066" s="96">
        <v>0.75</v>
      </c>
      <c r="L2066" s="96">
        <v>0.83333333333333337</v>
      </c>
      <c r="M2066" s="80">
        <v>2</v>
      </c>
      <c r="N2066" s="80">
        <f t="shared" si="124"/>
        <v>1</v>
      </c>
      <c r="O2066" s="97">
        <f t="shared" si="126"/>
        <v>0</v>
      </c>
      <c r="P2066" s="97">
        <f t="shared" si="127"/>
        <v>0</v>
      </c>
      <c r="Q2066" s="97">
        <f t="shared" si="125"/>
        <v>0</v>
      </c>
    </row>
    <row r="2067" spans="5:17" x14ac:dyDescent="0.25">
      <c r="E2067" s="81" t="str">
        <f xml:space="preserve"> IF( VLOOKUP( F2067, 'Gepland transport - SD tabel'!$E$14:$F$9013, 2, FALSE ) = "", "OverNight (ON)", "SameDay (SD)" )</f>
        <v>OverNight (ON)</v>
      </c>
      <c r="F2067" s="94">
        <v>3122</v>
      </c>
      <c r="G2067" s="80" t="s">
        <v>194</v>
      </c>
      <c r="H2067" s="80" t="s">
        <v>88</v>
      </c>
      <c r="I2067" s="95">
        <v>44895</v>
      </c>
      <c r="J2067" s="80" t="s">
        <v>214</v>
      </c>
      <c r="K2067" s="96">
        <v>0.625</v>
      </c>
      <c r="L2067" s="96">
        <v>0.70833333333333337</v>
      </c>
      <c r="M2067" s="80">
        <v>1</v>
      </c>
      <c r="N2067" s="80">
        <f t="shared" si="124"/>
        <v>0</v>
      </c>
      <c r="O2067" s="97">
        <f t="shared" si="126"/>
        <v>0</v>
      </c>
      <c r="P2067" s="97">
        <f t="shared" si="127"/>
        <v>0</v>
      </c>
      <c r="Q2067" s="97">
        <f t="shared" si="125"/>
        <v>0</v>
      </c>
    </row>
    <row r="2068" spans="5:17" x14ac:dyDescent="0.25">
      <c r="E2068" s="81" t="str">
        <f xml:space="preserve"> IF( VLOOKUP( F2068, 'Gepland transport - SD tabel'!$E$14:$F$9013, 2, FALSE ) = "", "OverNight (ON)", "SameDay (SD)" )</f>
        <v>OverNight (ON)</v>
      </c>
      <c r="F2068" s="94">
        <v>2941</v>
      </c>
      <c r="G2068" s="80" t="s">
        <v>410</v>
      </c>
      <c r="H2068" s="80" t="s">
        <v>344</v>
      </c>
      <c r="I2068" s="95">
        <v>44895</v>
      </c>
      <c r="J2068" s="80" t="s">
        <v>214</v>
      </c>
      <c r="K2068" s="96">
        <v>0.375</v>
      </c>
      <c r="L2068" s="96">
        <v>0.45833333333333331</v>
      </c>
      <c r="M2068" s="80">
        <v>1</v>
      </c>
      <c r="N2068" s="80">
        <f t="shared" si="124"/>
        <v>0</v>
      </c>
      <c r="O2068" s="97">
        <f t="shared" si="126"/>
        <v>0</v>
      </c>
      <c r="P2068" s="97">
        <f t="shared" si="127"/>
        <v>0</v>
      </c>
      <c r="Q2068" s="97">
        <f t="shared" si="125"/>
        <v>0</v>
      </c>
    </row>
    <row r="2069" spans="5:17" x14ac:dyDescent="0.25">
      <c r="E2069" s="81" t="str">
        <f xml:space="preserve"> IF( VLOOKUP( F2069, 'Gepland transport - SD tabel'!$E$14:$F$9013, 2, FALSE ) = "", "OverNight (ON)", "SameDay (SD)" )</f>
        <v>OverNight (ON)</v>
      </c>
      <c r="F2069" s="94">
        <v>3401</v>
      </c>
      <c r="G2069" s="80" t="s">
        <v>459</v>
      </c>
      <c r="H2069" s="80" t="s">
        <v>505</v>
      </c>
      <c r="I2069" s="95">
        <v>44895</v>
      </c>
      <c r="J2069" s="80" t="s">
        <v>214</v>
      </c>
      <c r="K2069" s="96">
        <v>0.625</v>
      </c>
      <c r="L2069" s="96">
        <v>0.70833333333333337</v>
      </c>
      <c r="M2069" s="80">
        <v>1</v>
      </c>
      <c r="N2069" s="80">
        <f t="shared" ref="N2069:N2132" si="128" xml:space="preserve"> M2069 - 1</f>
        <v>0</v>
      </c>
      <c r="O2069" s="97">
        <f t="shared" si="126"/>
        <v>0</v>
      </c>
      <c r="P2069" s="97">
        <f t="shared" si="127"/>
        <v>0</v>
      </c>
      <c r="Q2069" s="97">
        <f t="shared" ref="Q2069:Q2132" si="129" xml:space="preserve"> O2069 + P2069</f>
        <v>0</v>
      </c>
    </row>
    <row r="2070" spans="5:17" x14ac:dyDescent="0.25">
      <c r="E2070" s="81" t="str">
        <f xml:space="preserve"> IF( VLOOKUP( F2070, 'Gepland transport - SD tabel'!$E$14:$F$9013, 2, FALSE ) = "", "OverNight (ON)", "SameDay (SD)" )</f>
        <v>OverNight (ON)</v>
      </c>
      <c r="F2070" s="94">
        <v>3224</v>
      </c>
      <c r="G2070" s="80" t="s">
        <v>188</v>
      </c>
      <c r="H2070" s="80" t="s">
        <v>367</v>
      </c>
      <c r="I2070" s="95">
        <v>44895</v>
      </c>
      <c r="J2070" s="80" t="s">
        <v>214</v>
      </c>
      <c r="K2070" s="96">
        <v>0.625</v>
      </c>
      <c r="L2070" s="96">
        <v>0.70833333333333337</v>
      </c>
      <c r="M2070" s="80">
        <v>1</v>
      </c>
      <c r="N2070" s="80">
        <f t="shared" si="128"/>
        <v>0</v>
      </c>
      <c r="O2070" s="97">
        <f t="shared" si="126"/>
        <v>0</v>
      </c>
      <c r="P2070" s="97">
        <f t="shared" si="127"/>
        <v>0</v>
      </c>
      <c r="Q2070" s="97">
        <f t="shared" si="129"/>
        <v>0</v>
      </c>
    </row>
    <row r="2071" spans="5:17" x14ac:dyDescent="0.25">
      <c r="E2071" s="81" t="str">
        <f xml:space="preserve"> IF( VLOOKUP( F2071, 'Gepland transport - SD tabel'!$E$14:$F$9013, 2, FALSE ) = "", "OverNight (ON)", "SameDay (SD)" )</f>
        <v>OverNight (ON)</v>
      </c>
      <c r="F2071" s="94">
        <v>4251</v>
      </c>
      <c r="G2071" s="80" t="s">
        <v>666</v>
      </c>
      <c r="H2071" s="80" t="s">
        <v>691</v>
      </c>
      <c r="I2071" s="95">
        <v>44895</v>
      </c>
      <c r="J2071" s="80" t="s">
        <v>214</v>
      </c>
      <c r="K2071" s="96">
        <v>0.41666666666666669</v>
      </c>
      <c r="L2071" s="96">
        <v>0.5</v>
      </c>
      <c r="M2071" s="80">
        <v>1</v>
      </c>
      <c r="N2071" s="80">
        <f t="shared" si="128"/>
        <v>0</v>
      </c>
      <c r="O2071" s="97">
        <f t="shared" ref="O2071:O2134" si="130" xml:space="preserve"> N2071 * $F$16</f>
        <v>0</v>
      </c>
      <c r="P2071" s="97">
        <f t="shared" si="127"/>
        <v>0</v>
      </c>
      <c r="Q2071" s="97">
        <f t="shared" si="129"/>
        <v>0</v>
      </c>
    </row>
    <row r="2072" spans="5:17" x14ac:dyDescent="0.25">
      <c r="E2072" s="81" t="str">
        <f xml:space="preserve"> IF( VLOOKUP( F2072, 'Gepland transport - SD tabel'!$E$14:$F$9013, 2, FALSE ) = "", "OverNight (ON)", "SameDay (SD)" )</f>
        <v>OverNight (ON)</v>
      </c>
      <c r="F2072" s="94">
        <v>4841</v>
      </c>
      <c r="G2072" s="80" t="s">
        <v>389</v>
      </c>
      <c r="H2072" s="80" t="s">
        <v>922</v>
      </c>
      <c r="I2072" s="95">
        <v>44895</v>
      </c>
      <c r="J2072" s="80" t="s">
        <v>214</v>
      </c>
      <c r="K2072" s="96">
        <v>0.41666666666666669</v>
      </c>
      <c r="L2072" s="96">
        <v>0.5</v>
      </c>
      <c r="M2072" s="80">
        <v>1</v>
      </c>
      <c r="N2072" s="80">
        <f t="shared" si="128"/>
        <v>0</v>
      </c>
      <c r="O2072" s="97">
        <f t="shared" si="130"/>
        <v>0</v>
      </c>
      <c r="P2072" s="97">
        <f t="shared" ref="P2072:P2135" si="131" xml:space="preserve"> IF( E2072 = "SameDay (SD)", $F$12, $F$14 )</f>
        <v>0</v>
      </c>
      <c r="Q2072" s="97">
        <f t="shared" si="129"/>
        <v>0</v>
      </c>
    </row>
    <row r="2073" spans="5:17" x14ac:dyDescent="0.25">
      <c r="E2073" s="81" t="str">
        <f xml:space="preserve"> IF( VLOOKUP( F2073, 'Gepland transport - SD tabel'!$E$14:$F$9013, 2, FALSE ) = "", "OverNight (ON)", "SameDay (SD)" )</f>
        <v>OverNight (ON)</v>
      </c>
      <c r="F2073" s="94">
        <v>3871</v>
      </c>
      <c r="G2073" s="80" t="s">
        <v>403</v>
      </c>
      <c r="H2073" s="80" t="s">
        <v>923</v>
      </c>
      <c r="I2073" s="95">
        <v>44895</v>
      </c>
      <c r="J2073" s="80" t="s">
        <v>214</v>
      </c>
      <c r="K2073" s="96">
        <v>0.75</v>
      </c>
      <c r="L2073" s="96">
        <v>0.83333333333333337</v>
      </c>
      <c r="M2073" s="80">
        <v>1</v>
      </c>
      <c r="N2073" s="80">
        <f t="shared" si="128"/>
        <v>0</v>
      </c>
      <c r="O2073" s="97">
        <f t="shared" si="130"/>
        <v>0</v>
      </c>
      <c r="P2073" s="97">
        <f t="shared" si="131"/>
        <v>0</v>
      </c>
      <c r="Q2073" s="97">
        <f t="shared" si="129"/>
        <v>0</v>
      </c>
    </row>
    <row r="2074" spans="5:17" x14ac:dyDescent="0.25">
      <c r="E2074" s="81" t="str">
        <f xml:space="preserve"> IF( VLOOKUP( F2074, 'Gepland transport - SD tabel'!$E$14:$F$9013, 2, FALSE ) = "", "OverNight (ON)", "SameDay (SD)" )</f>
        <v>OverNight (ON)</v>
      </c>
      <c r="F2074" s="94">
        <v>5682</v>
      </c>
      <c r="G2074" s="80" t="s">
        <v>386</v>
      </c>
      <c r="H2074" s="80" t="s">
        <v>801</v>
      </c>
      <c r="I2074" s="95">
        <v>44895</v>
      </c>
      <c r="J2074" s="80" t="s">
        <v>214</v>
      </c>
      <c r="K2074" s="96">
        <v>0.75</v>
      </c>
      <c r="L2074" s="96">
        <v>0.83333333333333337</v>
      </c>
      <c r="M2074" s="80">
        <v>1</v>
      </c>
      <c r="N2074" s="80">
        <f t="shared" si="128"/>
        <v>0</v>
      </c>
      <c r="O2074" s="97">
        <f t="shared" si="130"/>
        <v>0</v>
      </c>
      <c r="P2074" s="97">
        <f t="shared" si="131"/>
        <v>0</v>
      </c>
      <c r="Q2074" s="97">
        <f t="shared" si="129"/>
        <v>0</v>
      </c>
    </row>
    <row r="2075" spans="5:17" x14ac:dyDescent="0.25">
      <c r="E2075" s="81" t="str">
        <f xml:space="preserve"> IF( VLOOKUP( F2075, 'Gepland transport - SD tabel'!$E$14:$F$9013, 2, FALSE ) = "", "OverNight (ON)", "SameDay (SD)" )</f>
        <v>OverNight (ON)</v>
      </c>
      <c r="F2075" s="94">
        <v>4388</v>
      </c>
      <c r="G2075" s="80" t="s">
        <v>300</v>
      </c>
      <c r="H2075" s="80" t="s">
        <v>900</v>
      </c>
      <c r="I2075" s="95">
        <v>44895</v>
      </c>
      <c r="J2075" s="80" t="s">
        <v>214</v>
      </c>
      <c r="K2075" s="96">
        <v>0.75</v>
      </c>
      <c r="L2075" s="96">
        <v>0.83333333333333337</v>
      </c>
      <c r="M2075" s="80">
        <v>1</v>
      </c>
      <c r="N2075" s="80">
        <f t="shared" si="128"/>
        <v>0</v>
      </c>
      <c r="O2075" s="97">
        <f t="shared" si="130"/>
        <v>0</v>
      </c>
      <c r="P2075" s="97">
        <f t="shared" si="131"/>
        <v>0</v>
      </c>
      <c r="Q2075" s="97">
        <f t="shared" si="129"/>
        <v>0</v>
      </c>
    </row>
    <row r="2076" spans="5:17" x14ac:dyDescent="0.25">
      <c r="E2076" s="81" t="str">
        <f xml:space="preserve"> IF( VLOOKUP( F2076, 'Gepland transport - SD tabel'!$E$14:$F$9013, 2, FALSE ) = "", "OverNight (ON)", "SameDay (SD)" )</f>
        <v>OverNight (ON)</v>
      </c>
      <c r="F2076" s="94">
        <v>4356</v>
      </c>
      <c r="G2076" s="80" t="s">
        <v>220</v>
      </c>
      <c r="H2076" s="80" t="s">
        <v>530</v>
      </c>
      <c r="I2076" s="95">
        <v>44895</v>
      </c>
      <c r="J2076" s="80" t="s">
        <v>214</v>
      </c>
      <c r="K2076" s="96">
        <v>0.375</v>
      </c>
      <c r="L2076" s="96">
        <v>0.45833333333333331</v>
      </c>
      <c r="M2076" s="80">
        <v>1</v>
      </c>
      <c r="N2076" s="80">
        <f t="shared" si="128"/>
        <v>0</v>
      </c>
      <c r="O2076" s="97">
        <f t="shared" si="130"/>
        <v>0</v>
      </c>
      <c r="P2076" s="97">
        <f t="shared" si="131"/>
        <v>0</v>
      </c>
      <c r="Q2076" s="97">
        <f t="shared" si="129"/>
        <v>0</v>
      </c>
    </row>
    <row r="2077" spans="5:17" x14ac:dyDescent="0.25">
      <c r="E2077" s="81" t="str">
        <f xml:space="preserve"> IF( VLOOKUP( F2077, 'Gepland transport - SD tabel'!$E$14:$F$9013, 2, FALSE ) = "", "OverNight (ON)", "SameDay (SD)" )</f>
        <v>OverNight (ON)</v>
      </c>
      <c r="F2077" s="94">
        <v>3075</v>
      </c>
      <c r="G2077" s="80" t="s">
        <v>316</v>
      </c>
      <c r="H2077" s="80" t="s">
        <v>86</v>
      </c>
      <c r="I2077" s="95">
        <v>44895</v>
      </c>
      <c r="J2077" s="80" t="s">
        <v>214</v>
      </c>
      <c r="K2077" s="96">
        <v>0.75</v>
      </c>
      <c r="L2077" s="96">
        <v>0.83333333333333337</v>
      </c>
      <c r="M2077" s="80">
        <v>1</v>
      </c>
      <c r="N2077" s="80">
        <f t="shared" si="128"/>
        <v>0</v>
      </c>
      <c r="O2077" s="97">
        <f t="shared" si="130"/>
        <v>0</v>
      </c>
      <c r="P2077" s="97">
        <f t="shared" si="131"/>
        <v>0</v>
      </c>
      <c r="Q2077" s="97">
        <f t="shared" si="129"/>
        <v>0</v>
      </c>
    </row>
    <row r="2078" spans="5:17" x14ac:dyDescent="0.25">
      <c r="E2078" s="81" t="str">
        <f xml:space="preserve"> IF( VLOOKUP( F2078, 'Gepland transport - SD tabel'!$E$14:$F$9013, 2, FALSE ) = "", "OverNight (ON)", "SameDay (SD)" )</f>
        <v>OverNight (ON)</v>
      </c>
      <c r="F2078" s="94">
        <v>2641</v>
      </c>
      <c r="G2078" s="80" t="s">
        <v>94</v>
      </c>
      <c r="H2078" s="80" t="s">
        <v>191</v>
      </c>
      <c r="I2078" s="95">
        <v>44895</v>
      </c>
      <c r="J2078" s="80" t="s">
        <v>214</v>
      </c>
      <c r="K2078" s="96">
        <v>0.75</v>
      </c>
      <c r="L2078" s="96">
        <v>0.83333333333333337</v>
      </c>
      <c r="M2078" s="80">
        <v>1</v>
      </c>
      <c r="N2078" s="80">
        <f t="shared" si="128"/>
        <v>0</v>
      </c>
      <c r="O2078" s="97">
        <f t="shared" si="130"/>
        <v>0</v>
      </c>
      <c r="P2078" s="97">
        <f t="shared" si="131"/>
        <v>0</v>
      </c>
      <c r="Q2078" s="97">
        <f t="shared" si="129"/>
        <v>0</v>
      </c>
    </row>
    <row r="2079" spans="5:17" x14ac:dyDescent="0.25">
      <c r="E2079" s="81" t="str">
        <f xml:space="preserve"> IF( VLOOKUP( F2079, 'Gepland transport - SD tabel'!$E$14:$F$9013, 2, FALSE ) = "", "OverNight (ON)", "SameDay (SD)" )</f>
        <v>OverNight (ON)</v>
      </c>
      <c r="F2079" s="94">
        <v>3274</v>
      </c>
      <c r="G2079" s="80" t="s">
        <v>175</v>
      </c>
      <c r="H2079" s="80" t="s">
        <v>290</v>
      </c>
      <c r="I2079" s="95">
        <v>44895</v>
      </c>
      <c r="J2079" s="80" t="s">
        <v>214</v>
      </c>
      <c r="K2079" s="96">
        <v>0.625</v>
      </c>
      <c r="L2079" s="96">
        <v>0.70833333333333337</v>
      </c>
      <c r="M2079" s="80">
        <v>1</v>
      </c>
      <c r="N2079" s="80">
        <f t="shared" si="128"/>
        <v>0</v>
      </c>
      <c r="O2079" s="97">
        <f t="shared" si="130"/>
        <v>0</v>
      </c>
      <c r="P2079" s="97">
        <f t="shared" si="131"/>
        <v>0</v>
      </c>
      <c r="Q2079" s="97">
        <f t="shared" si="129"/>
        <v>0</v>
      </c>
    </row>
    <row r="2080" spans="5:17" x14ac:dyDescent="0.25">
      <c r="E2080" s="81" t="str">
        <f xml:space="preserve"> IF( VLOOKUP( F2080, 'Gepland transport - SD tabel'!$E$14:$F$9013, 2, FALSE ) = "", "OverNight (ON)", "SameDay (SD)" )</f>
        <v>OverNight (ON)</v>
      </c>
      <c r="F2080" s="94">
        <v>3029</v>
      </c>
      <c r="G2080" s="80" t="s">
        <v>461</v>
      </c>
      <c r="H2080" s="80" t="s">
        <v>86</v>
      </c>
      <c r="I2080" s="95">
        <v>44895</v>
      </c>
      <c r="J2080" s="80" t="s">
        <v>214</v>
      </c>
      <c r="K2080" s="96">
        <v>0.33333333333333331</v>
      </c>
      <c r="L2080" s="96">
        <v>0.41666666666666663</v>
      </c>
      <c r="M2080" s="80">
        <v>1</v>
      </c>
      <c r="N2080" s="80">
        <f t="shared" si="128"/>
        <v>0</v>
      </c>
      <c r="O2080" s="97">
        <f t="shared" si="130"/>
        <v>0</v>
      </c>
      <c r="P2080" s="97">
        <f t="shared" si="131"/>
        <v>0</v>
      </c>
      <c r="Q2080" s="97">
        <f t="shared" si="129"/>
        <v>0</v>
      </c>
    </row>
    <row r="2081" spans="5:17" x14ac:dyDescent="0.25">
      <c r="E2081" s="81" t="str">
        <f xml:space="preserve"> IF( VLOOKUP( F2081, 'Gepland transport - SD tabel'!$E$14:$F$9013, 2, FALSE ) = "", "OverNight (ON)", "SameDay (SD)" )</f>
        <v>OverNight (ON)</v>
      </c>
      <c r="F2081" s="94">
        <v>4363</v>
      </c>
      <c r="G2081" s="80" t="s">
        <v>144</v>
      </c>
      <c r="H2081" s="80" t="s">
        <v>924</v>
      </c>
      <c r="I2081" s="95">
        <v>44895</v>
      </c>
      <c r="J2081" s="80" t="s">
        <v>214</v>
      </c>
      <c r="K2081" s="96">
        <v>0.375</v>
      </c>
      <c r="L2081" s="96">
        <v>0.45833333333333331</v>
      </c>
      <c r="M2081" s="80">
        <v>1</v>
      </c>
      <c r="N2081" s="80">
        <f t="shared" si="128"/>
        <v>0</v>
      </c>
      <c r="O2081" s="97">
        <f t="shared" si="130"/>
        <v>0</v>
      </c>
      <c r="P2081" s="97">
        <f t="shared" si="131"/>
        <v>0</v>
      </c>
      <c r="Q2081" s="97">
        <f t="shared" si="129"/>
        <v>0</v>
      </c>
    </row>
    <row r="2082" spans="5:17" x14ac:dyDescent="0.25">
      <c r="E2082" s="81" t="str">
        <f xml:space="preserve"> IF( VLOOKUP( F2082, 'Gepland transport - SD tabel'!$E$14:$F$9013, 2, FALSE ) = "", "OverNight (ON)", "SameDay (SD)" )</f>
        <v>OverNight (ON)</v>
      </c>
      <c r="F2082" s="94">
        <v>4711</v>
      </c>
      <c r="G2082" s="80" t="s">
        <v>314</v>
      </c>
      <c r="H2082" s="80" t="s">
        <v>896</v>
      </c>
      <c r="I2082" s="95">
        <v>44895</v>
      </c>
      <c r="J2082" s="80" t="s">
        <v>214</v>
      </c>
      <c r="K2082" s="96">
        <v>0.41666666666666669</v>
      </c>
      <c r="L2082" s="96">
        <v>0.5</v>
      </c>
      <c r="M2082" s="80">
        <v>1</v>
      </c>
      <c r="N2082" s="80">
        <f t="shared" si="128"/>
        <v>0</v>
      </c>
      <c r="O2082" s="97">
        <f t="shared" si="130"/>
        <v>0</v>
      </c>
      <c r="P2082" s="97">
        <f t="shared" si="131"/>
        <v>0</v>
      </c>
      <c r="Q2082" s="97">
        <f t="shared" si="129"/>
        <v>0</v>
      </c>
    </row>
    <row r="2083" spans="5:17" x14ac:dyDescent="0.25">
      <c r="E2083" s="81" t="str">
        <f xml:space="preserve"> IF( VLOOKUP( F2083, 'Gepland transport - SD tabel'!$E$14:$F$9013, 2, FALSE ) = "", "OverNight (ON)", "SameDay (SD)" )</f>
        <v>OverNight (ON)</v>
      </c>
      <c r="F2083" s="94">
        <v>2555</v>
      </c>
      <c r="G2083" s="80" t="s">
        <v>144</v>
      </c>
      <c r="H2083" s="80" t="s">
        <v>102</v>
      </c>
      <c r="I2083" s="95">
        <v>44895</v>
      </c>
      <c r="J2083" s="80" t="s">
        <v>214</v>
      </c>
      <c r="K2083" s="96">
        <v>0.75</v>
      </c>
      <c r="L2083" s="96">
        <v>0.83333333333333337</v>
      </c>
      <c r="M2083" s="80">
        <v>1</v>
      </c>
      <c r="N2083" s="80">
        <f t="shared" si="128"/>
        <v>0</v>
      </c>
      <c r="O2083" s="97">
        <f t="shared" si="130"/>
        <v>0</v>
      </c>
      <c r="P2083" s="97">
        <f t="shared" si="131"/>
        <v>0</v>
      </c>
      <c r="Q2083" s="97">
        <f t="shared" si="129"/>
        <v>0</v>
      </c>
    </row>
    <row r="2084" spans="5:17" x14ac:dyDescent="0.25">
      <c r="E2084" s="81" t="str">
        <f xml:space="preserve"> IF( VLOOKUP( F2084, 'Gepland transport - SD tabel'!$E$14:$F$9013, 2, FALSE ) = "", "OverNight (ON)", "SameDay (SD)" )</f>
        <v>OverNight (ON)</v>
      </c>
      <c r="F2084" s="94">
        <v>3274</v>
      </c>
      <c r="G2084" s="80" t="s">
        <v>265</v>
      </c>
      <c r="H2084" s="80" t="s">
        <v>290</v>
      </c>
      <c r="I2084" s="95">
        <v>44895</v>
      </c>
      <c r="J2084" s="80" t="s">
        <v>214</v>
      </c>
      <c r="K2084" s="96">
        <v>0.625</v>
      </c>
      <c r="L2084" s="96">
        <v>0.70833333333333337</v>
      </c>
      <c r="M2084" s="80">
        <v>1</v>
      </c>
      <c r="N2084" s="80">
        <f t="shared" si="128"/>
        <v>0</v>
      </c>
      <c r="O2084" s="97">
        <f t="shared" si="130"/>
        <v>0</v>
      </c>
      <c r="P2084" s="97">
        <f t="shared" si="131"/>
        <v>0</v>
      </c>
      <c r="Q2084" s="97">
        <f t="shared" si="129"/>
        <v>0</v>
      </c>
    </row>
    <row r="2085" spans="5:17" x14ac:dyDescent="0.25">
      <c r="E2085" s="81" t="str">
        <f xml:space="preserve"> IF( VLOOKUP( F2085, 'Gepland transport - SD tabel'!$E$14:$F$9013, 2, FALSE ) = "", "OverNight (ON)", "SameDay (SD)" )</f>
        <v>OverNight (ON)</v>
      </c>
      <c r="F2085" s="94">
        <v>3122</v>
      </c>
      <c r="G2085" s="80" t="s">
        <v>193</v>
      </c>
      <c r="H2085" s="80" t="s">
        <v>88</v>
      </c>
      <c r="I2085" s="95">
        <v>44895</v>
      </c>
      <c r="J2085" s="80" t="s">
        <v>214</v>
      </c>
      <c r="K2085" s="96">
        <v>0.33333333333333331</v>
      </c>
      <c r="L2085" s="96">
        <v>0.41666666666666663</v>
      </c>
      <c r="M2085" s="80">
        <v>1</v>
      </c>
      <c r="N2085" s="80">
        <f t="shared" si="128"/>
        <v>0</v>
      </c>
      <c r="O2085" s="97">
        <f t="shared" si="130"/>
        <v>0</v>
      </c>
      <c r="P2085" s="97">
        <f t="shared" si="131"/>
        <v>0</v>
      </c>
      <c r="Q2085" s="97">
        <f t="shared" si="129"/>
        <v>0</v>
      </c>
    </row>
    <row r="2086" spans="5:17" x14ac:dyDescent="0.25">
      <c r="E2086" s="81" t="str">
        <f xml:space="preserve"> IF( VLOOKUP( F2086, 'Gepland transport - SD tabel'!$E$14:$F$9013, 2, FALSE ) = "", "OverNight (ON)", "SameDay (SD)" )</f>
        <v>OverNight (ON)</v>
      </c>
      <c r="F2086" s="94">
        <v>2718</v>
      </c>
      <c r="G2086" s="80" t="s">
        <v>482</v>
      </c>
      <c r="H2086" s="80" t="s">
        <v>127</v>
      </c>
      <c r="I2086" s="95">
        <v>44895</v>
      </c>
      <c r="J2086" s="80" t="s">
        <v>214</v>
      </c>
      <c r="K2086" s="96">
        <v>0.375</v>
      </c>
      <c r="L2086" s="96">
        <v>0.45833333333333331</v>
      </c>
      <c r="M2086" s="80">
        <v>1</v>
      </c>
      <c r="N2086" s="80">
        <f t="shared" si="128"/>
        <v>0</v>
      </c>
      <c r="O2086" s="97">
        <f t="shared" si="130"/>
        <v>0</v>
      </c>
      <c r="P2086" s="97">
        <f t="shared" si="131"/>
        <v>0</v>
      </c>
      <c r="Q2086" s="97">
        <f t="shared" si="129"/>
        <v>0</v>
      </c>
    </row>
    <row r="2087" spans="5:17" x14ac:dyDescent="0.25">
      <c r="E2087" s="81" t="str">
        <f xml:space="preserve"> IF( VLOOKUP( F2087, 'Gepland transport - SD tabel'!$E$14:$F$9013, 2, FALSE ) = "", "OverNight (ON)", "SameDay (SD)" )</f>
        <v>OverNight (ON)</v>
      </c>
      <c r="F2087" s="94">
        <v>2694</v>
      </c>
      <c r="G2087" s="80" t="s">
        <v>474</v>
      </c>
      <c r="H2087" s="80" t="s">
        <v>486</v>
      </c>
      <c r="I2087" s="95">
        <v>44895</v>
      </c>
      <c r="J2087" s="80" t="s">
        <v>214</v>
      </c>
      <c r="K2087" s="96">
        <v>0.33333333333333331</v>
      </c>
      <c r="L2087" s="96">
        <v>0.41666666666666663</v>
      </c>
      <c r="M2087" s="80">
        <v>1</v>
      </c>
      <c r="N2087" s="80">
        <f t="shared" si="128"/>
        <v>0</v>
      </c>
      <c r="O2087" s="97">
        <f t="shared" si="130"/>
        <v>0</v>
      </c>
      <c r="P2087" s="97">
        <f t="shared" si="131"/>
        <v>0</v>
      </c>
      <c r="Q2087" s="97">
        <f t="shared" si="129"/>
        <v>0</v>
      </c>
    </row>
    <row r="2088" spans="5:17" x14ac:dyDescent="0.25">
      <c r="E2088" s="81" t="str">
        <f xml:space="preserve"> IF( VLOOKUP( F2088, 'Gepland transport - SD tabel'!$E$14:$F$9013, 2, FALSE ) = "", "OverNight (ON)", "SameDay (SD)" )</f>
        <v>OverNight (ON)</v>
      </c>
      <c r="F2088" s="94">
        <v>3313</v>
      </c>
      <c r="G2088" s="80" t="s">
        <v>407</v>
      </c>
      <c r="H2088" s="80" t="s">
        <v>78</v>
      </c>
      <c r="I2088" s="95">
        <v>44895</v>
      </c>
      <c r="J2088" s="80" t="s">
        <v>214</v>
      </c>
      <c r="K2088" s="96">
        <v>0.33333333333333331</v>
      </c>
      <c r="L2088" s="96">
        <v>0.41666666666666663</v>
      </c>
      <c r="M2088" s="80">
        <v>2</v>
      </c>
      <c r="N2088" s="80">
        <f t="shared" si="128"/>
        <v>1</v>
      </c>
      <c r="O2088" s="97">
        <f t="shared" si="130"/>
        <v>0</v>
      </c>
      <c r="P2088" s="97">
        <f t="shared" si="131"/>
        <v>0</v>
      </c>
      <c r="Q2088" s="97">
        <f t="shared" si="129"/>
        <v>0</v>
      </c>
    </row>
    <row r="2089" spans="5:17" x14ac:dyDescent="0.25">
      <c r="E2089" s="81" t="str">
        <f xml:space="preserve"> IF( VLOOKUP( F2089, 'Gepland transport - SD tabel'!$E$14:$F$9013, 2, FALSE ) = "", "OverNight (ON)", "SameDay (SD)" )</f>
        <v>OverNight (ON)</v>
      </c>
      <c r="F2089" s="94">
        <v>3232</v>
      </c>
      <c r="G2089" s="80" t="s">
        <v>589</v>
      </c>
      <c r="H2089" s="80" t="s">
        <v>279</v>
      </c>
      <c r="I2089" s="95">
        <v>44895</v>
      </c>
      <c r="J2089" s="80" t="s">
        <v>214</v>
      </c>
      <c r="K2089" s="96">
        <v>0.41666666666666669</v>
      </c>
      <c r="L2089" s="96">
        <v>0.5</v>
      </c>
      <c r="M2089" s="80">
        <v>1</v>
      </c>
      <c r="N2089" s="80">
        <f t="shared" si="128"/>
        <v>0</v>
      </c>
      <c r="O2089" s="97">
        <f t="shared" si="130"/>
        <v>0</v>
      </c>
      <c r="P2089" s="97">
        <f t="shared" si="131"/>
        <v>0</v>
      </c>
      <c r="Q2089" s="97">
        <f t="shared" si="129"/>
        <v>0</v>
      </c>
    </row>
    <row r="2090" spans="5:17" x14ac:dyDescent="0.25">
      <c r="E2090" s="81" t="str">
        <f xml:space="preserve"> IF( VLOOKUP( F2090, 'Gepland transport - SD tabel'!$E$14:$F$9013, 2, FALSE ) = "", "OverNight (ON)", "SameDay (SD)" )</f>
        <v>OverNight (ON)</v>
      </c>
      <c r="F2090" s="94">
        <v>3032</v>
      </c>
      <c r="G2090" s="80" t="s">
        <v>276</v>
      </c>
      <c r="H2090" s="80" t="s">
        <v>86</v>
      </c>
      <c r="I2090" s="95">
        <v>44895</v>
      </c>
      <c r="J2090" s="80" t="s">
        <v>214</v>
      </c>
      <c r="K2090" s="96">
        <v>0.33333333333333331</v>
      </c>
      <c r="L2090" s="96">
        <v>0.41666666666666663</v>
      </c>
      <c r="M2090" s="80">
        <v>1</v>
      </c>
      <c r="N2090" s="80">
        <f t="shared" si="128"/>
        <v>0</v>
      </c>
      <c r="O2090" s="97">
        <f t="shared" si="130"/>
        <v>0</v>
      </c>
      <c r="P2090" s="97">
        <f t="shared" si="131"/>
        <v>0</v>
      </c>
      <c r="Q2090" s="97">
        <f t="shared" si="129"/>
        <v>0</v>
      </c>
    </row>
    <row r="2091" spans="5:17" x14ac:dyDescent="0.25">
      <c r="E2091" s="81" t="str">
        <f xml:space="preserve"> IF( VLOOKUP( F2091, 'Gepland transport - SD tabel'!$E$14:$F$9013, 2, FALSE ) = "", "OverNight (ON)", "SameDay (SD)" )</f>
        <v>OverNight (ON)</v>
      </c>
      <c r="F2091" s="94">
        <v>2907</v>
      </c>
      <c r="G2091" s="80" t="s">
        <v>202</v>
      </c>
      <c r="H2091" s="80" t="s">
        <v>251</v>
      </c>
      <c r="I2091" s="95">
        <v>44895</v>
      </c>
      <c r="J2091" s="80" t="s">
        <v>214</v>
      </c>
      <c r="K2091" s="96">
        <v>0.625</v>
      </c>
      <c r="L2091" s="96">
        <v>0.70833333333333337</v>
      </c>
      <c r="M2091" s="80">
        <v>1</v>
      </c>
      <c r="N2091" s="80">
        <f t="shared" si="128"/>
        <v>0</v>
      </c>
      <c r="O2091" s="97">
        <f t="shared" si="130"/>
        <v>0</v>
      </c>
      <c r="P2091" s="97">
        <f t="shared" si="131"/>
        <v>0</v>
      </c>
      <c r="Q2091" s="97">
        <f t="shared" si="129"/>
        <v>0</v>
      </c>
    </row>
    <row r="2092" spans="5:17" x14ac:dyDescent="0.25">
      <c r="E2092" s="81" t="str">
        <f xml:space="preserve"> IF( VLOOKUP( F2092, 'Gepland transport - SD tabel'!$E$14:$F$9013, 2, FALSE ) = "", "OverNight (ON)", "SameDay (SD)" )</f>
        <v>OverNight (ON)</v>
      </c>
      <c r="F2092" s="94">
        <v>2642</v>
      </c>
      <c r="G2092" s="80" t="s">
        <v>270</v>
      </c>
      <c r="H2092" s="80" t="s">
        <v>191</v>
      </c>
      <c r="I2092" s="95">
        <v>44895</v>
      </c>
      <c r="J2092" s="80" t="s">
        <v>214</v>
      </c>
      <c r="K2092" s="96">
        <v>0.625</v>
      </c>
      <c r="L2092" s="96">
        <v>0.70833333333333337</v>
      </c>
      <c r="M2092" s="80">
        <v>1</v>
      </c>
      <c r="N2092" s="80">
        <f t="shared" si="128"/>
        <v>0</v>
      </c>
      <c r="O2092" s="97">
        <f t="shared" si="130"/>
        <v>0</v>
      </c>
      <c r="P2092" s="97">
        <f t="shared" si="131"/>
        <v>0</v>
      </c>
      <c r="Q2092" s="97">
        <f t="shared" si="129"/>
        <v>0</v>
      </c>
    </row>
    <row r="2093" spans="5:17" x14ac:dyDescent="0.25">
      <c r="E2093" s="81" t="str">
        <f xml:space="preserve"> IF( VLOOKUP( F2093, 'Gepland transport - SD tabel'!$E$14:$F$9013, 2, FALSE ) = "", "OverNight (ON)", "SameDay (SD)" )</f>
        <v>OverNight (ON)</v>
      </c>
      <c r="F2093" s="94">
        <v>4332</v>
      </c>
      <c r="G2093" s="80" t="s">
        <v>695</v>
      </c>
      <c r="H2093" s="80" t="s">
        <v>272</v>
      </c>
      <c r="I2093" s="95">
        <v>44895</v>
      </c>
      <c r="J2093" s="80" t="s">
        <v>214</v>
      </c>
      <c r="K2093" s="96">
        <v>0.41666666666666669</v>
      </c>
      <c r="L2093" s="96">
        <v>0.5</v>
      </c>
      <c r="M2093" s="80">
        <v>1</v>
      </c>
      <c r="N2093" s="80">
        <f t="shared" si="128"/>
        <v>0</v>
      </c>
      <c r="O2093" s="97">
        <f t="shared" si="130"/>
        <v>0</v>
      </c>
      <c r="P2093" s="97">
        <f t="shared" si="131"/>
        <v>0</v>
      </c>
      <c r="Q2093" s="97">
        <f t="shared" si="129"/>
        <v>0</v>
      </c>
    </row>
    <row r="2094" spans="5:17" x14ac:dyDescent="0.25">
      <c r="E2094" s="81" t="str">
        <f xml:space="preserve"> IF( VLOOKUP( F2094, 'Gepland transport - SD tabel'!$E$14:$F$9013, 2, FALSE ) = "", "OverNight (ON)", "SameDay (SD)" )</f>
        <v>OverNight (ON)</v>
      </c>
      <c r="F2094" s="94">
        <v>3118</v>
      </c>
      <c r="G2094" s="80" t="s">
        <v>79</v>
      </c>
      <c r="H2094" s="80" t="s">
        <v>88</v>
      </c>
      <c r="I2094" s="95">
        <v>44895</v>
      </c>
      <c r="J2094" s="80" t="s">
        <v>214</v>
      </c>
      <c r="K2094" s="96">
        <v>0.625</v>
      </c>
      <c r="L2094" s="96">
        <v>0.70833333333333337</v>
      </c>
      <c r="M2094" s="80">
        <v>1</v>
      </c>
      <c r="N2094" s="80">
        <f t="shared" si="128"/>
        <v>0</v>
      </c>
      <c r="O2094" s="97">
        <f t="shared" si="130"/>
        <v>0</v>
      </c>
      <c r="P2094" s="97">
        <f t="shared" si="131"/>
        <v>0</v>
      </c>
      <c r="Q2094" s="97">
        <f t="shared" si="129"/>
        <v>0</v>
      </c>
    </row>
    <row r="2095" spans="5:17" x14ac:dyDescent="0.25">
      <c r="E2095" s="81" t="str">
        <f xml:space="preserve"> IF( VLOOKUP( F2095, 'Gepland transport - SD tabel'!$E$14:$F$9013, 2, FALSE ) = "", "OverNight (ON)", "SameDay (SD)" )</f>
        <v>OverNight (ON)</v>
      </c>
      <c r="F2095" s="94">
        <v>4702</v>
      </c>
      <c r="G2095" s="80" t="s">
        <v>614</v>
      </c>
      <c r="H2095" s="80" t="s">
        <v>104</v>
      </c>
      <c r="I2095" s="95">
        <v>44895</v>
      </c>
      <c r="J2095" s="80" t="s">
        <v>214</v>
      </c>
      <c r="K2095" s="96">
        <v>0.375</v>
      </c>
      <c r="L2095" s="96">
        <v>0.45833333333333331</v>
      </c>
      <c r="M2095" s="80">
        <v>1</v>
      </c>
      <c r="N2095" s="80">
        <f t="shared" si="128"/>
        <v>0</v>
      </c>
      <c r="O2095" s="97">
        <f t="shared" si="130"/>
        <v>0</v>
      </c>
      <c r="P2095" s="97">
        <f t="shared" si="131"/>
        <v>0</v>
      </c>
      <c r="Q2095" s="97">
        <f t="shared" si="129"/>
        <v>0</v>
      </c>
    </row>
    <row r="2096" spans="5:17" x14ac:dyDescent="0.25">
      <c r="E2096" s="81" t="str">
        <f xml:space="preserve"> IF( VLOOKUP( F2096, 'Gepland transport - SD tabel'!$E$14:$F$9013, 2, FALSE ) = "", "OverNight (ON)", "SameDay (SD)" )</f>
        <v>OverNight (ON)</v>
      </c>
      <c r="F2096" s="94">
        <v>4791</v>
      </c>
      <c r="G2096" s="80" t="s">
        <v>180</v>
      </c>
      <c r="H2096" s="80" t="s">
        <v>844</v>
      </c>
      <c r="I2096" s="95">
        <v>44895</v>
      </c>
      <c r="J2096" s="80" t="s">
        <v>214</v>
      </c>
      <c r="K2096" s="96">
        <v>0.375</v>
      </c>
      <c r="L2096" s="96">
        <v>0.45833333333333331</v>
      </c>
      <c r="M2096" s="80">
        <v>1</v>
      </c>
      <c r="N2096" s="80">
        <f t="shared" si="128"/>
        <v>0</v>
      </c>
      <c r="O2096" s="97">
        <f t="shared" si="130"/>
        <v>0</v>
      </c>
      <c r="P2096" s="97">
        <f t="shared" si="131"/>
        <v>0</v>
      </c>
      <c r="Q2096" s="97">
        <f t="shared" si="129"/>
        <v>0</v>
      </c>
    </row>
    <row r="2097" spans="5:17" x14ac:dyDescent="0.25">
      <c r="E2097" s="81" t="str">
        <f xml:space="preserve"> IF( VLOOKUP( F2097, 'Gepland transport - SD tabel'!$E$14:$F$9013, 2, FALSE ) = "", "OverNight (ON)", "SameDay (SD)" )</f>
        <v>OverNight (ON)</v>
      </c>
      <c r="F2097" s="94">
        <v>2953</v>
      </c>
      <c r="G2097" s="80" t="s">
        <v>380</v>
      </c>
      <c r="H2097" s="80" t="s">
        <v>679</v>
      </c>
      <c r="I2097" s="95">
        <v>44895</v>
      </c>
      <c r="J2097" s="80" t="s">
        <v>214</v>
      </c>
      <c r="K2097" s="96">
        <v>0.625</v>
      </c>
      <c r="L2097" s="96">
        <v>0.70833333333333337</v>
      </c>
      <c r="M2097" s="80">
        <v>1</v>
      </c>
      <c r="N2097" s="80">
        <f t="shared" si="128"/>
        <v>0</v>
      </c>
      <c r="O2097" s="97">
        <f t="shared" si="130"/>
        <v>0</v>
      </c>
      <c r="P2097" s="97">
        <f t="shared" si="131"/>
        <v>0</v>
      </c>
      <c r="Q2097" s="97">
        <f t="shared" si="129"/>
        <v>0</v>
      </c>
    </row>
    <row r="2098" spans="5:17" x14ac:dyDescent="0.25">
      <c r="E2098" s="81" t="str">
        <f xml:space="preserve"> IF( VLOOKUP( F2098, 'Gepland transport - SD tabel'!$E$14:$F$9013, 2, FALSE ) = "", "OverNight (ON)", "SameDay (SD)" )</f>
        <v>OverNight (ON)</v>
      </c>
      <c r="F2098" s="94">
        <v>4251</v>
      </c>
      <c r="G2098" s="80" t="s">
        <v>536</v>
      </c>
      <c r="H2098" s="80" t="s">
        <v>691</v>
      </c>
      <c r="I2098" s="95">
        <v>44895</v>
      </c>
      <c r="J2098" s="80" t="s">
        <v>214</v>
      </c>
      <c r="K2098" s="96">
        <v>0.33333333333333331</v>
      </c>
      <c r="L2098" s="96">
        <v>0.41666666666666663</v>
      </c>
      <c r="M2098" s="80">
        <v>1</v>
      </c>
      <c r="N2098" s="80">
        <f t="shared" si="128"/>
        <v>0</v>
      </c>
      <c r="O2098" s="97">
        <f t="shared" si="130"/>
        <v>0</v>
      </c>
      <c r="P2098" s="97">
        <f t="shared" si="131"/>
        <v>0</v>
      </c>
      <c r="Q2098" s="97">
        <f t="shared" si="129"/>
        <v>0</v>
      </c>
    </row>
    <row r="2099" spans="5:17" x14ac:dyDescent="0.25">
      <c r="E2099" s="81" t="str">
        <f xml:space="preserve"> IF( VLOOKUP( F2099, 'Gepland transport - SD tabel'!$E$14:$F$9013, 2, FALSE ) = "", "OverNight (ON)", "SameDay (SD)" )</f>
        <v>OverNight (ON)</v>
      </c>
      <c r="F2099" s="94">
        <v>3068</v>
      </c>
      <c r="G2099" s="80" t="s">
        <v>122</v>
      </c>
      <c r="H2099" s="80" t="s">
        <v>86</v>
      </c>
      <c r="I2099" s="95">
        <v>44895</v>
      </c>
      <c r="J2099" s="80" t="s">
        <v>214</v>
      </c>
      <c r="K2099" s="96">
        <v>0.625</v>
      </c>
      <c r="L2099" s="96">
        <v>0.70833333333333337</v>
      </c>
      <c r="M2099" s="80">
        <v>1</v>
      </c>
      <c r="N2099" s="80">
        <f t="shared" si="128"/>
        <v>0</v>
      </c>
      <c r="O2099" s="97">
        <f t="shared" si="130"/>
        <v>0</v>
      </c>
      <c r="P2099" s="97">
        <f t="shared" si="131"/>
        <v>0</v>
      </c>
      <c r="Q2099" s="97">
        <f t="shared" si="129"/>
        <v>0</v>
      </c>
    </row>
    <row r="2100" spans="5:17" x14ac:dyDescent="0.25">
      <c r="E2100" s="81" t="str">
        <f xml:space="preserve"> IF( VLOOKUP( F2100, 'Gepland transport - SD tabel'!$E$14:$F$9013, 2, FALSE ) = "", "OverNight (ON)", "SameDay (SD)" )</f>
        <v>OverNight (ON)</v>
      </c>
      <c r="F2100" s="94">
        <v>5071</v>
      </c>
      <c r="G2100" s="80" t="s">
        <v>630</v>
      </c>
      <c r="H2100" s="80" t="s">
        <v>925</v>
      </c>
      <c r="I2100" s="95">
        <v>44895</v>
      </c>
      <c r="J2100" s="80" t="s">
        <v>214</v>
      </c>
      <c r="K2100" s="96">
        <v>0.625</v>
      </c>
      <c r="L2100" s="96">
        <v>0.70833333333333337</v>
      </c>
      <c r="M2100" s="80">
        <v>1</v>
      </c>
      <c r="N2100" s="80">
        <f t="shared" si="128"/>
        <v>0</v>
      </c>
      <c r="O2100" s="97">
        <f t="shared" si="130"/>
        <v>0</v>
      </c>
      <c r="P2100" s="97">
        <f t="shared" si="131"/>
        <v>0</v>
      </c>
      <c r="Q2100" s="97">
        <f t="shared" si="129"/>
        <v>0</v>
      </c>
    </row>
    <row r="2101" spans="5:17" x14ac:dyDescent="0.25">
      <c r="E2101" s="81" t="str">
        <f xml:space="preserve"> IF( VLOOKUP( F2101, 'Gepland transport - SD tabel'!$E$14:$F$9013, 2, FALSE ) = "", "OverNight (ON)", "SameDay (SD)" )</f>
        <v>OverNight (ON)</v>
      </c>
      <c r="F2101" s="94">
        <v>4401</v>
      </c>
      <c r="G2101" s="80" t="s">
        <v>187</v>
      </c>
      <c r="H2101" s="80" t="s">
        <v>699</v>
      </c>
      <c r="I2101" s="95">
        <v>44895</v>
      </c>
      <c r="J2101" s="80" t="s">
        <v>214</v>
      </c>
      <c r="K2101" s="96">
        <v>0.625</v>
      </c>
      <c r="L2101" s="96">
        <v>0.70833333333333337</v>
      </c>
      <c r="M2101" s="80">
        <v>1</v>
      </c>
      <c r="N2101" s="80">
        <f t="shared" si="128"/>
        <v>0</v>
      </c>
      <c r="O2101" s="97">
        <f t="shared" si="130"/>
        <v>0</v>
      </c>
      <c r="P2101" s="97">
        <f t="shared" si="131"/>
        <v>0</v>
      </c>
      <c r="Q2101" s="97">
        <f t="shared" si="129"/>
        <v>0</v>
      </c>
    </row>
    <row r="2102" spans="5:17" x14ac:dyDescent="0.25">
      <c r="E2102" s="81" t="str">
        <f xml:space="preserve"> IF( VLOOKUP( F2102, 'Gepland transport - SD tabel'!$E$14:$F$9013, 2, FALSE ) = "", "OverNight (ON)", "SameDay (SD)" )</f>
        <v>OverNight (ON)</v>
      </c>
      <c r="F2102" s="94">
        <v>4631</v>
      </c>
      <c r="G2102" s="80" t="s">
        <v>512</v>
      </c>
      <c r="H2102" s="80" t="s">
        <v>760</v>
      </c>
      <c r="I2102" s="95">
        <v>44895</v>
      </c>
      <c r="J2102" s="80" t="s">
        <v>214</v>
      </c>
      <c r="K2102" s="96">
        <v>0.375</v>
      </c>
      <c r="L2102" s="96">
        <v>0.45833333333333331</v>
      </c>
      <c r="M2102" s="80">
        <v>1</v>
      </c>
      <c r="N2102" s="80">
        <f t="shared" si="128"/>
        <v>0</v>
      </c>
      <c r="O2102" s="97">
        <f t="shared" si="130"/>
        <v>0</v>
      </c>
      <c r="P2102" s="97">
        <f t="shared" si="131"/>
        <v>0</v>
      </c>
      <c r="Q2102" s="97">
        <f t="shared" si="129"/>
        <v>0</v>
      </c>
    </row>
    <row r="2103" spans="5:17" x14ac:dyDescent="0.25">
      <c r="E2103" s="81" t="str">
        <f xml:space="preserve"> IF( VLOOKUP( F2103, 'Gepland transport - SD tabel'!$E$14:$F$9013, 2, FALSE ) = "", "OverNight (ON)", "SameDay (SD)" )</f>
        <v>OverNight (ON)</v>
      </c>
      <c r="F2103" s="94">
        <v>2905</v>
      </c>
      <c r="G2103" s="80" t="s">
        <v>99</v>
      </c>
      <c r="H2103" s="80" t="s">
        <v>251</v>
      </c>
      <c r="I2103" s="95">
        <v>44895</v>
      </c>
      <c r="J2103" s="80" t="s">
        <v>214</v>
      </c>
      <c r="K2103" s="96">
        <v>0.625</v>
      </c>
      <c r="L2103" s="96">
        <v>0.70833333333333337</v>
      </c>
      <c r="M2103" s="80">
        <v>1</v>
      </c>
      <c r="N2103" s="80">
        <f t="shared" si="128"/>
        <v>0</v>
      </c>
      <c r="O2103" s="97">
        <f t="shared" si="130"/>
        <v>0</v>
      </c>
      <c r="P2103" s="97">
        <f t="shared" si="131"/>
        <v>0</v>
      </c>
      <c r="Q2103" s="97">
        <f t="shared" si="129"/>
        <v>0</v>
      </c>
    </row>
    <row r="2104" spans="5:17" x14ac:dyDescent="0.25">
      <c r="E2104" s="81" t="str">
        <f xml:space="preserve"> IF( VLOOKUP( F2104, 'Gepland transport - SD tabel'!$E$14:$F$9013, 2, FALSE ) = "", "OverNight (ON)", "SameDay (SD)" )</f>
        <v>OverNight (ON)</v>
      </c>
      <c r="F2104" s="94">
        <v>3069</v>
      </c>
      <c r="G2104" s="80" t="s">
        <v>387</v>
      </c>
      <c r="H2104" s="80" t="s">
        <v>86</v>
      </c>
      <c r="I2104" s="95">
        <v>44895</v>
      </c>
      <c r="J2104" s="80" t="s">
        <v>214</v>
      </c>
      <c r="K2104" s="96">
        <v>0.625</v>
      </c>
      <c r="L2104" s="96">
        <v>0.70833333333333337</v>
      </c>
      <c r="M2104" s="80">
        <v>1</v>
      </c>
      <c r="N2104" s="80">
        <f t="shared" si="128"/>
        <v>0</v>
      </c>
      <c r="O2104" s="97">
        <f t="shared" si="130"/>
        <v>0</v>
      </c>
      <c r="P2104" s="97">
        <f t="shared" si="131"/>
        <v>0</v>
      </c>
      <c r="Q2104" s="97">
        <f t="shared" si="129"/>
        <v>0</v>
      </c>
    </row>
    <row r="2105" spans="5:17" x14ac:dyDescent="0.25">
      <c r="E2105" s="81" t="str">
        <f xml:space="preserve"> IF( VLOOKUP( F2105, 'Gepland transport - SD tabel'!$E$14:$F$9013, 2, FALSE ) = "", "OverNight (ON)", "SameDay (SD)" )</f>
        <v>OverNight (ON)</v>
      </c>
      <c r="F2105" s="94">
        <v>4724</v>
      </c>
      <c r="G2105" s="80" t="s">
        <v>398</v>
      </c>
      <c r="H2105" s="80" t="s">
        <v>819</v>
      </c>
      <c r="I2105" s="95">
        <v>44895</v>
      </c>
      <c r="J2105" s="80" t="s">
        <v>214</v>
      </c>
      <c r="K2105" s="96">
        <v>0.625</v>
      </c>
      <c r="L2105" s="96">
        <v>0.70833333333333337</v>
      </c>
      <c r="M2105" s="80">
        <v>1</v>
      </c>
      <c r="N2105" s="80">
        <f t="shared" si="128"/>
        <v>0</v>
      </c>
      <c r="O2105" s="97">
        <f t="shared" si="130"/>
        <v>0</v>
      </c>
      <c r="P2105" s="97">
        <f t="shared" si="131"/>
        <v>0</v>
      </c>
      <c r="Q2105" s="97">
        <f t="shared" si="129"/>
        <v>0</v>
      </c>
    </row>
    <row r="2106" spans="5:17" x14ac:dyDescent="0.25">
      <c r="E2106" s="81" t="str">
        <f xml:space="preserve"> IF( VLOOKUP( F2106, 'Gepland transport - SD tabel'!$E$14:$F$9013, 2, FALSE ) = "", "OverNight (ON)", "SameDay (SD)" )</f>
        <v>OverNight (ON)</v>
      </c>
      <c r="F2106" s="94">
        <v>8172</v>
      </c>
      <c r="G2106" s="80" t="s">
        <v>97</v>
      </c>
      <c r="H2106" s="80" t="s">
        <v>926</v>
      </c>
      <c r="I2106" s="95">
        <v>44895</v>
      </c>
      <c r="J2106" s="80" t="s">
        <v>214</v>
      </c>
      <c r="K2106" s="96">
        <v>0.625</v>
      </c>
      <c r="L2106" s="96">
        <v>0.70833333333333337</v>
      </c>
      <c r="M2106" s="80">
        <v>2</v>
      </c>
      <c r="N2106" s="80">
        <f t="shared" si="128"/>
        <v>1</v>
      </c>
      <c r="O2106" s="97">
        <f t="shared" si="130"/>
        <v>0</v>
      </c>
      <c r="P2106" s="97">
        <f t="shared" si="131"/>
        <v>0</v>
      </c>
      <c r="Q2106" s="97">
        <f t="shared" si="129"/>
        <v>0</v>
      </c>
    </row>
    <row r="2107" spans="5:17" x14ac:dyDescent="0.25">
      <c r="E2107" s="81" t="str">
        <f xml:space="preserve"> IF( VLOOKUP( F2107, 'Gepland transport - SD tabel'!$E$14:$F$9013, 2, FALSE ) = "", "OverNight (ON)", "SameDay (SD)" )</f>
        <v>OverNight (ON)</v>
      </c>
      <c r="F2107" s="94">
        <v>4761</v>
      </c>
      <c r="G2107" s="80" t="s">
        <v>633</v>
      </c>
      <c r="H2107" s="80" t="s">
        <v>293</v>
      </c>
      <c r="I2107" s="95">
        <v>44895</v>
      </c>
      <c r="J2107" s="80" t="s">
        <v>214</v>
      </c>
      <c r="K2107" s="96">
        <v>0.625</v>
      </c>
      <c r="L2107" s="96">
        <v>0.70833333333333337</v>
      </c>
      <c r="M2107" s="80">
        <v>1</v>
      </c>
      <c r="N2107" s="80">
        <f t="shared" si="128"/>
        <v>0</v>
      </c>
      <c r="O2107" s="97">
        <f t="shared" si="130"/>
        <v>0</v>
      </c>
      <c r="P2107" s="97">
        <f t="shared" si="131"/>
        <v>0</v>
      </c>
      <c r="Q2107" s="97">
        <f t="shared" si="129"/>
        <v>0</v>
      </c>
    </row>
    <row r="2108" spans="5:17" x14ac:dyDescent="0.25">
      <c r="E2108" s="81" t="str">
        <f xml:space="preserve"> IF( VLOOKUP( F2108, 'Gepland transport - SD tabel'!$E$14:$F$9013, 2, FALSE ) = "", "OverNight (ON)", "SameDay (SD)" )</f>
        <v>OverNight (ON)</v>
      </c>
      <c r="F2108" s="94">
        <v>5325</v>
      </c>
      <c r="G2108" s="80" t="s">
        <v>247</v>
      </c>
      <c r="H2108" s="80" t="s">
        <v>927</v>
      </c>
      <c r="I2108" s="95">
        <v>44895</v>
      </c>
      <c r="J2108" s="80" t="s">
        <v>214</v>
      </c>
      <c r="K2108" s="96">
        <v>0.75</v>
      </c>
      <c r="L2108" s="96">
        <v>0.83333333333333337</v>
      </c>
      <c r="M2108" s="80">
        <v>1</v>
      </c>
      <c r="N2108" s="80">
        <f t="shared" si="128"/>
        <v>0</v>
      </c>
      <c r="O2108" s="97">
        <f t="shared" si="130"/>
        <v>0</v>
      </c>
      <c r="P2108" s="97">
        <f t="shared" si="131"/>
        <v>0</v>
      </c>
      <c r="Q2108" s="97">
        <f t="shared" si="129"/>
        <v>0</v>
      </c>
    </row>
    <row r="2109" spans="5:17" x14ac:dyDescent="0.25">
      <c r="E2109" s="81" t="str">
        <f xml:space="preserve"> IF( VLOOKUP( F2109, 'Gepland transport - SD tabel'!$E$14:$F$9013, 2, FALSE ) = "", "OverNight (ON)", "SameDay (SD)" )</f>
        <v>OverNight (ON)</v>
      </c>
      <c r="F2109" s="94">
        <v>3078</v>
      </c>
      <c r="G2109" s="80" t="s">
        <v>616</v>
      </c>
      <c r="H2109" s="80" t="s">
        <v>86</v>
      </c>
      <c r="I2109" s="95">
        <v>44895</v>
      </c>
      <c r="J2109" s="80" t="s">
        <v>214</v>
      </c>
      <c r="K2109" s="96">
        <v>0.75</v>
      </c>
      <c r="L2109" s="96">
        <v>0.83333333333333337</v>
      </c>
      <c r="M2109" s="80">
        <v>1</v>
      </c>
      <c r="N2109" s="80">
        <f t="shared" si="128"/>
        <v>0</v>
      </c>
      <c r="O2109" s="97">
        <f t="shared" si="130"/>
        <v>0</v>
      </c>
      <c r="P2109" s="97">
        <f t="shared" si="131"/>
        <v>0</v>
      </c>
      <c r="Q2109" s="97">
        <f t="shared" si="129"/>
        <v>0</v>
      </c>
    </row>
    <row r="2110" spans="5:17" x14ac:dyDescent="0.25">
      <c r="E2110" s="81" t="str">
        <f xml:space="preserve"> IF( VLOOKUP( F2110, 'Gepland transport - SD tabel'!$E$14:$F$9013, 2, FALSE ) = "", "OverNight (ON)", "SameDay (SD)" )</f>
        <v>OverNight (ON)</v>
      </c>
      <c r="F2110" s="94">
        <v>2912</v>
      </c>
      <c r="G2110" s="80" t="s">
        <v>159</v>
      </c>
      <c r="H2110" s="80" t="s">
        <v>711</v>
      </c>
      <c r="I2110" s="95">
        <v>44895</v>
      </c>
      <c r="J2110" s="80" t="s">
        <v>214</v>
      </c>
      <c r="K2110" s="96">
        <v>0.625</v>
      </c>
      <c r="L2110" s="96">
        <v>0.70833333333333337</v>
      </c>
      <c r="M2110" s="80">
        <v>1</v>
      </c>
      <c r="N2110" s="80">
        <f t="shared" si="128"/>
        <v>0</v>
      </c>
      <c r="O2110" s="97">
        <f t="shared" si="130"/>
        <v>0</v>
      </c>
      <c r="P2110" s="97">
        <f t="shared" si="131"/>
        <v>0</v>
      </c>
      <c r="Q2110" s="97">
        <f t="shared" si="129"/>
        <v>0</v>
      </c>
    </row>
    <row r="2111" spans="5:17" x14ac:dyDescent="0.25">
      <c r="E2111" s="81" t="str">
        <f xml:space="preserve"> IF( VLOOKUP( F2111, 'Gepland transport - SD tabel'!$E$14:$F$9013, 2, FALSE ) = "", "OverNight (ON)", "SameDay (SD)" )</f>
        <v>OverNight (ON)</v>
      </c>
      <c r="F2111" s="94">
        <v>3122</v>
      </c>
      <c r="G2111" s="80" t="s">
        <v>578</v>
      </c>
      <c r="H2111" s="80" t="s">
        <v>88</v>
      </c>
      <c r="I2111" s="95">
        <v>44895</v>
      </c>
      <c r="J2111" s="80" t="s">
        <v>214</v>
      </c>
      <c r="K2111" s="96">
        <v>0.75</v>
      </c>
      <c r="L2111" s="96">
        <v>0.83333333333333337</v>
      </c>
      <c r="M2111" s="80">
        <v>1</v>
      </c>
      <c r="N2111" s="80">
        <f t="shared" si="128"/>
        <v>0</v>
      </c>
      <c r="O2111" s="97">
        <f t="shared" si="130"/>
        <v>0</v>
      </c>
      <c r="P2111" s="97">
        <f t="shared" si="131"/>
        <v>0</v>
      </c>
      <c r="Q2111" s="97">
        <f t="shared" si="129"/>
        <v>0</v>
      </c>
    </row>
    <row r="2112" spans="5:17" x14ac:dyDescent="0.25">
      <c r="E2112" s="81" t="str">
        <f xml:space="preserve"> IF( VLOOKUP( F2112, 'Gepland transport - SD tabel'!$E$14:$F$9013, 2, FALSE ) = "", "OverNight (ON)", "SameDay (SD)" )</f>
        <v>OverNight (ON)</v>
      </c>
      <c r="F2112" s="94">
        <v>2665</v>
      </c>
      <c r="G2112" s="80" t="s">
        <v>681</v>
      </c>
      <c r="H2112" s="80" t="s">
        <v>174</v>
      </c>
      <c r="I2112" s="95">
        <v>44895</v>
      </c>
      <c r="J2112" s="80" t="s">
        <v>214</v>
      </c>
      <c r="K2112" s="96">
        <v>0.625</v>
      </c>
      <c r="L2112" s="96">
        <v>0.70833333333333337</v>
      </c>
      <c r="M2112" s="80">
        <v>1</v>
      </c>
      <c r="N2112" s="80">
        <f t="shared" si="128"/>
        <v>0</v>
      </c>
      <c r="O2112" s="97">
        <f t="shared" si="130"/>
        <v>0</v>
      </c>
      <c r="P2112" s="97">
        <f t="shared" si="131"/>
        <v>0</v>
      </c>
      <c r="Q2112" s="97">
        <f t="shared" si="129"/>
        <v>0</v>
      </c>
    </row>
    <row r="2113" spans="5:17" x14ac:dyDescent="0.25">
      <c r="E2113" s="81" t="str">
        <f xml:space="preserve"> IF( VLOOKUP( F2113, 'Gepland transport - SD tabel'!$E$14:$F$9013, 2, FALSE ) = "", "OverNight (ON)", "SameDay (SD)" )</f>
        <v>OverNight (ON)</v>
      </c>
      <c r="F2113" s="94">
        <v>3241</v>
      </c>
      <c r="G2113" s="80" t="s">
        <v>507</v>
      </c>
      <c r="H2113" s="80" t="s">
        <v>143</v>
      </c>
      <c r="I2113" s="95">
        <v>44895</v>
      </c>
      <c r="J2113" s="80" t="s">
        <v>214</v>
      </c>
      <c r="K2113" s="96">
        <v>0.75</v>
      </c>
      <c r="L2113" s="96">
        <v>0.83333333333333337</v>
      </c>
      <c r="M2113" s="80">
        <v>1</v>
      </c>
      <c r="N2113" s="80">
        <f t="shared" si="128"/>
        <v>0</v>
      </c>
      <c r="O2113" s="97">
        <f t="shared" si="130"/>
        <v>0</v>
      </c>
      <c r="P2113" s="97">
        <f t="shared" si="131"/>
        <v>0</v>
      </c>
      <c r="Q2113" s="97">
        <f t="shared" si="129"/>
        <v>0</v>
      </c>
    </row>
    <row r="2114" spans="5:17" x14ac:dyDescent="0.25">
      <c r="E2114" s="81" t="str">
        <f xml:space="preserve"> IF( VLOOKUP( F2114, 'Gepland transport - SD tabel'!$E$14:$F$9013, 2, FALSE ) = "", "OverNight (ON)", "SameDay (SD)" )</f>
        <v>OverNight (ON)</v>
      </c>
      <c r="F2114" s="94">
        <v>3061</v>
      </c>
      <c r="G2114" s="80" t="s">
        <v>238</v>
      </c>
      <c r="H2114" s="80" t="s">
        <v>86</v>
      </c>
      <c r="I2114" s="95">
        <v>44895</v>
      </c>
      <c r="J2114" s="80" t="s">
        <v>214</v>
      </c>
      <c r="K2114" s="96">
        <v>0.625</v>
      </c>
      <c r="L2114" s="96">
        <v>0.70833333333333337</v>
      </c>
      <c r="M2114" s="80">
        <v>1</v>
      </c>
      <c r="N2114" s="80">
        <f t="shared" si="128"/>
        <v>0</v>
      </c>
      <c r="O2114" s="97">
        <f t="shared" si="130"/>
        <v>0</v>
      </c>
      <c r="P2114" s="97">
        <f t="shared" si="131"/>
        <v>0</v>
      </c>
      <c r="Q2114" s="97">
        <f t="shared" si="129"/>
        <v>0</v>
      </c>
    </row>
    <row r="2115" spans="5:17" x14ac:dyDescent="0.25">
      <c r="E2115" s="81" t="str">
        <f xml:space="preserve"> IF( VLOOKUP( F2115, 'Gepland transport - SD tabel'!$E$14:$F$9013, 2, FALSE ) = "", "OverNight (ON)", "SameDay (SD)" )</f>
        <v>OverNight (ON)</v>
      </c>
      <c r="F2115" s="94">
        <v>3207</v>
      </c>
      <c r="G2115" s="80" t="s">
        <v>713</v>
      </c>
      <c r="H2115" s="80" t="s">
        <v>134</v>
      </c>
      <c r="I2115" s="95">
        <v>44895</v>
      </c>
      <c r="J2115" s="80" t="s">
        <v>214</v>
      </c>
      <c r="K2115" s="96">
        <v>0.625</v>
      </c>
      <c r="L2115" s="96">
        <v>0.70833333333333337</v>
      </c>
      <c r="M2115" s="80">
        <v>1</v>
      </c>
      <c r="N2115" s="80">
        <f t="shared" si="128"/>
        <v>0</v>
      </c>
      <c r="O2115" s="97">
        <f t="shared" si="130"/>
        <v>0</v>
      </c>
      <c r="P2115" s="97">
        <f t="shared" si="131"/>
        <v>0</v>
      </c>
      <c r="Q2115" s="97">
        <f t="shared" si="129"/>
        <v>0</v>
      </c>
    </row>
    <row r="2116" spans="5:17" x14ac:dyDescent="0.25">
      <c r="E2116" s="81" t="str">
        <f xml:space="preserve"> IF( VLOOKUP( F2116, 'Gepland transport - SD tabel'!$E$14:$F$9013, 2, FALSE ) = "", "OverNight (ON)", "SameDay (SD)" )</f>
        <v>OverNight (ON)</v>
      </c>
      <c r="F2116" s="94">
        <v>2286</v>
      </c>
      <c r="G2116" s="80" t="s">
        <v>403</v>
      </c>
      <c r="H2116" s="80" t="s">
        <v>372</v>
      </c>
      <c r="I2116" s="95">
        <v>44895</v>
      </c>
      <c r="J2116" s="80" t="s">
        <v>214</v>
      </c>
      <c r="K2116" s="96">
        <v>0.625</v>
      </c>
      <c r="L2116" s="96">
        <v>0.70833333333333337</v>
      </c>
      <c r="M2116" s="80">
        <v>1</v>
      </c>
      <c r="N2116" s="80">
        <f t="shared" si="128"/>
        <v>0</v>
      </c>
      <c r="O2116" s="97">
        <f t="shared" si="130"/>
        <v>0</v>
      </c>
      <c r="P2116" s="97">
        <f t="shared" si="131"/>
        <v>0</v>
      </c>
      <c r="Q2116" s="97">
        <f t="shared" si="129"/>
        <v>0</v>
      </c>
    </row>
    <row r="2117" spans="5:17" x14ac:dyDescent="0.25">
      <c r="E2117" s="81" t="str">
        <f xml:space="preserve"> IF( VLOOKUP( F2117, 'Gepland transport - SD tabel'!$E$14:$F$9013, 2, FALSE ) = "", "OverNight (ON)", "SameDay (SD)" )</f>
        <v>OverNight (ON)</v>
      </c>
      <c r="F2117" s="94">
        <v>3021</v>
      </c>
      <c r="G2117" s="80" t="s">
        <v>170</v>
      </c>
      <c r="H2117" s="80" t="s">
        <v>86</v>
      </c>
      <c r="I2117" s="95">
        <v>44895</v>
      </c>
      <c r="J2117" s="80" t="s">
        <v>214</v>
      </c>
      <c r="K2117" s="96">
        <v>0.625</v>
      </c>
      <c r="L2117" s="96">
        <v>0.70833333333333337</v>
      </c>
      <c r="M2117" s="80">
        <v>1</v>
      </c>
      <c r="N2117" s="80">
        <f t="shared" si="128"/>
        <v>0</v>
      </c>
      <c r="O2117" s="97">
        <f t="shared" si="130"/>
        <v>0</v>
      </c>
      <c r="P2117" s="97">
        <f t="shared" si="131"/>
        <v>0</v>
      </c>
      <c r="Q2117" s="97">
        <f t="shared" si="129"/>
        <v>0</v>
      </c>
    </row>
    <row r="2118" spans="5:17" x14ac:dyDescent="0.25">
      <c r="E2118" s="81" t="str">
        <f xml:space="preserve"> IF( VLOOKUP( F2118, 'Gepland transport - SD tabel'!$E$14:$F$9013, 2, FALSE ) = "", "OverNight (ON)", "SameDay (SD)" )</f>
        <v>OverNight (ON)</v>
      </c>
      <c r="F2118" s="94">
        <v>3026</v>
      </c>
      <c r="G2118" s="80" t="s">
        <v>403</v>
      </c>
      <c r="H2118" s="80" t="s">
        <v>86</v>
      </c>
      <c r="I2118" s="95">
        <v>44895</v>
      </c>
      <c r="J2118" s="80" t="s">
        <v>214</v>
      </c>
      <c r="K2118" s="96">
        <v>0.625</v>
      </c>
      <c r="L2118" s="96">
        <v>0.70833333333333337</v>
      </c>
      <c r="M2118" s="80">
        <v>1</v>
      </c>
      <c r="N2118" s="80">
        <f t="shared" si="128"/>
        <v>0</v>
      </c>
      <c r="O2118" s="97">
        <f t="shared" si="130"/>
        <v>0</v>
      </c>
      <c r="P2118" s="97">
        <f t="shared" si="131"/>
        <v>0</v>
      </c>
      <c r="Q2118" s="97">
        <f t="shared" si="129"/>
        <v>0</v>
      </c>
    </row>
    <row r="2119" spans="5:17" x14ac:dyDescent="0.25">
      <c r="E2119" s="81" t="str">
        <f xml:space="preserve"> IF( VLOOKUP( F2119, 'Gepland transport - SD tabel'!$E$14:$F$9013, 2, FALSE ) = "", "OverNight (ON)", "SameDay (SD)" )</f>
        <v>OverNight (ON)</v>
      </c>
      <c r="F2119" s="94">
        <v>8081</v>
      </c>
      <c r="G2119" s="80" t="s">
        <v>81</v>
      </c>
      <c r="H2119" s="80" t="s">
        <v>928</v>
      </c>
      <c r="I2119" s="95">
        <v>44895</v>
      </c>
      <c r="J2119" s="80" t="s">
        <v>214</v>
      </c>
      <c r="K2119" s="96">
        <v>0.75</v>
      </c>
      <c r="L2119" s="96">
        <v>0.83333333333333337</v>
      </c>
      <c r="M2119" s="80">
        <v>1</v>
      </c>
      <c r="N2119" s="80">
        <f t="shared" si="128"/>
        <v>0</v>
      </c>
      <c r="O2119" s="97">
        <f t="shared" si="130"/>
        <v>0</v>
      </c>
      <c r="P2119" s="97">
        <f t="shared" si="131"/>
        <v>0</v>
      </c>
      <c r="Q2119" s="97">
        <f t="shared" si="129"/>
        <v>0</v>
      </c>
    </row>
    <row r="2120" spans="5:17" x14ac:dyDescent="0.25">
      <c r="E2120" s="81" t="str">
        <f xml:space="preserve"> IF( VLOOKUP( F2120, 'Gepland transport - SD tabel'!$E$14:$F$9013, 2, FALSE ) = "", "OverNight (ON)", "SameDay (SD)" )</f>
        <v>OverNight (ON)</v>
      </c>
      <c r="F2120" s="94">
        <v>3956</v>
      </c>
      <c r="G2120" s="80" t="s">
        <v>442</v>
      </c>
      <c r="H2120" s="80" t="s">
        <v>929</v>
      </c>
      <c r="I2120" s="95">
        <v>44895</v>
      </c>
      <c r="J2120" s="80" t="s">
        <v>214</v>
      </c>
      <c r="K2120" s="96">
        <v>0.75</v>
      </c>
      <c r="L2120" s="96">
        <v>0.83333333333333337</v>
      </c>
      <c r="M2120" s="80">
        <v>1</v>
      </c>
      <c r="N2120" s="80">
        <f t="shared" si="128"/>
        <v>0</v>
      </c>
      <c r="O2120" s="97">
        <f t="shared" si="130"/>
        <v>0</v>
      </c>
      <c r="P2120" s="97">
        <f t="shared" si="131"/>
        <v>0</v>
      </c>
      <c r="Q2120" s="97">
        <f t="shared" si="129"/>
        <v>0</v>
      </c>
    </row>
    <row r="2121" spans="5:17" x14ac:dyDescent="0.25">
      <c r="E2121" s="81" t="str">
        <f xml:space="preserve"> IF( VLOOKUP( F2121, 'Gepland transport - SD tabel'!$E$14:$F$9013, 2, FALSE ) = "", "OverNight (ON)", "SameDay (SD)" )</f>
        <v>OverNight (ON)</v>
      </c>
      <c r="F2121" s="94">
        <v>2678</v>
      </c>
      <c r="G2121" s="80" t="s">
        <v>291</v>
      </c>
      <c r="H2121" s="80" t="s">
        <v>462</v>
      </c>
      <c r="I2121" s="95">
        <v>44895</v>
      </c>
      <c r="J2121" s="80" t="s">
        <v>214</v>
      </c>
      <c r="K2121" s="96">
        <v>0.625</v>
      </c>
      <c r="L2121" s="96">
        <v>0.70833333333333337</v>
      </c>
      <c r="M2121" s="80">
        <v>1</v>
      </c>
      <c r="N2121" s="80">
        <f t="shared" si="128"/>
        <v>0</v>
      </c>
      <c r="O2121" s="97">
        <f t="shared" si="130"/>
        <v>0</v>
      </c>
      <c r="P2121" s="97">
        <f t="shared" si="131"/>
        <v>0</v>
      </c>
      <c r="Q2121" s="97">
        <f t="shared" si="129"/>
        <v>0</v>
      </c>
    </row>
    <row r="2122" spans="5:17" x14ac:dyDescent="0.25">
      <c r="E2122" s="81" t="str">
        <f xml:space="preserve"> IF( VLOOKUP( F2122, 'Gepland transport - SD tabel'!$E$14:$F$9013, 2, FALSE ) = "", "OverNight (ON)", "SameDay (SD)" )</f>
        <v>OverNight (ON)</v>
      </c>
      <c r="F2122" s="94">
        <v>5223</v>
      </c>
      <c r="G2122" s="80" t="s">
        <v>206</v>
      </c>
      <c r="H2122" s="80" t="s">
        <v>368</v>
      </c>
      <c r="I2122" s="95">
        <v>44895</v>
      </c>
      <c r="J2122" s="80" t="s">
        <v>214</v>
      </c>
      <c r="K2122" s="96">
        <v>0.625</v>
      </c>
      <c r="L2122" s="96">
        <v>0.70833333333333337</v>
      </c>
      <c r="M2122" s="80">
        <v>1</v>
      </c>
      <c r="N2122" s="80">
        <f t="shared" si="128"/>
        <v>0</v>
      </c>
      <c r="O2122" s="97">
        <f t="shared" si="130"/>
        <v>0</v>
      </c>
      <c r="P2122" s="97">
        <f t="shared" si="131"/>
        <v>0</v>
      </c>
      <c r="Q2122" s="97">
        <f t="shared" si="129"/>
        <v>0</v>
      </c>
    </row>
    <row r="2123" spans="5:17" x14ac:dyDescent="0.25">
      <c r="E2123" s="81" t="str">
        <f xml:space="preserve"> IF( VLOOKUP( F2123, 'Gepland transport - SD tabel'!$E$14:$F$9013, 2, FALSE ) = "", "OverNight (ON)", "SameDay (SD)" )</f>
        <v>OverNight (ON)</v>
      </c>
      <c r="F2123" s="94">
        <v>3353</v>
      </c>
      <c r="G2123" s="80" t="s">
        <v>322</v>
      </c>
      <c r="H2123" s="80" t="s">
        <v>151</v>
      </c>
      <c r="I2123" s="95">
        <v>44895</v>
      </c>
      <c r="J2123" s="80" t="s">
        <v>214</v>
      </c>
      <c r="K2123" s="96">
        <v>0.625</v>
      </c>
      <c r="L2123" s="96">
        <v>0.70833333333333337</v>
      </c>
      <c r="M2123" s="80">
        <v>1</v>
      </c>
      <c r="N2123" s="80">
        <f t="shared" si="128"/>
        <v>0</v>
      </c>
      <c r="O2123" s="97">
        <f t="shared" si="130"/>
        <v>0</v>
      </c>
      <c r="P2123" s="97">
        <f t="shared" si="131"/>
        <v>0</v>
      </c>
      <c r="Q2123" s="97">
        <f t="shared" si="129"/>
        <v>0</v>
      </c>
    </row>
    <row r="2124" spans="5:17" x14ac:dyDescent="0.25">
      <c r="E2124" s="81" t="str">
        <f xml:space="preserve"> IF( VLOOKUP( F2124, 'Gepland transport - SD tabel'!$E$14:$F$9013, 2, FALSE ) = "", "OverNight (ON)", "SameDay (SD)" )</f>
        <v>OverNight (ON)</v>
      </c>
      <c r="F2124" s="94">
        <v>1107</v>
      </c>
      <c r="G2124" s="80" t="s">
        <v>355</v>
      </c>
      <c r="H2124" s="80" t="s">
        <v>930</v>
      </c>
      <c r="I2124" s="95">
        <v>44895</v>
      </c>
      <c r="J2124" s="80" t="s">
        <v>214</v>
      </c>
      <c r="K2124" s="96">
        <v>0.625</v>
      </c>
      <c r="L2124" s="96">
        <v>0.70833333333333337</v>
      </c>
      <c r="M2124" s="80">
        <v>1</v>
      </c>
      <c r="N2124" s="80">
        <f t="shared" si="128"/>
        <v>0</v>
      </c>
      <c r="O2124" s="97">
        <f t="shared" si="130"/>
        <v>0</v>
      </c>
      <c r="P2124" s="97">
        <f t="shared" si="131"/>
        <v>0</v>
      </c>
      <c r="Q2124" s="97">
        <f t="shared" si="129"/>
        <v>0</v>
      </c>
    </row>
    <row r="2125" spans="5:17" x14ac:dyDescent="0.25">
      <c r="E2125" s="81" t="str">
        <f xml:space="preserve"> IF( VLOOKUP( F2125, 'Gepland transport - SD tabel'!$E$14:$F$9013, 2, FALSE ) = "", "OverNight (ON)", "SameDay (SD)" )</f>
        <v>OverNight (ON)</v>
      </c>
      <c r="F2125" s="94">
        <v>2951</v>
      </c>
      <c r="G2125" s="80" t="s">
        <v>180</v>
      </c>
      <c r="H2125" s="80" t="s">
        <v>679</v>
      </c>
      <c r="I2125" s="95">
        <v>44895</v>
      </c>
      <c r="J2125" s="80" t="s">
        <v>214</v>
      </c>
      <c r="K2125" s="96">
        <v>0.625</v>
      </c>
      <c r="L2125" s="96">
        <v>0.70833333333333337</v>
      </c>
      <c r="M2125" s="80">
        <v>1</v>
      </c>
      <c r="N2125" s="80">
        <f t="shared" si="128"/>
        <v>0</v>
      </c>
      <c r="O2125" s="97">
        <f t="shared" si="130"/>
        <v>0</v>
      </c>
      <c r="P2125" s="97">
        <f t="shared" si="131"/>
        <v>0</v>
      </c>
      <c r="Q2125" s="97">
        <f t="shared" si="129"/>
        <v>0</v>
      </c>
    </row>
    <row r="2126" spans="5:17" x14ac:dyDescent="0.25">
      <c r="E2126" s="81" t="str">
        <f xml:space="preserve"> IF( VLOOKUP( F2126, 'Gepland transport - SD tabel'!$E$14:$F$9013, 2, FALSE ) = "", "OverNight (ON)", "SameDay (SD)" )</f>
        <v>OverNight (ON)</v>
      </c>
      <c r="F2126" s="94">
        <v>3381</v>
      </c>
      <c r="G2126" s="80" t="s">
        <v>147</v>
      </c>
      <c r="H2126" s="80" t="s">
        <v>590</v>
      </c>
      <c r="I2126" s="95">
        <v>44895</v>
      </c>
      <c r="J2126" s="80" t="s">
        <v>214</v>
      </c>
      <c r="K2126" s="96">
        <v>0.625</v>
      </c>
      <c r="L2126" s="96">
        <v>0.70833333333333337</v>
      </c>
      <c r="M2126" s="80">
        <v>1</v>
      </c>
      <c r="N2126" s="80">
        <f t="shared" si="128"/>
        <v>0</v>
      </c>
      <c r="O2126" s="97">
        <f t="shared" si="130"/>
        <v>0</v>
      </c>
      <c r="P2126" s="97">
        <f t="shared" si="131"/>
        <v>0</v>
      </c>
      <c r="Q2126" s="97">
        <f t="shared" si="129"/>
        <v>0</v>
      </c>
    </row>
    <row r="2127" spans="5:17" x14ac:dyDescent="0.25">
      <c r="E2127" s="81" t="str">
        <f xml:space="preserve"> IF( VLOOKUP( F2127, 'Gepland transport - SD tabel'!$E$14:$F$9013, 2, FALSE ) = "", "OverNight (ON)", "SameDay (SD)" )</f>
        <v>OverNight (ON)</v>
      </c>
      <c r="F2127" s="94">
        <v>6994</v>
      </c>
      <c r="G2127" s="80" t="s">
        <v>382</v>
      </c>
      <c r="H2127" s="80" t="s">
        <v>931</v>
      </c>
      <c r="I2127" s="95">
        <v>44895</v>
      </c>
      <c r="J2127" s="80" t="s">
        <v>214</v>
      </c>
      <c r="K2127" s="96">
        <v>0.625</v>
      </c>
      <c r="L2127" s="96">
        <v>0.70833333333333337</v>
      </c>
      <c r="M2127" s="80">
        <v>1</v>
      </c>
      <c r="N2127" s="80">
        <f t="shared" si="128"/>
        <v>0</v>
      </c>
      <c r="O2127" s="97">
        <f t="shared" si="130"/>
        <v>0</v>
      </c>
      <c r="P2127" s="97">
        <f t="shared" si="131"/>
        <v>0</v>
      </c>
      <c r="Q2127" s="97">
        <f t="shared" si="129"/>
        <v>0</v>
      </c>
    </row>
    <row r="2128" spans="5:17" x14ac:dyDescent="0.25">
      <c r="E2128" s="81" t="str">
        <f xml:space="preserve"> IF( VLOOKUP( F2128, 'Gepland transport - SD tabel'!$E$14:$F$9013, 2, FALSE ) = "", "OverNight (ON)", "SameDay (SD)" )</f>
        <v>OverNight (ON)</v>
      </c>
      <c r="F2128" s="94">
        <v>3861</v>
      </c>
      <c r="G2128" s="80" t="s">
        <v>719</v>
      </c>
      <c r="H2128" s="80" t="s">
        <v>932</v>
      </c>
      <c r="I2128" s="95">
        <v>44895</v>
      </c>
      <c r="J2128" s="80" t="s">
        <v>214</v>
      </c>
      <c r="K2128" s="96">
        <v>0.75</v>
      </c>
      <c r="L2128" s="96">
        <v>0.83333333333333337</v>
      </c>
      <c r="M2128" s="80">
        <v>1</v>
      </c>
      <c r="N2128" s="80">
        <f t="shared" si="128"/>
        <v>0</v>
      </c>
      <c r="O2128" s="97">
        <f t="shared" si="130"/>
        <v>0</v>
      </c>
      <c r="P2128" s="97">
        <f t="shared" si="131"/>
        <v>0</v>
      </c>
      <c r="Q2128" s="97">
        <f t="shared" si="129"/>
        <v>0</v>
      </c>
    </row>
    <row r="2129" spans="5:17" x14ac:dyDescent="0.25">
      <c r="E2129" s="81" t="str">
        <f xml:space="preserve"> IF( VLOOKUP( F2129, 'Gepland transport - SD tabel'!$E$14:$F$9013, 2, FALSE ) = "", "OverNight (ON)", "SameDay (SD)" )</f>
        <v>OverNight (ON)</v>
      </c>
      <c r="F2129" s="94">
        <v>2645</v>
      </c>
      <c r="G2129" s="80" t="s">
        <v>355</v>
      </c>
      <c r="H2129" s="80" t="s">
        <v>796</v>
      </c>
      <c r="I2129" s="95">
        <v>44895</v>
      </c>
      <c r="J2129" s="80" t="s">
        <v>214</v>
      </c>
      <c r="K2129" s="96">
        <v>0.625</v>
      </c>
      <c r="L2129" s="96">
        <v>0.70833333333333337</v>
      </c>
      <c r="M2129" s="80">
        <v>1</v>
      </c>
      <c r="N2129" s="80">
        <f t="shared" si="128"/>
        <v>0</v>
      </c>
      <c r="O2129" s="97">
        <f t="shared" si="130"/>
        <v>0</v>
      </c>
      <c r="P2129" s="97">
        <f t="shared" si="131"/>
        <v>0</v>
      </c>
      <c r="Q2129" s="97">
        <f t="shared" si="129"/>
        <v>0</v>
      </c>
    </row>
    <row r="2130" spans="5:17" x14ac:dyDescent="0.25">
      <c r="E2130" s="81" t="str">
        <f xml:space="preserve"> IF( VLOOKUP( F2130, 'Gepland transport - SD tabel'!$E$14:$F$9013, 2, FALSE ) = "", "OverNight (ON)", "SameDay (SD)" )</f>
        <v>OverNight (ON)</v>
      </c>
      <c r="F2130" s="94">
        <v>3434</v>
      </c>
      <c r="G2130" s="80" t="s">
        <v>197</v>
      </c>
      <c r="H2130" s="80" t="s">
        <v>198</v>
      </c>
      <c r="I2130" s="95">
        <v>44895</v>
      </c>
      <c r="J2130" s="80" t="s">
        <v>214</v>
      </c>
      <c r="K2130" s="96">
        <v>0.75</v>
      </c>
      <c r="L2130" s="96">
        <v>0.83333333333333337</v>
      </c>
      <c r="M2130" s="80">
        <v>1</v>
      </c>
      <c r="N2130" s="80">
        <f t="shared" si="128"/>
        <v>0</v>
      </c>
      <c r="O2130" s="97">
        <f t="shared" si="130"/>
        <v>0</v>
      </c>
      <c r="P2130" s="97">
        <f t="shared" si="131"/>
        <v>0</v>
      </c>
      <c r="Q2130" s="97">
        <f t="shared" si="129"/>
        <v>0</v>
      </c>
    </row>
    <row r="2131" spans="5:17" x14ac:dyDescent="0.25">
      <c r="E2131" s="81" t="str">
        <f xml:space="preserve"> IF( VLOOKUP( F2131, 'Gepland transport - SD tabel'!$E$14:$F$9013, 2, FALSE ) = "", "OverNight (ON)", "SameDay (SD)" )</f>
        <v>OverNight (ON)</v>
      </c>
      <c r="F2131" s="94">
        <v>2718</v>
      </c>
      <c r="G2131" s="80" t="s">
        <v>336</v>
      </c>
      <c r="H2131" s="80" t="s">
        <v>127</v>
      </c>
      <c r="I2131" s="95">
        <v>44895</v>
      </c>
      <c r="J2131" s="80" t="s">
        <v>214</v>
      </c>
      <c r="K2131" s="96">
        <v>0.625</v>
      </c>
      <c r="L2131" s="96">
        <v>0.70833333333333337</v>
      </c>
      <c r="M2131" s="80">
        <v>1</v>
      </c>
      <c r="N2131" s="80">
        <f t="shared" si="128"/>
        <v>0</v>
      </c>
      <c r="O2131" s="97">
        <f t="shared" si="130"/>
        <v>0</v>
      </c>
      <c r="P2131" s="97">
        <f t="shared" si="131"/>
        <v>0</v>
      </c>
      <c r="Q2131" s="97">
        <f t="shared" si="129"/>
        <v>0</v>
      </c>
    </row>
    <row r="2132" spans="5:17" x14ac:dyDescent="0.25">
      <c r="E2132" s="81" t="str">
        <f xml:space="preserve"> IF( VLOOKUP( F2132, 'Gepland transport - SD tabel'!$E$14:$F$9013, 2, FALSE ) = "", "OverNight (ON)", "SameDay (SD)" )</f>
        <v>OverNight (ON)</v>
      </c>
      <c r="F2132" s="94">
        <v>5111</v>
      </c>
      <c r="G2132" s="80" t="s">
        <v>352</v>
      </c>
      <c r="H2132" s="80" t="s">
        <v>780</v>
      </c>
      <c r="I2132" s="95">
        <v>44895</v>
      </c>
      <c r="J2132" s="80" t="s">
        <v>214</v>
      </c>
      <c r="K2132" s="96">
        <v>0.625</v>
      </c>
      <c r="L2132" s="96">
        <v>0.70833333333333337</v>
      </c>
      <c r="M2132" s="80">
        <v>1</v>
      </c>
      <c r="N2132" s="80">
        <f t="shared" si="128"/>
        <v>0</v>
      </c>
      <c r="O2132" s="97">
        <f t="shared" si="130"/>
        <v>0</v>
      </c>
      <c r="P2132" s="97">
        <f t="shared" si="131"/>
        <v>0</v>
      </c>
      <c r="Q2132" s="97">
        <f t="shared" si="129"/>
        <v>0</v>
      </c>
    </row>
    <row r="2133" spans="5:17" x14ac:dyDescent="0.25">
      <c r="E2133" s="81" t="str">
        <f xml:space="preserve"> IF( VLOOKUP( F2133, 'Gepland transport - SD tabel'!$E$14:$F$9013, 2, FALSE ) = "", "OverNight (ON)", "SameDay (SD)" )</f>
        <v>OverNight (ON)</v>
      </c>
      <c r="F2133" s="94">
        <v>4904</v>
      </c>
      <c r="G2133" s="80" t="s">
        <v>79</v>
      </c>
      <c r="H2133" s="80" t="s">
        <v>176</v>
      </c>
      <c r="I2133" s="95">
        <v>44895</v>
      </c>
      <c r="J2133" s="80" t="s">
        <v>214</v>
      </c>
      <c r="K2133" s="96">
        <v>0.625</v>
      </c>
      <c r="L2133" s="96">
        <v>0.70833333333333337</v>
      </c>
      <c r="M2133" s="80">
        <v>1</v>
      </c>
      <c r="N2133" s="80">
        <f t="shared" ref="N2133:N2196" si="132" xml:space="preserve"> M2133 - 1</f>
        <v>0</v>
      </c>
      <c r="O2133" s="97">
        <f t="shared" si="130"/>
        <v>0</v>
      </c>
      <c r="P2133" s="97">
        <f t="shared" si="131"/>
        <v>0</v>
      </c>
      <c r="Q2133" s="97">
        <f t="shared" ref="Q2133:Q2196" si="133" xml:space="preserve"> O2133 + P2133</f>
        <v>0</v>
      </c>
    </row>
    <row r="2134" spans="5:17" x14ac:dyDescent="0.25">
      <c r="E2134" s="81" t="str">
        <f xml:space="preserve"> IF( VLOOKUP( F2134, 'Gepland transport - SD tabel'!$E$14:$F$9013, 2, FALSE ) = "", "OverNight (ON)", "SameDay (SD)" )</f>
        <v>OverNight (ON)</v>
      </c>
      <c r="F2134" s="94">
        <v>3034</v>
      </c>
      <c r="G2134" s="80" t="s">
        <v>742</v>
      </c>
      <c r="H2134" s="80" t="s">
        <v>86</v>
      </c>
      <c r="I2134" s="95">
        <v>44895</v>
      </c>
      <c r="J2134" s="80" t="s">
        <v>214</v>
      </c>
      <c r="K2134" s="96">
        <v>0.625</v>
      </c>
      <c r="L2134" s="96">
        <v>0.70833333333333337</v>
      </c>
      <c r="M2134" s="80">
        <v>1</v>
      </c>
      <c r="N2134" s="80">
        <f t="shared" si="132"/>
        <v>0</v>
      </c>
      <c r="O2134" s="97">
        <f t="shared" si="130"/>
        <v>0</v>
      </c>
      <c r="P2134" s="97">
        <f t="shared" si="131"/>
        <v>0</v>
      </c>
      <c r="Q2134" s="97">
        <f t="shared" si="133"/>
        <v>0</v>
      </c>
    </row>
    <row r="2135" spans="5:17" x14ac:dyDescent="0.25">
      <c r="E2135" s="81" t="str">
        <f xml:space="preserve"> IF( VLOOKUP( F2135, 'Gepland transport - SD tabel'!$E$14:$F$9013, 2, FALSE ) = "", "OverNight (ON)", "SameDay (SD)" )</f>
        <v>OverNight (ON)</v>
      </c>
      <c r="F2135" s="94">
        <v>2761</v>
      </c>
      <c r="G2135" s="80" t="s">
        <v>382</v>
      </c>
      <c r="H2135" s="80" t="s">
        <v>911</v>
      </c>
      <c r="I2135" s="95">
        <v>44866</v>
      </c>
      <c r="J2135" s="80" t="s">
        <v>74</v>
      </c>
      <c r="K2135" s="96">
        <v>0.33333333333333331</v>
      </c>
      <c r="L2135" s="96">
        <v>0.41666666666666663</v>
      </c>
      <c r="M2135" s="80">
        <v>5</v>
      </c>
      <c r="N2135" s="80">
        <f t="shared" si="132"/>
        <v>4</v>
      </c>
      <c r="O2135" s="97">
        <f t="shared" ref="O2135:O2198" si="134" xml:space="preserve"> N2135 * $F$16</f>
        <v>0</v>
      </c>
      <c r="P2135" s="97">
        <f t="shared" si="131"/>
        <v>0</v>
      </c>
      <c r="Q2135" s="97">
        <f t="shared" si="133"/>
        <v>0</v>
      </c>
    </row>
    <row r="2136" spans="5:17" x14ac:dyDescent="0.25">
      <c r="E2136" s="81" t="str">
        <f xml:space="preserve"> IF( VLOOKUP( F2136, 'Gepland transport - SD tabel'!$E$14:$F$9013, 2, FALSE ) = "", "OverNight (ON)", "SameDay (SD)" )</f>
        <v>OverNight (ON)</v>
      </c>
      <c r="F2136" s="94">
        <v>2631</v>
      </c>
      <c r="G2136" s="80" t="s">
        <v>268</v>
      </c>
      <c r="H2136" s="80" t="s">
        <v>511</v>
      </c>
      <c r="I2136" s="95">
        <v>44866</v>
      </c>
      <c r="J2136" s="80" t="s">
        <v>74</v>
      </c>
      <c r="K2136" s="96">
        <v>0.41666666666666669</v>
      </c>
      <c r="L2136" s="96">
        <v>0.5</v>
      </c>
      <c r="M2136" s="80">
        <v>1</v>
      </c>
      <c r="N2136" s="80">
        <f t="shared" si="132"/>
        <v>0</v>
      </c>
      <c r="O2136" s="97">
        <f t="shared" si="134"/>
        <v>0</v>
      </c>
      <c r="P2136" s="97">
        <f t="shared" ref="P2136:P2199" si="135" xml:space="preserve"> IF( E2136 = "SameDay (SD)", $F$12, $F$14 )</f>
        <v>0</v>
      </c>
      <c r="Q2136" s="97">
        <f t="shared" si="133"/>
        <v>0</v>
      </c>
    </row>
    <row r="2137" spans="5:17" x14ac:dyDescent="0.25">
      <c r="E2137" s="81" t="str">
        <f xml:space="preserve"> IF( VLOOKUP( F2137, 'Gepland transport - SD tabel'!$E$14:$F$9013, 2, FALSE ) = "", "OverNight (ON)", "SameDay (SD)" )</f>
        <v>OverNight (ON)</v>
      </c>
      <c r="F2137" s="94">
        <v>3829</v>
      </c>
      <c r="G2137" s="80" t="s">
        <v>77</v>
      </c>
      <c r="H2137" s="80" t="s">
        <v>840</v>
      </c>
      <c r="I2137" s="95">
        <v>44866</v>
      </c>
      <c r="J2137" s="80" t="s">
        <v>74</v>
      </c>
      <c r="K2137" s="96">
        <v>0.33333333333333331</v>
      </c>
      <c r="L2137" s="96">
        <v>0.41666666666666663</v>
      </c>
      <c r="M2137" s="80">
        <v>1</v>
      </c>
      <c r="N2137" s="80">
        <f t="shared" si="132"/>
        <v>0</v>
      </c>
      <c r="O2137" s="97">
        <f t="shared" si="134"/>
        <v>0</v>
      </c>
      <c r="P2137" s="97">
        <f t="shared" si="135"/>
        <v>0</v>
      </c>
      <c r="Q2137" s="97">
        <f t="shared" si="133"/>
        <v>0</v>
      </c>
    </row>
    <row r="2138" spans="5:17" x14ac:dyDescent="0.25">
      <c r="E2138" s="81" t="str">
        <f xml:space="preserve"> IF( VLOOKUP( F2138, 'Gepland transport - SD tabel'!$E$14:$F$9013, 2, FALSE ) = "", "OverNight (ON)", "SameDay (SD)" )</f>
        <v>OverNight (ON)</v>
      </c>
      <c r="F2138" s="94">
        <v>4631</v>
      </c>
      <c r="G2138" s="80" t="s">
        <v>714</v>
      </c>
      <c r="H2138" s="80" t="s">
        <v>760</v>
      </c>
      <c r="I2138" s="95">
        <v>44866</v>
      </c>
      <c r="J2138" s="80" t="s">
        <v>74</v>
      </c>
      <c r="K2138" s="96">
        <v>0.41666666666666669</v>
      </c>
      <c r="L2138" s="96">
        <v>0.5</v>
      </c>
      <c r="M2138" s="80">
        <v>2</v>
      </c>
      <c r="N2138" s="80">
        <f t="shared" si="132"/>
        <v>1</v>
      </c>
      <c r="O2138" s="97">
        <f t="shared" si="134"/>
        <v>0</v>
      </c>
      <c r="P2138" s="97">
        <f t="shared" si="135"/>
        <v>0</v>
      </c>
      <c r="Q2138" s="97">
        <f t="shared" si="133"/>
        <v>0</v>
      </c>
    </row>
    <row r="2139" spans="5:17" x14ac:dyDescent="0.25">
      <c r="E2139" s="81" t="str">
        <f xml:space="preserve"> IF( VLOOKUP( F2139, 'Gepland transport - SD tabel'!$E$14:$F$9013, 2, FALSE ) = "", "OverNight (ON)", "SameDay (SD)" )</f>
        <v>OverNight (ON)</v>
      </c>
      <c r="F2139" s="94">
        <v>4715</v>
      </c>
      <c r="G2139" s="80" t="s">
        <v>105</v>
      </c>
      <c r="H2139" s="80" t="s">
        <v>636</v>
      </c>
      <c r="I2139" s="95">
        <v>44866</v>
      </c>
      <c r="J2139" s="80" t="s">
        <v>74</v>
      </c>
      <c r="K2139" s="96">
        <v>0.66666666666666663</v>
      </c>
      <c r="L2139" s="96">
        <v>0.75</v>
      </c>
      <c r="M2139" s="80">
        <v>3</v>
      </c>
      <c r="N2139" s="80">
        <f t="shared" si="132"/>
        <v>2</v>
      </c>
      <c r="O2139" s="97">
        <f t="shared" si="134"/>
        <v>0</v>
      </c>
      <c r="P2139" s="97">
        <f t="shared" si="135"/>
        <v>0</v>
      </c>
      <c r="Q2139" s="97">
        <f t="shared" si="133"/>
        <v>0</v>
      </c>
    </row>
    <row r="2140" spans="5:17" x14ac:dyDescent="0.25">
      <c r="E2140" s="81" t="str">
        <f xml:space="preserve"> IF( VLOOKUP( F2140, 'Gepland transport - SD tabel'!$E$14:$F$9013, 2, FALSE ) = "", "OverNight (ON)", "SameDay (SD)" )</f>
        <v>OverNight (ON)</v>
      </c>
      <c r="F2140" s="94">
        <v>3061</v>
      </c>
      <c r="G2140" s="80" t="s">
        <v>468</v>
      </c>
      <c r="H2140" s="80" t="s">
        <v>86</v>
      </c>
      <c r="I2140" s="95">
        <v>44866</v>
      </c>
      <c r="J2140" s="80" t="s">
        <v>74</v>
      </c>
      <c r="K2140" s="96">
        <v>0.625</v>
      </c>
      <c r="L2140" s="96">
        <v>0.70833333333333337</v>
      </c>
      <c r="M2140" s="80">
        <v>2</v>
      </c>
      <c r="N2140" s="80">
        <f t="shared" si="132"/>
        <v>1</v>
      </c>
      <c r="O2140" s="97">
        <f t="shared" si="134"/>
        <v>0</v>
      </c>
      <c r="P2140" s="97">
        <f t="shared" si="135"/>
        <v>0</v>
      </c>
      <c r="Q2140" s="97">
        <f t="shared" si="133"/>
        <v>0</v>
      </c>
    </row>
    <row r="2141" spans="5:17" x14ac:dyDescent="0.25">
      <c r="E2141" s="81" t="str">
        <f xml:space="preserve"> IF( VLOOKUP( F2141, 'Gepland transport - SD tabel'!$E$14:$F$9013, 2, FALSE ) = "", "OverNight (ON)", "SameDay (SD)" )</f>
        <v>OverNight (ON)</v>
      </c>
      <c r="F2141" s="94">
        <v>3363</v>
      </c>
      <c r="G2141" s="80" t="s">
        <v>371</v>
      </c>
      <c r="H2141" s="80" t="s">
        <v>219</v>
      </c>
      <c r="I2141" s="95">
        <v>44866</v>
      </c>
      <c r="J2141" s="80" t="s">
        <v>74</v>
      </c>
      <c r="K2141" s="96">
        <v>0.75</v>
      </c>
      <c r="L2141" s="96">
        <v>0.83333333333333337</v>
      </c>
      <c r="M2141" s="80">
        <v>2</v>
      </c>
      <c r="N2141" s="80">
        <f t="shared" si="132"/>
        <v>1</v>
      </c>
      <c r="O2141" s="97">
        <f t="shared" si="134"/>
        <v>0</v>
      </c>
      <c r="P2141" s="97">
        <f t="shared" si="135"/>
        <v>0</v>
      </c>
      <c r="Q2141" s="97">
        <f t="shared" si="133"/>
        <v>0</v>
      </c>
    </row>
    <row r="2142" spans="5:17" x14ac:dyDescent="0.25">
      <c r="E2142" s="81" t="str">
        <f xml:space="preserve"> IF( VLOOKUP( F2142, 'Gepland transport - SD tabel'!$E$14:$F$9013, 2, FALSE ) = "", "OverNight (ON)", "SameDay (SD)" )</f>
        <v>OverNight (ON)</v>
      </c>
      <c r="F2142" s="94">
        <v>2951</v>
      </c>
      <c r="G2142" s="80" t="s">
        <v>599</v>
      </c>
      <c r="H2142" s="80" t="s">
        <v>679</v>
      </c>
      <c r="I2142" s="95">
        <v>44866</v>
      </c>
      <c r="J2142" s="80" t="s">
        <v>74</v>
      </c>
      <c r="K2142" s="96">
        <v>0.75</v>
      </c>
      <c r="L2142" s="96">
        <v>0.83333333333333337</v>
      </c>
      <c r="M2142" s="80">
        <v>2</v>
      </c>
      <c r="N2142" s="80">
        <f t="shared" si="132"/>
        <v>1</v>
      </c>
      <c r="O2142" s="97">
        <f t="shared" si="134"/>
        <v>0</v>
      </c>
      <c r="P2142" s="97">
        <f t="shared" si="135"/>
        <v>0</v>
      </c>
      <c r="Q2142" s="97">
        <f t="shared" si="133"/>
        <v>0</v>
      </c>
    </row>
    <row r="2143" spans="5:17" x14ac:dyDescent="0.25">
      <c r="E2143" s="81" t="str">
        <f xml:space="preserve"> IF( VLOOKUP( F2143, 'Gepland transport - SD tabel'!$E$14:$F$9013, 2, FALSE ) = "", "OverNight (ON)", "SameDay (SD)" )</f>
        <v>OverNight (ON)</v>
      </c>
      <c r="F2143" s="94">
        <v>2313</v>
      </c>
      <c r="G2143" s="80" t="s">
        <v>570</v>
      </c>
      <c r="H2143" s="80" t="s">
        <v>402</v>
      </c>
      <c r="I2143" s="95">
        <v>44867</v>
      </c>
      <c r="J2143" s="80" t="s">
        <v>214</v>
      </c>
      <c r="K2143" s="96">
        <v>0.41666666666666669</v>
      </c>
      <c r="L2143" s="96">
        <v>0.5</v>
      </c>
      <c r="M2143" s="80">
        <v>1</v>
      </c>
      <c r="N2143" s="80">
        <f t="shared" si="132"/>
        <v>0</v>
      </c>
      <c r="O2143" s="97">
        <f t="shared" si="134"/>
        <v>0</v>
      </c>
      <c r="P2143" s="97">
        <f t="shared" si="135"/>
        <v>0</v>
      </c>
      <c r="Q2143" s="97">
        <f t="shared" si="133"/>
        <v>0</v>
      </c>
    </row>
    <row r="2144" spans="5:17" x14ac:dyDescent="0.25">
      <c r="E2144" s="81" t="str">
        <f xml:space="preserve"> IF( VLOOKUP( F2144, 'Gepland transport - SD tabel'!$E$14:$F$9013, 2, FALSE ) = "", "OverNight (ON)", "SameDay (SD)" )</f>
        <v>OverNight (ON)</v>
      </c>
      <c r="F2144" s="94">
        <v>4385</v>
      </c>
      <c r="G2144" s="80" t="s">
        <v>252</v>
      </c>
      <c r="H2144" s="80" t="s">
        <v>76</v>
      </c>
      <c r="I2144" s="95">
        <v>44867</v>
      </c>
      <c r="J2144" s="80" t="s">
        <v>214</v>
      </c>
      <c r="K2144" s="96">
        <v>0.625</v>
      </c>
      <c r="L2144" s="96">
        <v>0.70833333333333337</v>
      </c>
      <c r="M2144" s="80">
        <v>6</v>
      </c>
      <c r="N2144" s="80">
        <f t="shared" si="132"/>
        <v>5</v>
      </c>
      <c r="O2144" s="97">
        <f t="shared" si="134"/>
        <v>0</v>
      </c>
      <c r="P2144" s="97">
        <f t="shared" si="135"/>
        <v>0</v>
      </c>
      <c r="Q2144" s="97">
        <f t="shared" si="133"/>
        <v>0</v>
      </c>
    </row>
    <row r="2145" spans="5:17" x14ac:dyDescent="0.25">
      <c r="E2145" s="81" t="str">
        <f xml:space="preserve"> IF( VLOOKUP( F2145, 'Gepland transport - SD tabel'!$E$14:$F$9013, 2, FALSE ) = "", "OverNight (ON)", "SameDay (SD)" )</f>
        <v>OverNight (ON)</v>
      </c>
      <c r="F2145" s="94">
        <v>2951</v>
      </c>
      <c r="G2145" s="80" t="s">
        <v>631</v>
      </c>
      <c r="H2145" s="80" t="s">
        <v>679</v>
      </c>
      <c r="I2145" s="95">
        <v>44867</v>
      </c>
      <c r="J2145" s="80" t="s">
        <v>214</v>
      </c>
      <c r="K2145" s="96">
        <v>0.75</v>
      </c>
      <c r="L2145" s="96">
        <v>0.83333333333333337</v>
      </c>
      <c r="M2145" s="80">
        <v>2</v>
      </c>
      <c r="N2145" s="80">
        <f t="shared" si="132"/>
        <v>1</v>
      </c>
      <c r="O2145" s="97">
        <f t="shared" si="134"/>
        <v>0</v>
      </c>
      <c r="P2145" s="97">
        <f t="shared" si="135"/>
        <v>0</v>
      </c>
      <c r="Q2145" s="97">
        <f t="shared" si="133"/>
        <v>0</v>
      </c>
    </row>
    <row r="2146" spans="5:17" x14ac:dyDescent="0.25">
      <c r="E2146" s="81" t="str">
        <f xml:space="preserve"> IF( VLOOKUP( F2146, 'Gepland transport - SD tabel'!$E$14:$F$9013, 2, FALSE ) = "", "OverNight (ON)", "SameDay (SD)" )</f>
        <v>OverNight (ON)</v>
      </c>
      <c r="F2146" s="94">
        <v>3829</v>
      </c>
      <c r="G2146" s="80" t="s">
        <v>77</v>
      </c>
      <c r="H2146" s="80" t="s">
        <v>840</v>
      </c>
      <c r="I2146" s="95">
        <v>44868</v>
      </c>
      <c r="J2146" s="80" t="s">
        <v>331</v>
      </c>
      <c r="K2146" s="96">
        <v>0.33333333333333331</v>
      </c>
      <c r="L2146" s="96">
        <v>0.41666666666666663</v>
      </c>
      <c r="M2146" s="80">
        <v>1</v>
      </c>
      <c r="N2146" s="80">
        <f t="shared" si="132"/>
        <v>0</v>
      </c>
      <c r="O2146" s="97">
        <f t="shared" si="134"/>
        <v>0</v>
      </c>
      <c r="P2146" s="97">
        <f t="shared" si="135"/>
        <v>0</v>
      </c>
      <c r="Q2146" s="97">
        <f t="shared" si="133"/>
        <v>0</v>
      </c>
    </row>
    <row r="2147" spans="5:17" x14ac:dyDescent="0.25">
      <c r="E2147" s="81" t="str">
        <f xml:space="preserve"> IF( VLOOKUP( F2147, 'Gepland transport - SD tabel'!$E$14:$F$9013, 2, FALSE ) = "", "OverNight (ON)", "SameDay (SD)" )</f>
        <v>OverNight (ON)</v>
      </c>
      <c r="F2147" s="94">
        <v>3036</v>
      </c>
      <c r="G2147" s="80" t="s">
        <v>696</v>
      </c>
      <c r="H2147" s="80" t="s">
        <v>86</v>
      </c>
      <c r="I2147" s="95">
        <v>44867</v>
      </c>
      <c r="J2147" s="80" t="s">
        <v>214</v>
      </c>
      <c r="K2147" s="96">
        <v>0.75</v>
      </c>
      <c r="L2147" s="96">
        <v>0.83333333333333337</v>
      </c>
      <c r="M2147" s="80">
        <v>1</v>
      </c>
      <c r="N2147" s="80">
        <f t="shared" si="132"/>
        <v>0</v>
      </c>
      <c r="O2147" s="97">
        <f t="shared" si="134"/>
        <v>0</v>
      </c>
      <c r="P2147" s="97">
        <f t="shared" si="135"/>
        <v>0</v>
      </c>
      <c r="Q2147" s="97">
        <f t="shared" si="133"/>
        <v>0</v>
      </c>
    </row>
    <row r="2148" spans="5:17" x14ac:dyDescent="0.25">
      <c r="E2148" s="81" t="str">
        <f xml:space="preserve"> IF( VLOOKUP( F2148, 'Gepland transport - SD tabel'!$E$14:$F$9013, 2, FALSE ) = "", "OverNight (ON)", "SameDay (SD)" )</f>
        <v>OverNight (ON)</v>
      </c>
      <c r="F2148" s="94">
        <v>4715</v>
      </c>
      <c r="G2148" s="80" t="s">
        <v>105</v>
      </c>
      <c r="H2148" s="80" t="s">
        <v>636</v>
      </c>
      <c r="I2148" s="95">
        <v>44868</v>
      </c>
      <c r="J2148" s="80" t="s">
        <v>331</v>
      </c>
      <c r="K2148" s="96">
        <v>0.66666666666666663</v>
      </c>
      <c r="L2148" s="96">
        <v>0.75</v>
      </c>
      <c r="M2148" s="80">
        <v>2</v>
      </c>
      <c r="N2148" s="80">
        <f t="shared" si="132"/>
        <v>1</v>
      </c>
      <c r="O2148" s="97">
        <f t="shared" si="134"/>
        <v>0</v>
      </c>
      <c r="P2148" s="97">
        <f t="shared" si="135"/>
        <v>0</v>
      </c>
      <c r="Q2148" s="97">
        <f t="shared" si="133"/>
        <v>0</v>
      </c>
    </row>
    <row r="2149" spans="5:17" x14ac:dyDescent="0.25">
      <c r="E2149" s="81" t="str">
        <f xml:space="preserve"> IF( VLOOKUP( F2149, 'Gepland transport - SD tabel'!$E$14:$F$9013, 2, FALSE ) = "", "OverNight (ON)", "SameDay (SD)" )</f>
        <v>OverNight (ON)</v>
      </c>
      <c r="F2149" s="94">
        <v>4631</v>
      </c>
      <c r="G2149" s="80" t="s">
        <v>714</v>
      </c>
      <c r="H2149" s="80" t="s">
        <v>760</v>
      </c>
      <c r="I2149" s="95">
        <v>44869</v>
      </c>
      <c r="J2149" s="80" t="s">
        <v>430</v>
      </c>
      <c r="K2149" s="96">
        <v>0.41666666666666669</v>
      </c>
      <c r="L2149" s="96">
        <v>0.5</v>
      </c>
      <c r="M2149" s="80">
        <v>4</v>
      </c>
      <c r="N2149" s="80">
        <f t="shared" si="132"/>
        <v>3</v>
      </c>
      <c r="O2149" s="97">
        <f t="shared" si="134"/>
        <v>0</v>
      </c>
      <c r="P2149" s="97">
        <f t="shared" si="135"/>
        <v>0</v>
      </c>
      <c r="Q2149" s="97">
        <f t="shared" si="133"/>
        <v>0</v>
      </c>
    </row>
    <row r="2150" spans="5:17" x14ac:dyDescent="0.25">
      <c r="E2150" s="81" t="str">
        <f xml:space="preserve"> IF( VLOOKUP( F2150, 'Gepland transport - SD tabel'!$E$14:$F$9013, 2, FALSE ) = "", "OverNight (ON)", "SameDay (SD)" )</f>
        <v>OverNight (ON)</v>
      </c>
      <c r="F2150" s="94">
        <v>2951</v>
      </c>
      <c r="G2150" s="80" t="s">
        <v>599</v>
      </c>
      <c r="H2150" s="80" t="s">
        <v>679</v>
      </c>
      <c r="I2150" s="95">
        <v>44868</v>
      </c>
      <c r="J2150" s="80" t="s">
        <v>331</v>
      </c>
      <c r="K2150" s="96">
        <v>0.75</v>
      </c>
      <c r="L2150" s="96">
        <v>0.83333333333333337</v>
      </c>
      <c r="M2150" s="80">
        <v>1</v>
      </c>
      <c r="N2150" s="80">
        <f t="shared" si="132"/>
        <v>0</v>
      </c>
      <c r="O2150" s="97">
        <f t="shared" si="134"/>
        <v>0</v>
      </c>
      <c r="P2150" s="97">
        <f t="shared" si="135"/>
        <v>0</v>
      </c>
      <c r="Q2150" s="97">
        <f t="shared" si="133"/>
        <v>0</v>
      </c>
    </row>
    <row r="2151" spans="5:17" x14ac:dyDescent="0.25">
      <c r="E2151" s="81" t="str">
        <f xml:space="preserve"> IF( VLOOKUP( F2151, 'Gepland transport - SD tabel'!$E$14:$F$9013, 2, FALSE ) = "", "OverNight (ON)", "SameDay (SD)" )</f>
        <v>OverNight (ON)</v>
      </c>
      <c r="F2151" s="94">
        <v>2543</v>
      </c>
      <c r="G2151" s="80" t="s">
        <v>199</v>
      </c>
      <c r="H2151" s="80" t="s">
        <v>933</v>
      </c>
      <c r="I2151" s="95">
        <v>44869</v>
      </c>
      <c r="J2151" s="80" t="s">
        <v>430</v>
      </c>
      <c r="K2151" s="96">
        <v>0.33333333333333331</v>
      </c>
      <c r="L2151" s="96">
        <v>0.41666666666666663</v>
      </c>
      <c r="M2151" s="80">
        <v>2</v>
      </c>
      <c r="N2151" s="80">
        <f t="shared" si="132"/>
        <v>1</v>
      </c>
      <c r="O2151" s="97">
        <f t="shared" si="134"/>
        <v>0</v>
      </c>
      <c r="P2151" s="97">
        <f t="shared" si="135"/>
        <v>0</v>
      </c>
      <c r="Q2151" s="97">
        <f t="shared" si="133"/>
        <v>0</v>
      </c>
    </row>
    <row r="2152" spans="5:17" x14ac:dyDescent="0.25">
      <c r="E2152" s="81" t="str">
        <f xml:space="preserve"> IF( VLOOKUP( F2152, 'Gepland transport - SD tabel'!$E$14:$F$9013, 2, FALSE ) = "", "OverNight (ON)", "SameDay (SD)" )</f>
        <v>OverNight (ON)</v>
      </c>
      <c r="F2152" s="94">
        <v>2631</v>
      </c>
      <c r="G2152" s="80" t="s">
        <v>268</v>
      </c>
      <c r="H2152" s="80" t="s">
        <v>511</v>
      </c>
      <c r="I2152" s="95">
        <v>44869</v>
      </c>
      <c r="J2152" s="80" t="s">
        <v>430</v>
      </c>
      <c r="K2152" s="96">
        <v>0.41666666666666669</v>
      </c>
      <c r="L2152" s="96">
        <v>0.5</v>
      </c>
      <c r="M2152" s="80">
        <v>2</v>
      </c>
      <c r="N2152" s="80">
        <f t="shared" si="132"/>
        <v>1</v>
      </c>
      <c r="O2152" s="97">
        <f t="shared" si="134"/>
        <v>0</v>
      </c>
      <c r="P2152" s="97">
        <f t="shared" si="135"/>
        <v>0</v>
      </c>
      <c r="Q2152" s="97">
        <f t="shared" si="133"/>
        <v>0</v>
      </c>
    </row>
    <row r="2153" spans="5:17" x14ac:dyDescent="0.25">
      <c r="E2153" s="81" t="str">
        <f xml:space="preserve"> IF( VLOOKUP( F2153, 'Gepland transport - SD tabel'!$E$14:$F$9013, 2, FALSE ) = "", "OverNight (ON)", "SameDay (SD)" )</f>
        <v>OverNight (ON)</v>
      </c>
      <c r="F2153" s="94">
        <v>3061</v>
      </c>
      <c r="G2153" s="80" t="s">
        <v>468</v>
      </c>
      <c r="H2153" s="80" t="s">
        <v>86</v>
      </c>
      <c r="I2153" s="95">
        <v>44869</v>
      </c>
      <c r="J2153" s="80" t="s">
        <v>430</v>
      </c>
      <c r="K2153" s="96">
        <v>0.625</v>
      </c>
      <c r="L2153" s="96">
        <v>0.70833333333333337</v>
      </c>
      <c r="M2153" s="80">
        <v>2</v>
      </c>
      <c r="N2153" s="80">
        <f t="shared" si="132"/>
        <v>1</v>
      </c>
      <c r="O2153" s="97">
        <f t="shared" si="134"/>
        <v>0</v>
      </c>
      <c r="P2153" s="97">
        <f t="shared" si="135"/>
        <v>0</v>
      </c>
      <c r="Q2153" s="97">
        <f t="shared" si="133"/>
        <v>0</v>
      </c>
    </row>
    <row r="2154" spans="5:17" x14ac:dyDescent="0.25">
      <c r="E2154" s="81" t="str">
        <f xml:space="preserve"> IF( VLOOKUP( F2154, 'Gepland transport - SD tabel'!$E$14:$F$9013, 2, FALSE ) = "", "OverNight (ON)", "SameDay (SD)" )</f>
        <v>OverNight (ON)</v>
      </c>
      <c r="F2154" s="94">
        <v>3363</v>
      </c>
      <c r="G2154" s="80" t="s">
        <v>371</v>
      </c>
      <c r="H2154" s="80" t="s">
        <v>219</v>
      </c>
      <c r="I2154" s="95">
        <v>44869</v>
      </c>
      <c r="J2154" s="80" t="s">
        <v>430</v>
      </c>
      <c r="K2154" s="96">
        <v>0.75</v>
      </c>
      <c r="L2154" s="96">
        <v>0.83333333333333337</v>
      </c>
      <c r="M2154" s="80">
        <v>2</v>
      </c>
      <c r="N2154" s="80">
        <f t="shared" si="132"/>
        <v>1</v>
      </c>
      <c r="O2154" s="97">
        <f t="shared" si="134"/>
        <v>0</v>
      </c>
      <c r="P2154" s="97">
        <f t="shared" si="135"/>
        <v>0</v>
      </c>
      <c r="Q2154" s="97">
        <f t="shared" si="133"/>
        <v>0</v>
      </c>
    </row>
    <row r="2155" spans="5:17" x14ac:dyDescent="0.25">
      <c r="E2155" s="81" t="str">
        <f xml:space="preserve"> IF( VLOOKUP( F2155, 'Gepland transport - SD tabel'!$E$14:$F$9013, 2, FALSE ) = "", "OverNight (ON)", "SameDay (SD)" )</f>
        <v>OverNight (ON)</v>
      </c>
      <c r="F2155" s="94">
        <v>2313</v>
      </c>
      <c r="G2155" s="80" t="s">
        <v>570</v>
      </c>
      <c r="H2155" s="80" t="s">
        <v>402</v>
      </c>
      <c r="I2155" s="95">
        <v>44869</v>
      </c>
      <c r="J2155" s="80" t="s">
        <v>430</v>
      </c>
      <c r="K2155" s="96">
        <v>0.41666666666666669</v>
      </c>
      <c r="L2155" s="96">
        <v>0.5</v>
      </c>
      <c r="M2155" s="80">
        <v>2</v>
      </c>
      <c r="N2155" s="80">
        <f t="shared" si="132"/>
        <v>1</v>
      </c>
      <c r="O2155" s="97">
        <f t="shared" si="134"/>
        <v>0</v>
      </c>
      <c r="P2155" s="97">
        <f t="shared" si="135"/>
        <v>0</v>
      </c>
      <c r="Q2155" s="97">
        <f t="shared" si="133"/>
        <v>0</v>
      </c>
    </row>
    <row r="2156" spans="5:17" x14ac:dyDescent="0.25">
      <c r="E2156" s="81" t="str">
        <f xml:space="preserve"> IF( VLOOKUP( F2156, 'Gepland transport - SD tabel'!$E$14:$F$9013, 2, FALSE ) = "", "OverNight (ON)", "SameDay (SD)" )</f>
        <v>OverNight (ON)</v>
      </c>
      <c r="F2156" s="94">
        <v>4385</v>
      </c>
      <c r="G2156" s="80" t="s">
        <v>252</v>
      </c>
      <c r="H2156" s="80" t="s">
        <v>76</v>
      </c>
      <c r="I2156" s="95">
        <v>44869</v>
      </c>
      <c r="J2156" s="80" t="s">
        <v>430</v>
      </c>
      <c r="K2156" s="96">
        <v>0.625</v>
      </c>
      <c r="L2156" s="96">
        <v>0.70833333333333337</v>
      </c>
      <c r="M2156" s="80">
        <v>1</v>
      </c>
      <c r="N2156" s="80">
        <f t="shared" si="132"/>
        <v>0</v>
      </c>
      <c r="O2156" s="97">
        <f t="shared" si="134"/>
        <v>0</v>
      </c>
      <c r="P2156" s="97">
        <f t="shared" si="135"/>
        <v>0</v>
      </c>
      <c r="Q2156" s="97">
        <f t="shared" si="133"/>
        <v>0</v>
      </c>
    </row>
    <row r="2157" spans="5:17" x14ac:dyDescent="0.25">
      <c r="E2157" s="81" t="str">
        <f xml:space="preserve"> IF( VLOOKUP( F2157, 'Gepland transport - SD tabel'!$E$14:$F$9013, 2, FALSE ) = "", "OverNight (ON)", "SameDay (SD)" )</f>
        <v>OverNight (ON)</v>
      </c>
      <c r="F2157" s="94">
        <v>2951</v>
      </c>
      <c r="G2157" s="80" t="s">
        <v>631</v>
      </c>
      <c r="H2157" s="80" t="s">
        <v>679</v>
      </c>
      <c r="I2157" s="95">
        <v>44869</v>
      </c>
      <c r="J2157" s="80" t="s">
        <v>430</v>
      </c>
      <c r="K2157" s="96">
        <v>0.75</v>
      </c>
      <c r="L2157" s="96">
        <v>0.83333333333333337</v>
      </c>
      <c r="M2157" s="80">
        <v>2</v>
      </c>
      <c r="N2157" s="80">
        <f t="shared" si="132"/>
        <v>1</v>
      </c>
      <c r="O2157" s="97">
        <f t="shared" si="134"/>
        <v>0</v>
      </c>
      <c r="P2157" s="97">
        <f t="shared" si="135"/>
        <v>0</v>
      </c>
      <c r="Q2157" s="97">
        <f t="shared" si="133"/>
        <v>0</v>
      </c>
    </row>
    <row r="2158" spans="5:17" x14ac:dyDescent="0.25">
      <c r="E2158" s="81" t="str">
        <f xml:space="preserve"> IF( VLOOKUP( F2158, 'Gepland transport - SD tabel'!$E$14:$F$9013, 2, FALSE ) = "", "OverNight (ON)", "SameDay (SD)" )</f>
        <v>OverNight (ON)</v>
      </c>
      <c r="F2158" s="94">
        <v>3036</v>
      </c>
      <c r="G2158" s="80" t="s">
        <v>696</v>
      </c>
      <c r="H2158" s="80" t="s">
        <v>86</v>
      </c>
      <c r="I2158" s="95">
        <v>44872</v>
      </c>
      <c r="J2158" s="80" t="s">
        <v>533</v>
      </c>
      <c r="K2158" s="96">
        <v>0.75</v>
      </c>
      <c r="L2158" s="96">
        <v>0.83333333333333337</v>
      </c>
      <c r="M2158" s="80">
        <v>1</v>
      </c>
      <c r="N2158" s="80">
        <f t="shared" si="132"/>
        <v>0</v>
      </c>
      <c r="O2158" s="97">
        <f t="shared" si="134"/>
        <v>0</v>
      </c>
      <c r="P2158" s="97">
        <f t="shared" si="135"/>
        <v>0</v>
      </c>
      <c r="Q2158" s="97">
        <f t="shared" si="133"/>
        <v>0</v>
      </c>
    </row>
    <row r="2159" spans="5:17" x14ac:dyDescent="0.25">
      <c r="E2159" s="81" t="str">
        <f xml:space="preserve"> IF( VLOOKUP( F2159, 'Gepland transport - SD tabel'!$E$14:$F$9013, 2, FALSE ) = "", "OverNight (ON)", "SameDay (SD)" )</f>
        <v>OverNight (ON)</v>
      </c>
      <c r="F2159" s="94">
        <v>2631</v>
      </c>
      <c r="G2159" s="80" t="s">
        <v>268</v>
      </c>
      <c r="H2159" s="80" t="s">
        <v>511</v>
      </c>
      <c r="I2159" s="95">
        <v>44873</v>
      </c>
      <c r="J2159" s="80" t="s">
        <v>74</v>
      </c>
      <c r="K2159" s="96">
        <v>0.41666666666666669</v>
      </c>
      <c r="L2159" s="96">
        <v>0.5</v>
      </c>
      <c r="M2159" s="80">
        <v>2</v>
      </c>
      <c r="N2159" s="80">
        <f t="shared" si="132"/>
        <v>1</v>
      </c>
      <c r="O2159" s="97">
        <f t="shared" si="134"/>
        <v>0</v>
      </c>
      <c r="P2159" s="97">
        <f t="shared" si="135"/>
        <v>0</v>
      </c>
      <c r="Q2159" s="97">
        <f t="shared" si="133"/>
        <v>0</v>
      </c>
    </row>
    <row r="2160" spans="5:17" x14ac:dyDescent="0.25">
      <c r="E2160" s="81" t="str">
        <f xml:space="preserve"> IF( VLOOKUP( F2160, 'Gepland transport - SD tabel'!$E$14:$F$9013, 2, FALSE ) = "", "OverNight (ON)", "SameDay (SD)" )</f>
        <v>OverNight (ON)</v>
      </c>
      <c r="F2160" s="94">
        <v>2761</v>
      </c>
      <c r="G2160" s="80" t="s">
        <v>382</v>
      </c>
      <c r="H2160" s="80" t="s">
        <v>911</v>
      </c>
      <c r="I2160" s="95">
        <v>44873</v>
      </c>
      <c r="J2160" s="80" t="s">
        <v>74</v>
      </c>
      <c r="K2160" s="96">
        <v>0.33333333333333331</v>
      </c>
      <c r="L2160" s="96">
        <v>0.41666666666666663</v>
      </c>
      <c r="M2160" s="80">
        <v>1</v>
      </c>
      <c r="N2160" s="80">
        <f t="shared" si="132"/>
        <v>0</v>
      </c>
      <c r="O2160" s="97">
        <f t="shared" si="134"/>
        <v>0</v>
      </c>
      <c r="P2160" s="97">
        <f t="shared" si="135"/>
        <v>0</v>
      </c>
      <c r="Q2160" s="97">
        <f t="shared" si="133"/>
        <v>0</v>
      </c>
    </row>
    <row r="2161" spans="5:17" x14ac:dyDescent="0.25">
      <c r="E2161" s="81" t="str">
        <f xml:space="preserve"> IF( VLOOKUP( F2161, 'Gepland transport - SD tabel'!$E$14:$F$9013, 2, FALSE ) = "", "OverNight (ON)", "SameDay (SD)" )</f>
        <v>OverNight (ON)</v>
      </c>
      <c r="F2161" s="94">
        <v>3829</v>
      </c>
      <c r="G2161" s="80" t="s">
        <v>77</v>
      </c>
      <c r="H2161" s="80" t="s">
        <v>840</v>
      </c>
      <c r="I2161" s="95">
        <v>44873</v>
      </c>
      <c r="J2161" s="80" t="s">
        <v>74</v>
      </c>
      <c r="K2161" s="96">
        <v>0.33333333333333331</v>
      </c>
      <c r="L2161" s="96">
        <v>0.41666666666666663</v>
      </c>
      <c r="M2161" s="80">
        <v>1</v>
      </c>
      <c r="N2161" s="80">
        <f t="shared" si="132"/>
        <v>0</v>
      </c>
      <c r="O2161" s="97">
        <f t="shared" si="134"/>
        <v>0</v>
      </c>
      <c r="P2161" s="97">
        <f t="shared" si="135"/>
        <v>0</v>
      </c>
      <c r="Q2161" s="97">
        <f t="shared" si="133"/>
        <v>0</v>
      </c>
    </row>
    <row r="2162" spans="5:17" x14ac:dyDescent="0.25">
      <c r="E2162" s="81" t="str">
        <f xml:space="preserve"> IF( VLOOKUP( F2162, 'Gepland transport - SD tabel'!$E$14:$F$9013, 2, FALSE ) = "", "OverNight (ON)", "SameDay (SD)" )</f>
        <v>OverNight (ON)</v>
      </c>
      <c r="F2162" s="94">
        <v>4631</v>
      </c>
      <c r="G2162" s="80" t="s">
        <v>714</v>
      </c>
      <c r="H2162" s="80" t="s">
        <v>760</v>
      </c>
      <c r="I2162" s="95">
        <v>44873</v>
      </c>
      <c r="J2162" s="80" t="s">
        <v>74</v>
      </c>
      <c r="K2162" s="96">
        <v>0.41666666666666669</v>
      </c>
      <c r="L2162" s="96">
        <v>0.5</v>
      </c>
      <c r="M2162" s="80">
        <v>2</v>
      </c>
      <c r="N2162" s="80">
        <f t="shared" si="132"/>
        <v>1</v>
      </c>
      <c r="O2162" s="97">
        <f t="shared" si="134"/>
        <v>0</v>
      </c>
      <c r="P2162" s="97">
        <f t="shared" si="135"/>
        <v>0</v>
      </c>
      <c r="Q2162" s="97">
        <f t="shared" si="133"/>
        <v>0</v>
      </c>
    </row>
    <row r="2163" spans="5:17" x14ac:dyDescent="0.25">
      <c r="E2163" s="81" t="str">
        <f xml:space="preserve"> IF( VLOOKUP( F2163, 'Gepland transport - SD tabel'!$E$14:$F$9013, 2, FALSE ) = "", "OverNight (ON)", "SameDay (SD)" )</f>
        <v>OverNight (ON)</v>
      </c>
      <c r="F2163" s="94">
        <v>4715</v>
      </c>
      <c r="G2163" s="80" t="s">
        <v>105</v>
      </c>
      <c r="H2163" s="80" t="s">
        <v>636</v>
      </c>
      <c r="I2163" s="95">
        <v>44873</v>
      </c>
      <c r="J2163" s="80" t="s">
        <v>74</v>
      </c>
      <c r="K2163" s="96">
        <v>0.66666666666666663</v>
      </c>
      <c r="L2163" s="96">
        <v>0.75</v>
      </c>
      <c r="M2163" s="80">
        <v>3</v>
      </c>
      <c r="N2163" s="80">
        <f t="shared" si="132"/>
        <v>2</v>
      </c>
      <c r="O2163" s="97">
        <f t="shared" si="134"/>
        <v>0</v>
      </c>
      <c r="P2163" s="97">
        <f t="shared" si="135"/>
        <v>0</v>
      </c>
      <c r="Q2163" s="97">
        <f t="shared" si="133"/>
        <v>0</v>
      </c>
    </row>
    <row r="2164" spans="5:17" x14ac:dyDescent="0.25">
      <c r="E2164" s="81" t="str">
        <f xml:space="preserve"> IF( VLOOKUP( F2164, 'Gepland transport - SD tabel'!$E$14:$F$9013, 2, FALSE ) = "", "OverNight (ON)", "SameDay (SD)" )</f>
        <v>OverNight (ON)</v>
      </c>
      <c r="F2164" s="94">
        <v>3061</v>
      </c>
      <c r="G2164" s="80" t="s">
        <v>468</v>
      </c>
      <c r="H2164" s="80" t="s">
        <v>86</v>
      </c>
      <c r="I2164" s="95">
        <v>44873</v>
      </c>
      <c r="J2164" s="80" t="s">
        <v>74</v>
      </c>
      <c r="K2164" s="96">
        <v>0.625</v>
      </c>
      <c r="L2164" s="96">
        <v>0.70833333333333337</v>
      </c>
      <c r="M2164" s="80">
        <v>2</v>
      </c>
      <c r="N2164" s="80">
        <f t="shared" si="132"/>
        <v>1</v>
      </c>
      <c r="O2164" s="97">
        <f t="shared" si="134"/>
        <v>0</v>
      </c>
      <c r="P2164" s="97">
        <f t="shared" si="135"/>
        <v>0</v>
      </c>
      <c r="Q2164" s="97">
        <f t="shared" si="133"/>
        <v>0</v>
      </c>
    </row>
    <row r="2165" spans="5:17" x14ac:dyDescent="0.25">
      <c r="E2165" s="81" t="str">
        <f xml:space="preserve"> IF( VLOOKUP( F2165, 'Gepland transport - SD tabel'!$E$14:$F$9013, 2, FALSE ) = "", "OverNight (ON)", "SameDay (SD)" )</f>
        <v>OverNight (ON)</v>
      </c>
      <c r="F2165" s="94">
        <v>3363</v>
      </c>
      <c r="G2165" s="80" t="s">
        <v>371</v>
      </c>
      <c r="H2165" s="80" t="s">
        <v>219</v>
      </c>
      <c r="I2165" s="95">
        <v>44873</v>
      </c>
      <c r="J2165" s="80" t="s">
        <v>74</v>
      </c>
      <c r="K2165" s="96">
        <v>0.75</v>
      </c>
      <c r="L2165" s="96">
        <v>0.83333333333333337</v>
      </c>
      <c r="M2165" s="80">
        <v>2</v>
      </c>
      <c r="N2165" s="80">
        <f t="shared" si="132"/>
        <v>1</v>
      </c>
      <c r="O2165" s="97">
        <f t="shared" si="134"/>
        <v>0</v>
      </c>
      <c r="P2165" s="97">
        <f t="shared" si="135"/>
        <v>0</v>
      </c>
      <c r="Q2165" s="97">
        <f t="shared" si="133"/>
        <v>0</v>
      </c>
    </row>
    <row r="2166" spans="5:17" x14ac:dyDescent="0.25">
      <c r="E2166" s="81" t="str">
        <f xml:space="preserve"> IF( VLOOKUP( F2166, 'Gepland transport - SD tabel'!$E$14:$F$9013, 2, FALSE ) = "", "OverNight (ON)", "SameDay (SD)" )</f>
        <v>OverNight (ON)</v>
      </c>
      <c r="F2166" s="94">
        <v>2951</v>
      </c>
      <c r="G2166" s="80" t="s">
        <v>599</v>
      </c>
      <c r="H2166" s="80" t="s">
        <v>679</v>
      </c>
      <c r="I2166" s="95">
        <v>44873</v>
      </c>
      <c r="J2166" s="80" t="s">
        <v>74</v>
      </c>
      <c r="K2166" s="96">
        <v>0.75</v>
      </c>
      <c r="L2166" s="96">
        <v>0.83333333333333337</v>
      </c>
      <c r="M2166" s="80">
        <v>1</v>
      </c>
      <c r="N2166" s="80">
        <f t="shared" si="132"/>
        <v>0</v>
      </c>
      <c r="O2166" s="97">
        <f t="shared" si="134"/>
        <v>0</v>
      </c>
      <c r="P2166" s="97">
        <f t="shared" si="135"/>
        <v>0</v>
      </c>
      <c r="Q2166" s="97">
        <f t="shared" si="133"/>
        <v>0</v>
      </c>
    </row>
    <row r="2167" spans="5:17" x14ac:dyDescent="0.25">
      <c r="E2167" s="81" t="str">
        <f xml:space="preserve"> IF( VLOOKUP( F2167, 'Gepland transport - SD tabel'!$E$14:$F$9013, 2, FALSE ) = "", "OverNight (ON)", "SameDay (SD)" )</f>
        <v>OverNight (ON)</v>
      </c>
      <c r="F2167" s="94">
        <v>2543</v>
      </c>
      <c r="G2167" s="80" t="s">
        <v>199</v>
      </c>
      <c r="H2167" s="80" t="s">
        <v>933</v>
      </c>
      <c r="I2167" s="95">
        <v>44874</v>
      </c>
      <c r="J2167" s="80" t="s">
        <v>214</v>
      </c>
      <c r="K2167" s="96">
        <v>0.33333333333333331</v>
      </c>
      <c r="L2167" s="96">
        <v>0.41666666666666663</v>
      </c>
      <c r="M2167" s="80">
        <v>9</v>
      </c>
      <c r="N2167" s="80">
        <f t="shared" si="132"/>
        <v>8</v>
      </c>
      <c r="O2167" s="97">
        <f t="shared" si="134"/>
        <v>0</v>
      </c>
      <c r="P2167" s="97">
        <f t="shared" si="135"/>
        <v>0</v>
      </c>
      <c r="Q2167" s="97">
        <f t="shared" si="133"/>
        <v>0</v>
      </c>
    </row>
    <row r="2168" spans="5:17" x14ac:dyDescent="0.25">
      <c r="E2168" s="81" t="str">
        <f xml:space="preserve"> IF( VLOOKUP( F2168, 'Gepland transport - SD tabel'!$E$14:$F$9013, 2, FALSE ) = "", "OverNight (ON)", "SameDay (SD)" )</f>
        <v>OverNight (ON)</v>
      </c>
      <c r="F2168" s="94">
        <v>4385</v>
      </c>
      <c r="G2168" s="80" t="s">
        <v>252</v>
      </c>
      <c r="H2168" s="80" t="s">
        <v>76</v>
      </c>
      <c r="I2168" s="95">
        <v>44874</v>
      </c>
      <c r="J2168" s="80" t="s">
        <v>214</v>
      </c>
      <c r="K2168" s="96">
        <v>0.625</v>
      </c>
      <c r="L2168" s="96">
        <v>0.70833333333333337</v>
      </c>
      <c r="M2168" s="80">
        <v>2</v>
      </c>
      <c r="N2168" s="80">
        <f t="shared" si="132"/>
        <v>1</v>
      </c>
      <c r="O2168" s="97">
        <f t="shared" si="134"/>
        <v>0</v>
      </c>
      <c r="P2168" s="97">
        <f t="shared" si="135"/>
        <v>0</v>
      </c>
      <c r="Q2168" s="97">
        <f t="shared" si="133"/>
        <v>0</v>
      </c>
    </row>
    <row r="2169" spans="5:17" x14ac:dyDescent="0.25">
      <c r="E2169" s="81" t="str">
        <f xml:space="preserve"> IF( VLOOKUP( F2169, 'Gepland transport - SD tabel'!$E$14:$F$9013, 2, FALSE ) = "", "OverNight (ON)", "SameDay (SD)" )</f>
        <v>OverNight (ON)</v>
      </c>
      <c r="F2169" s="94">
        <v>2951</v>
      </c>
      <c r="G2169" s="80" t="s">
        <v>631</v>
      </c>
      <c r="H2169" s="80" t="s">
        <v>679</v>
      </c>
      <c r="I2169" s="95">
        <v>44874</v>
      </c>
      <c r="J2169" s="80" t="s">
        <v>214</v>
      </c>
      <c r="K2169" s="96">
        <v>0.75</v>
      </c>
      <c r="L2169" s="96">
        <v>0.83333333333333337</v>
      </c>
      <c r="M2169" s="80">
        <v>3</v>
      </c>
      <c r="N2169" s="80">
        <f t="shared" si="132"/>
        <v>2</v>
      </c>
      <c r="O2169" s="97">
        <f t="shared" si="134"/>
        <v>0</v>
      </c>
      <c r="P2169" s="97">
        <f t="shared" si="135"/>
        <v>0</v>
      </c>
      <c r="Q2169" s="97">
        <f t="shared" si="133"/>
        <v>0</v>
      </c>
    </row>
    <row r="2170" spans="5:17" x14ac:dyDescent="0.25">
      <c r="E2170" s="81" t="str">
        <f xml:space="preserve"> IF( VLOOKUP( F2170, 'Gepland transport - SD tabel'!$E$14:$F$9013, 2, FALSE ) = "", "OverNight (ON)", "SameDay (SD)" )</f>
        <v>OverNight (ON)</v>
      </c>
      <c r="F2170" s="94">
        <v>3036</v>
      </c>
      <c r="G2170" s="80" t="s">
        <v>696</v>
      </c>
      <c r="H2170" s="80" t="s">
        <v>86</v>
      </c>
      <c r="I2170" s="95">
        <v>44874</v>
      </c>
      <c r="J2170" s="80" t="s">
        <v>214</v>
      </c>
      <c r="K2170" s="96">
        <v>0.75</v>
      </c>
      <c r="L2170" s="96">
        <v>0.83333333333333337</v>
      </c>
      <c r="M2170" s="80">
        <v>1</v>
      </c>
      <c r="N2170" s="80">
        <f t="shared" si="132"/>
        <v>0</v>
      </c>
      <c r="O2170" s="97">
        <f t="shared" si="134"/>
        <v>0</v>
      </c>
      <c r="P2170" s="97">
        <f t="shared" si="135"/>
        <v>0</v>
      </c>
      <c r="Q2170" s="97">
        <f t="shared" si="133"/>
        <v>0</v>
      </c>
    </row>
    <row r="2171" spans="5:17" x14ac:dyDescent="0.25">
      <c r="E2171" s="81" t="str">
        <f xml:space="preserve"> IF( VLOOKUP( F2171, 'Gepland transport - SD tabel'!$E$14:$F$9013, 2, FALSE ) = "", "OverNight (ON)", "SameDay (SD)" )</f>
        <v>OverNight (ON)</v>
      </c>
      <c r="F2171" s="94">
        <v>4715</v>
      </c>
      <c r="G2171" s="80" t="s">
        <v>105</v>
      </c>
      <c r="H2171" s="80" t="s">
        <v>636</v>
      </c>
      <c r="I2171" s="95">
        <v>44875</v>
      </c>
      <c r="J2171" s="80" t="s">
        <v>331</v>
      </c>
      <c r="K2171" s="96">
        <v>0.66666666666666663</v>
      </c>
      <c r="L2171" s="96">
        <v>0.75</v>
      </c>
      <c r="M2171" s="80">
        <v>2</v>
      </c>
      <c r="N2171" s="80">
        <f t="shared" si="132"/>
        <v>1</v>
      </c>
      <c r="O2171" s="97">
        <f t="shared" si="134"/>
        <v>0</v>
      </c>
      <c r="P2171" s="97">
        <f t="shared" si="135"/>
        <v>0</v>
      </c>
      <c r="Q2171" s="97">
        <f t="shared" si="133"/>
        <v>0</v>
      </c>
    </row>
    <row r="2172" spans="5:17" x14ac:dyDescent="0.25">
      <c r="E2172" s="81" t="str">
        <f xml:space="preserve"> IF( VLOOKUP( F2172, 'Gepland transport - SD tabel'!$E$14:$F$9013, 2, FALSE ) = "", "OverNight (ON)", "SameDay (SD)" )</f>
        <v>OverNight (ON)</v>
      </c>
      <c r="F2172" s="94">
        <v>2761</v>
      </c>
      <c r="G2172" s="80" t="s">
        <v>382</v>
      </c>
      <c r="H2172" s="80" t="s">
        <v>911</v>
      </c>
      <c r="I2172" s="95">
        <v>44875</v>
      </c>
      <c r="J2172" s="80" t="s">
        <v>331</v>
      </c>
      <c r="K2172" s="96">
        <v>0.33333333333333331</v>
      </c>
      <c r="L2172" s="96">
        <v>0.41666666666666663</v>
      </c>
      <c r="M2172" s="80">
        <v>2</v>
      </c>
      <c r="N2172" s="80">
        <f t="shared" si="132"/>
        <v>1</v>
      </c>
      <c r="O2172" s="97">
        <f t="shared" si="134"/>
        <v>0</v>
      </c>
      <c r="P2172" s="97">
        <f t="shared" si="135"/>
        <v>0</v>
      </c>
      <c r="Q2172" s="97">
        <f t="shared" si="133"/>
        <v>0</v>
      </c>
    </row>
    <row r="2173" spans="5:17" x14ac:dyDescent="0.25">
      <c r="E2173" s="81" t="str">
        <f xml:space="preserve"> IF( VLOOKUP( F2173, 'Gepland transport - SD tabel'!$E$14:$F$9013, 2, FALSE ) = "", "OverNight (ON)", "SameDay (SD)" )</f>
        <v>OverNight (ON)</v>
      </c>
      <c r="F2173" s="94">
        <v>3829</v>
      </c>
      <c r="G2173" s="80" t="s">
        <v>77</v>
      </c>
      <c r="H2173" s="80" t="s">
        <v>840</v>
      </c>
      <c r="I2173" s="95">
        <v>44875</v>
      </c>
      <c r="J2173" s="80" t="s">
        <v>331</v>
      </c>
      <c r="K2173" s="96">
        <v>0.33333333333333331</v>
      </c>
      <c r="L2173" s="96">
        <v>0.41666666666666663</v>
      </c>
      <c r="M2173" s="80">
        <v>5</v>
      </c>
      <c r="N2173" s="80">
        <f t="shared" si="132"/>
        <v>4</v>
      </c>
      <c r="O2173" s="97">
        <f t="shared" si="134"/>
        <v>0</v>
      </c>
      <c r="P2173" s="97">
        <f t="shared" si="135"/>
        <v>0</v>
      </c>
      <c r="Q2173" s="97">
        <f t="shared" si="133"/>
        <v>0</v>
      </c>
    </row>
    <row r="2174" spans="5:17" x14ac:dyDescent="0.25">
      <c r="E2174" s="81" t="str">
        <f xml:space="preserve"> IF( VLOOKUP( F2174, 'Gepland transport - SD tabel'!$E$14:$F$9013, 2, FALSE ) = "", "OverNight (ON)", "SameDay (SD)" )</f>
        <v>OverNight (ON)</v>
      </c>
      <c r="F2174" s="94">
        <v>2631</v>
      </c>
      <c r="G2174" s="80" t="s">
        <v>268</v>
      </c>
      <c r="H2174" s="80" t="s">
        <v>511</v>
      </c>
      <c r="I2174" s="95">
        <v>44876</v>
      </c>
      <c r="J2174" s="80" t="s">
        <v>430</v>
      </c>
      <c r="K2174" s="96">
        <v>0.41666666666666669</v>
      </c>
      <c r="L2174" s="96">
        <v>0.5</v>
      </c>
      <c r="M2174" s="80">
        <v>2</v>
      </c>
      <c r="N2174" s="80">
        <f t="shared" si="132"/>
        <v>1</v>
      </c>
      <c r="O2174" s="97">
        <f t="shared" si="134"/>
        <v>0</v>
      </c>
      <c r="P2174" s="97">
        <f t="shared" si="135"/>
        <v>0</v>
      </c>
      <c r="Q2174" s="97">
        <f t="shared" si="133"/>
        <v>0</v>
      </c>
    </row>
    <row r="2175" spans="5:17" x14ac:dyDescent="0.25">
      <c r="E2175" s="81" t="str">
        <f xml:space="preserve"> IF( VLOOKUP( F2175, 'Gepland transport - SD tabel'!$E$14:$F$9013, 2, FALSE ) = "", "OverNight (ON)", "SameDay (SD)" )</f>
        <v>OverNight (ON)</v>
      </c>
      <c r="F2175" s="94">
        <v>4631</v>
      </c>
      <c r="G2175" s="80" t="s">
        <v>714</v>
      </c>
      <c r="H2175" s="80" t="s">
        <v>760</v>
      </c>
      <c r="I2175" s="95">
        <v>44876</v>
      </c>
      <c r="J2175" s="80" t="s">
        <v>430</v>
      </c>
      <c r="K2175" s="96">
        <v>0.41666666666666669</v>
      </c>
      <c r="L2175" s="96">
        <v>0.5</v>
      </c>
      <c r="M2175" s="80">
        <v>2</v>
      </c>
      <c r="N2175" s="80">
        <f t="shared" si="132"/>
        <v>1</v>
      </c>
      <c r="O2175" s="97">
        <f t="shared" si="134"/>
        <v>0</v>
      </c>
      <c r="P2175" s="97">
        <f t="shared" si="135"/>
        <v>0</v>
      </c>
      <c r="Q2175" s="97">
        <f t="shared" si="133"/>
        <v>0</v>
      </c>
    </row>
    <row r="2176" spans="5:17" x14ac:dyDescent="0.25">
      <c r="E2176" s="81" t="str">
        <f xml:space="preserve"> IF( VLOOKUP( F2176, 'Gepland transport - SD tabel'!$E$14:$F$9013, 2, FALSE ) = "", "OverNight (ON)", "SameDay (SD)" )</f>
        <v>OverNight (ON)</v>
      </c>
      <c r="F2176" s="94">
        <v>2543</v>
      </c>
      <c r="G2176" s="80" t="s">
        <v>199</v>
      </c>
      <c r="H2176" s="80" t="s">
        <v>933</v>
      </c>
      <c r="I2176" s="95">
        <v>44876</v>
      </c>
      <c r="J2176" s="80" t="s">
        <v>430</v>
      </c>
      <c r="K2176" s="96">
        <v>0.33333333333333331</v>
      </c>
      <c r="L2176" s="96">
        <v>0.41666666666666663</v>
      </c>
      <c r="M2176" s="80">
        <v>4</v>
      </c>
      <c r="N2176" s="80">
        <f t="shared" si="132"/>
        <v>3</v>
      </c>
      <c r="O2176" s="97">
        <f t="shared" si="134"/>
        <v>0</v>
      </c>
      <c r="P2176" s="97">
        <f t="shared" si="135"/>
        <v>0</v>
      </c>
      <c r="Q2176" s="97">
        <f t="shared" si="133"/>
        <v>0</v>
      </c>
    </row>
    <row r="2177" spans="5:17" x14ac:dyDescent="0.25">
      <c r="E2177" s="81" t="str">
        <f xml:space="preserve"> IF( VLOOKUP( F2177, 'Gepland transport - SD tabel'!$E$14:$F$9013, 2, FALSE ) = "", "OverNight (ON)", "SameDay (SD)" )</f>
        <v>OverNight (ON)</v>
      </c>
      <c r="F2177" s="94">
        <v>2951</v>
      </c>
      <c r="G2177" s="80" t="s">
        <v>599</v>
      </c>
      <c r="H2177" s="80" t="s">
        <v>679</v>
      </c>
      <c r="I2177" s="95">
        <v>44875</v>
      </c>
      <c r="J2177" s="80" t="s">
        <v>331</v>
      </c>
      <c r="K2177" s="96">
        <v>0.75</v>
      </c>
      <c r="L2177" s="96">
        <v>0.83333333333333337</v>
      </c>
      <c r="M2177" s="80">
        <v>2</v>
      </c>
      <c r="N2177" s="80">
        <f t="shared" si="132"/>
        <v>1</v>
      </c>
      <c r="O2177" s="97">
        <f t="shared" si="134"/>
        <v>0</v>
      </c>
      <c r="P2177" s="97">
        <f t="shared" si="135"/>
        <v>0</v>
      </c>
      <c r="Q2177" s="97">
        <f t="shared" si="133"/>
        <v>0</v>
      </c>
    </row>
    <row r="2178" spans="5:17" x14ac:dyDescent="0.25">
      <c r="E2178" s="81" t="str">
        <f xml:space="preserve"> IF( VLOOKUP( F2178, 'Gepland transport - SD tabel'!$E$14:$F$9013, 2, FALSE ) = "", "OverNight (ON)", "SameDay (SD)" )</f>
        <v>OverNight (ON)</v>
      </c>
      <c r="F2178" s="94">
        <v>2951</v>
      </c>
      <c r="G2178" s="80" t="s">
        <v>631</v>
      </c>
      <c r="H2178" s="80" t="s">
        <v>679</v>
      </c>
      <c r="I2178" s="95">
        <v>44876</v>
      </c>
      <c r="J2178" s="80" t="s">
        <v>430</v>
      </c>
      <c r="K2178" s="96">
        <v>0.75</v>
      </c>
      <c r="L2178" s="96">
        <v>0.83333333333333337</v>
      </c>
      <c r="M2178" s="80">
        <v>9</v>
      </c>
      <c r="N2178" s="80">
        <f t="shared" si="132"/>
        <v>8</v>
      </c>
      <c r="O2178" s="97">
        <f t="shared" si="134"/>
        <v>0</v>
      </c>
      <c r="P2178" s="97">
        <f t="shared" si="135"/>
        <v>0</v>
      </c>
      <c r="Q2178" s="97">
        <f t="shared" si="133"/>
        <v>0</v>
      </c>
    </row>
    <row r="2179" spans="5:17" x14ac:dyDescent="0.25">
      <c r="E2179" s="81" t="str">
        <f xml:space="preserve"> IF( VLOOKUP( F2179, 'Gepland transport - SD tabel'!$E$14:$F$9013, 2, FALSE ) = "", "OverNight (ON)", "SameDay (SD)" )</f>
        <v>OverNight (ON)</v>
      </c>
      <c r="F2179" s="94">
        <v>3061</v>
      </c>
      <c r="G2179" s="80" t="s">
        <v>468</v>
      </c>
      <c r="H2179" s="80" t="s">
        <v>86</v>
      </c>
      <c r="I2179" s="95">
        <v>44876</v>
      </c>
      <c r="J2179" s="80" t="s">
        <v>430</v>
      </c>
      <c r="K2179" s="96">
        <v>0.625</v>
      </c>
      <c r="L2179" s="96">
        <v>0.70833333333333337</v>
      </c>
      <c r="M2179" s="80">
        <v>3</v>
      </c>
      <c r="N2179" s="80">
        <f t="shared" si="132"/>
        <v>2</v>
      </c>
      <c r="O2179" s="97">
        <f t="shared" si="134"/>
        <v>0</v>
      </c>
      <c r="P2179" s="97">
        <f t="shared" si="135"/>
        <v>0</v>
      </c>
      <c r="Q2179" s="97">
        <f t="shared" si="133"/>
        <v>0</v>
      </c>
    </row>
    <row r="2180" spans="5:17" x14ac:dyDescent="0.25">
      <c r="E2180" s="81" t="str">
        <f xml:space="preserve"> IF( VLOOKUP( F2180, 'Gepland transport - SD tabel'!$E$14:$F$9013, 2, FALSE ) = "", "OverNight (ON)", "SameDay (SD)" )</f>
        <v>OverNight (ON)</v>
      </c>
      <c r="F2180" s="94">
        <v>3363</v>
      </c>
      <c r="G2180" s="80" t="s">
        <v>371</v>
      </c>
      <c r="H2180" s="80" t="s">
        <v>219</v>
      </c>
      <c r="I2180" s="95">
        <v>44876</v>
      </c>
      <c r="J2180" s="80" t="s">
        <v>430</v>
      </c>
      <c r="K2180" s="96">
        <v>0.75</v>
      </c>
      <c r="L2180" s="96">
        <v>0.83333333333333337</v>
      </c>
      <c r="M2180" s="80">
        <v>2</v>
      </c>
      <c r="N2180" s="80">
        <f t="shared" si="132"/>
        <v>1</v>
      </c>
      <c r="O2180" s="97">
        <f t="shared" si="134"/>
        <v>0</v>
      </c>
      <c r="P2180" s="97">
        <f t="shared" si="135"/>
        <v>0</v>
      </c>
      <c r="Q2180" s="97">
        <f t="shared" si="133"/>
        <v>0</v>
      </c>
    </row>
    <row r="2181" spans="5:17" x14ac:dyDescent="0.25">
      <c r="E2181" s="81" t="str">
        <f xml:space="preserve"> IF( VLOOKUP( F2181, 'Gepland transport - SD tabel'!$E$14:$F$9013, 2, FALSE ) = "", "OverNight (ON)", "SameDay (SD)" )</f>
        <v>OverNight (ON)</v>
      </c>
      <c r="F2181" s="94">
        <v>3036</v>
      </c>
      <c r="G2181" s="80" t="s">
        <v>696</v>
      </c>
      <c r="H2181" s="80" t="s">
        <v>86</v>
      </c>
      <c r="I2181" s="95">
        <v>44879</v>
      </c>
      <c r="J2181" s="80" t="s">
        <v>533</v>
      </c>
      <c r="K2181" s="96">
        <v>0.75</v>
      </c>
      <c r="L2181" s="96">
        <v>0.83333333333333337</v>
      </c>
      <c r="M2181" s="80">
        <v>1</v>
      </c>
      <c r="N2181" s="80">
        <f t="shared" si="132"/>
        <v>0</v>
      </c>
      <c r="O2181" s="97">
        <f t="shared" si="134"/>
        <v>0</v>
      </c>
      <c r="P2181" s="97">
        <f t="shared" si="135"/>
        <v>0</v>
      </c>
      <c r="Q2181" s="97">
        <f t="shared" si="133"/>
        <v>0</v>
      </c>
    </row>
    <row r="2182" spans="5:17" x14ac:dyDescent="0.25">
      <c r="E2182" s="81" t="str">
        <f xml:space="preserve"> IF( VLOOKUP( F2182, 'Gepland transport - SD tabel'!$E$14:$F$9013, 2, FALSE ) = "", "OverNight (ON)", "SameDay (SD)" )</f>
        <v>OverNight (ON)</v>
      </c>
      <c r="F2182" s="94">
        <v>2631</v>
      </c>
      <c r="G2182" s="80" t="s">
        <v>268</v>
      </c>
      <c r="H2182" s="80" t="s">
        <v>511</v>
      </c>
      <c r="I2182" s="95">
        <v>44880</v>
      </c>
      <c r="J2182" s="80" t="s">
        <v>74</v>
      </c>
      <c r="K2182" s="96">
        <v>0.41666666666666669</v>
      </c>
      <c r="L2182" s="96">
        <v>0.5</v>
      </c>
      <c r="M2182" s="80">
        <v>3</v>
      </c>
      <c r="N2182" s="80">
        <f t="shared" si="132"/>
        <v>2</v>
      </c>
      <c r="O2182" s="97">
        <f t="shared" si="134"/>
        <v>0</v>
      </c>
      <c r="P2182" s="97">
        <f t="shared" si="135"/>
        <v>0</v>
      </c>
      <c r="Q2182" s="97">
        <f t="shared" si="133"/>
        <v>0</v>
      </c>
    </row>
    <row r="2183" spans="5:17" x14ac:dyDescent="0.25">
      <c r="E2183" s="81" t="str">
        <f xml:space="preserve"> IF( VLOOKUP( F2183, 'Gepland transport - SD tabel'!$E$14:$F$9013, 2, FALSE ) = "", "OverNight (ON)", "SameDay (SD)" )</f>
        <v>OverNight (ON)</v>
      </c>
      <c r="F2183" s="94">
        <v>2761</v>
      </c>
      <c r="G2183" s="80" t="s">
        <v>382</v>
      </c>
      <c r="H2183" s="80" t="s">
        <v>911</v>
      </c>
      <c r="I2183" s="95">
        <v>44880</v>
      </c>
      <c r="J2183" s="80" t="s">
        <v>74</v>
      </c>
      <c r="K2183" s="96">
        <v>0.33333333333333331</v>
      </c>
      <c r="L2183" s="96">
        <v>0.41666666666666663</v>
      </c>
      <c r="M2183" s="80">
        <v>1</v>
      </c>
      <c r="N2183" s="80">
        <f t="shared" si="132"/>
        <v>0</v>
      </c>
      <c r="O2183" s="97">
        <f t="shared" si="134"/>
        <v>0</v>
      </c>
      <c r="P2183" s="97">
        <f t="shared" si="135"/>
        <v>0</v>
      </c>
      <c r="Q2183" s="97">
        <f t="shared" si="133"/>
        <v>0</v>
      </c>
    </row>
    <row r="2184" spans="5:17" x14ac:dyDescent="0.25">
      <c r="E2184" s="81" t="str">
        <f xml:space="preserve"> IF( VLOOKUP( F2184, 'Gepland transport - SD tabel'!$E$14:$F$9013, 2, FALSE ) = "", "OverNight (ON)", "SameDay (SD)" )</f>
        <v>OverNight (ON)</v>
      </c>
      <c r="F2184" s="94">
        <v>3829</v>
      </c>
      <c r="G2184" s="80" t="s">
        <v>77</v>
      </c>
      <c r="H2184" s="80" t="s">
        <v>840</v>
      </c>
      <c r="I2184" s="95">
        <v>44880</v>
      </c>
      <c r="J2184" s="80" t="s">
        <v>74</v>
      </c>
      <c r="K2184" s="96">
        <v>0.33333333333333331</v>
      </c>
      <c r="L2184" s="96">
        <v>0.41666666666666663</v>
      </c>
      <c r="M2184" s="80">
        <v>1</v>
      </c>
      <c r="N2184" s="80">
        <f t="shared" si="132"/>
        <v>0</v>
      </c>
      <c r="O2184" s="97">
        <f t="shared" si="134"/>
        <v>0</v>
      </c>
      <c r="P2184" s="97">
        <f t="shared" si="135"/>
        <v>0</v>
      </c>
      <c r="Q2184" s="97">
        <f t="shared" si="133"/>
        <v>0</v>
      </c>
    </row>
    <row r="2185" spans="5:17" x14ac:dyDescent="0.25">
      <c r="E2185" s="81" t="str">
        <f xml:space="preserve"> IF( VLOOKUP( F2185, 'Gepland transport - SD tabel'!$E$14:$F$9013, 2, FALSE ) = "", "OverNight (ON)", "SameDay (SD)" )</f>
        <v>OverNight (ON)</v>
      </c>
      <c r="F2185" s="94">
        <v>4631</v>
      </c>
      <c r="G2185" s="80" t="s">
        <v>714</v>
      </c>
      <c r="H2185" s="80" t="s">
        <v>760</v>
      </c>
      <c r="I2185" s="95">
        <v>44880</v>
      </c>
      <c r="J2185" s="80" t="s">
        <v>74</v>
      </c>
      <c r="K2185" s="96">
        <v>0.41666666666666669</v>
      </c>
      <c r="L2185" s="96">
        <v>0.5</v>
      </c>
      <c r="M2185" s="80">
        <v>3</v>
      </c>
      <c r="N2185" s="80">
        <f t="shared" si="132"/>
        <v>2</v>
      </c>
      <c r="O2185" s="97">
        <f t="shared" si="134"/>
        <v>0</v>
      </c>
      <c r="P2185" s="97">
        <f t="shared" si="135"/>
        <v>0</v>
      </c>
      <c r="Q2185" s="97">
        <f t="shared" si="133"/>
        <v>0</v>
      </c>
    </row>
    <row r="2186" spans="5:17" x14ac:dyDescent="0.25">
      <c r="E2186" s="81" t="str">
        <f xml:space="preserve"> IF( VLOOKUP( F2186, 'Gepland transport - SD tabel'!$E$14:$F$9013, 2, FALSE ) = "", "OverNight (ON)", "SameDay (SD)" )</f>
        <v>OverNight (ON)</v>
      </c>
      <c r="F2186" s="94">
        <v>4715</v>
      </c>
      <c r="G2186" s="80" t="s">
        <v>105</v>
      </c>
      <c r="H2186" s="80" t="s">
        <v>636</v>
      </c>
      <c r="I2186" s="95">
        <v>44880</v>
      </c>
      <c r="J2186" s="80" t="s">
        <v>74</v>
      </c>
      <c r="K2186" s="96">
        <v>0.66666666666666663</v>
      </c>
      <c r="L2186" s="96">
        <v>0.75</v>
      </c>
      <c r="M2186" s="80">
        <v>3</v>
      </c>
      <c r="N2186" s="80">
        <f t="shared" si="132"/>
        <v>2</v>
      </c>
      <c r="O2186" s="97">
        <f t="shared" si="134"/>
        <v>0</v>
      </c>
      <c r="P2186" s="97">
        <f t="shared" si="135"/>
        <v>0</v>
      </c>
      <c r="Q2186" s="97">
        <f t="shared" si="133"/>
        <v>0</v>
      </c>
    </row>
    <row r="2187" spans="5:17" x14ac:dyDescent="0.25">
      <c r="E2187" s="81" t="str">
        <f xml:space="preserve"> IF( VLOOKUP( F2187, 'Gepland transport - SD tabel'!$E$14:$F$9013, 2, FALSE ) = "", "OverNight (ON)", "SameDay (SD)" )</f>
        <v>OverNight (ON)</v>
      </c>
      <c r="F2187" s="94">
        <v>3061</v>
      </c>
      <c r="G2187" s="80" t="s">
        <v>468</v>
      </c>
      <c r="H2187" s="80" t="s">
        <v>86</v>
      </c>
      <c r="I2187" s="95">
        <v>44880</v>
      </c>
      <c r="J2187" s="80" t="s">
        <v>74</v>
      </c>
      <c r="K2187" s="96">
        <v>0.625</v>
      </c>
      <c r="L2187" s="96">
        <v>0.70833333333333337</v>
      </c>
      <c r="M2187" s="80">
        <v>2</v>
      </c>
      <c r="N2187" s="80">
        <f t="shared" si="132"/>
        <v>1</v>
      </c>
      <c r="O2187" s="97">
        <f t="shared" si="134"/>
        <v>0</v>
      </c>
      <c r="P2187" s="97">
        <f t="shared" si="135"/>
        <v>0</v>
      </c>
      <c r="Q2187" s="97">
        <f t="shared" si="133"/>
        <v>0</v>
      </c>
    </row>
    <row r="2188" spans="5:17" x14ac:dyDescent="0.25">
      <c r="E2188" s="81" t="str">
        <f xml:space="preserve"> IF( VLOOKUP( F2188, 'Gepland transport - SD tabel'!$E$14:$F$9013, 2, FALSE ) = "", "OverNight (ON)", "SameDay (SD)" )</f>
        <v>OverNight (ON)</v>
      </c>
      <c r="F2188" s="94">
        <v>3363</v>
      </c>
      <c r="G2188" s="80" t="s">
        <v>371</v>
      </c>
      <c r="H2188" s="80" t="s">
        <v>219</v>
      </c>
      <c r="I2188" s="95">
        <v>44880</v>
      </c>
      <c r="J2188" s="80" t="s">
        <v>74</v>
      </c>
      <c r="K2188" s="96">
        <v>0.75</v>
      </c>
      <c r="L2188" s="96">
        <v>0.83333333333333337</v>
      </c>
      <c r="M2188" s="80">
        <v>6</v>
      </c>
      <c r="N2188" s="80">
        <f t="shared" si="132"/>
        <v>5</v>
      </c>
      <c r="O2188" s="97">
        <f t="shared" si="134"/>
        <v>0</v>
      </c>
      <c r="P2188" s="97">
        <f t="shared" si="135"/>
        <v>0</v>
      </c>
      <c r="Q2188" s="97">
        <f t="shared" si="133"/>
        <v>0</v>
      </c>
    </row>
    <row r="2189" spans="5:17" x14ac:dyDescent="0.25">
      <c r="E2189" s="81" t="str">
        <f xml:space="preserve"> IF( VLOOKUP( F2189, 'Gepland transport - SD tabel'!$E$14:$F$9013, 2, FALSE ) = "", "OverNight (ON)", "SameDay (SD)" )</f>
        <v>OverNight (ON)</v>
      </c>
      <c r="F2189" s="94">
        <v>2951</v>
      </c>
      <c r="G2189" s="80" t="s">
        <v>599</v>
      </c>
      <c r="H2189" s="80" t="s">
        <v>679</v>
      </c>
      <c r="I2189" s="95">
        <v>44880</v>
      </c>
      <c r="J2189" s="80" t="s">
        <v>74</v>
      </c>
      <c r="K2189" s="96">
        <v>0.75</v>
      </c>
      <c r="L2189" s="96">
        <v>0.83333333333333337</v>
      </c>
      <c r="M2189" s="80">
        <v>2</v>
      </c>
      <c r="N2189" s="80">
        <f t="shared" si="132"/>
        <v>1</v>
      </c>
      <c r="O2189" s="97">
        <f t="shared" si="134"/>
        <v>0</v>
      </c>
      <c r="P2189" s="97">
        <f t="shared" si="135"/>
        <v>0</v>
      </c>
      <c r="Q2189" s="97">
        <f t="shared" si="133"/>
        <v>0</v>
      </c>
    </row>
    <row r="2190" spans="5:17" x14ac:dyDescent="0.25">
      <c r="E2190" s="81" t="str">
        <f xml:space="preserve"> IF( VLOOKUP( F2190, 'Gepland transport - SD tabel'!$E$14:$F$9013, 2, FALSE ) = "", "OverNight (ON)", "SameDay (SD)" )</f>
        <v>OverNight (ON)</v>
      </c>
      <c r="F2190" s="94">
        <v>2951</v>
      </c>
      <c r="G2190" s="80" t="s">
        <v>631</v>
      </c>
      <c r="H2190" s="80" t="s">
        <v>679</v>
      </c>
      <c r="I2190" s="95">
        <v>44881</v>
      </c>
      <c r="J2190" s="80" t="s">
        <v>214</v>
      </c>
      <c r="K2190" s="96">
        <v>0.75</v>
      </c>
      <c r="L2190" s="96">
        <v>0.83333333333333337</v>
      </c>
      <c r="M2190" s="80">
        <v>2</v>
      </c>
      <c r="N2190" s="80">
        <f t="shared" si="132"/>
        <v>1</v>
      </c>
      <c r="O2190" s="97">
        <f t="shared" si="134"/>
        <v>0</v>
      </c>
      <c r="P2190" s="97">
        <f t="shared" si="135"/>
        <v>0</v>
      </c>
      <c r="Q2190" s="97">
        <f t="shared" si="133"/>
        <v>0</v>
      </c>
    </row>
    <row r="2191" spans="5:17" x14ac:dyDescent="0.25">
      <c r="E2191" s="81" t="str">
        <f xml:space="preserve"> IF( VLOOKUP( F2191, 'Gepland transport - SD tabel'!$E$14:$F$9013, 2, FALSE ) = "", "OverNight (ON)", "SameDay (SD)" )</f>
        <v>OverNight (ON)</v>
      </c>
      <c r="F2191" s="94">
        <v>2543</v>
      </c>
      <c r="G2191" s="80" t="s">
        <v>199</v>
      </c>
      <c r="H2191" s="80" t="s">
        <v>933</v>
      </c>
      <c r="I2191" s="95">
        <v>44881</v>
      </c>
      <c r="J2191" s="80" t="s">
        <v>214</v>
      </c>
      <c r="K2191" s="96">
        <v>0.33333333333333331</v>
      </c>
      <c r="L2191" s="96">
        <v>0.41666666666666663</v>
      </c>
      <c r="M2191" s="80">
        <v>3</v>
      </c>
      <c r="N2191" s="80">
        <f t="shared" si="132"/>
        <v>2</v>
      </c>
      <c r="O2191" s="97">
        <f t="shared" si="134"/>
        <v>0</v>
      </c>
      <c r="P2191" s="97">
        <f t="shared" si="135"/>
        <v>0</v>
      </c>
      <c r="Q2191" s="97">
        <f t="shared" si="133"/>
        <v>0</v>
      </c>
    </row>
    <row r="2192" spans="5:17" x14ac:dyDescent="0.25">
      <c r="E2192" s="81" t="str">
        <f xml:space="preserve"> IF( VLOOKUP( F2192, 'Gepland transport - SD tabel'!$E$14:$F$9013, 2, FALSE ) = "", "OverNight (ON)", "SameDay (SD)" )</f>
        <v>OverNight (ON)</v>
      </c>
      <c r="F2192" s="94">
        <v>3036</v>
      </c>
      <c r="G2192" s="80" t="s">
        <v>696</v>
      </c>
      <c r="H2192" s="80" t="s">
        <v>86</v>
      </c>
      <c r="I2192" s="95">
        <v>44881</v>
      </c>
      <c r="J2192" s="80" t="s">
        <v>214</v>
      </c>
      <c r="K2192" s="96">
        <v>0.75</v>
      </c>
      <c r="L2192" s="96">
        <v>0.83333333333333337</v>
      </c>
      <c r="M2192" s="80">
        <v>1</v>
      </c>
      <c r="N2192" s="80">
        <f t="shared" si="132"/>
        <v>0</v>
      </c>
      <c r="O2192" s="97">
        <f t="shared" si="134"/>
        <v>0</v>
      </c>
      <c r="P2192" s="97">
        <f t="shared" si="135"/>
        <v>0</v>
      </c>
      <c r="Q2192" s="97">
        <f t="shared" si="133"/>
        <v>0</v>
      </c>
    </row>
    <row r="2193" spans="5:17" x14ac:dyDescent="0.25">
      <c r="E2193" s="81" t="str">
        <f xml:space="preserve"> IF( VLOOKUP( F2193, 'Gepland transport - SD tabel'!$E$14:$F$9013, 2, FALSE ) = "", "OverNight (ON)", "SameDay (SD)" )</f>
        <v>OverNight (ON)</v>
      </c>
      <c r="F2193" s="94">
        <v>4715</v>
      </c>
      <c r="G2193" s="80" t="s">
        <v>105</v>
      </c>
      <c r="H2193" s="80" t="s">
        <v>636</v>
      </c>
      <c r="I2193" s="95">
        <v>44882</v>
      </c>
      <c r="J2193" s="80" t="s">
        <v>331</v>
      </c>
      <c r="K2193" s="96">
        <v>0.66666666666666663</v>
      </c>
      <c r="L2193" s="96">
        <v>0.75</v>
      </c>
      <c r="M2193" s="80">
        <v>3</v>
      </c>
      <c r="N2193" s="80">
        <f t="shared" si="132"/>
        <v>2</v>
      </c>
      <c r="O2193" s="97">
        <f t="shared" si="134"/>
        <v>0</v>
      </c>
      <c r="P2193" s="97">
        <f t="shared" si="135"/>
        <v>0</v>
      </c>
      <c r="Q2193" s="97">
        <f t="shared" si="133"/>
        <v>0</v>
      </c>
    </row>
    <row r="2194" spans="5:17" x14ac:dyDescent="0.25">
      <c r="E2194" s="81" t="str">
        <f xml:space="preserve"> IF( VLOOKUP( F2194, 'Gepland transport - SD tabel'!$E$14:$F$9013, 2, FALSE ) = "", "OverNight (ON)", "SameDay (SD)" )</f>
        <v>OverNight (ON)</v>
      </c>
      <c r="F2194" s="94">
        <v>2761</v>
      </c>
      <c r="G2194" s="80" t="s">
        <v>382</v>
      </c>
      <c r="H2194" s="80" t="s">
        <v>911</v>
      </c>
      <c r="I2194" s="95">
        <v>44882</v>
      </c>
      <c r="J2194" s="80" t="s">
        <v>331</v>
      </c>
      <c r="K2194" s="96">
        <v>0.33333333333333331</v>
      </c>
      <c r="L2194" s="96">
        <v>0.41666666666666663</v>
      </c>
      <c r="M2194" s="80">
        <v>2</v>
      </c>
      <c r="N2194" s="80">
        <f t="shared" si="132"/>
        <v>1</v>
      </c>
      <c r="O2194" s="97">
        <f t="shared" si="134"/>
        <v>0</v>
      </c>
      <c r="P2194" s="97">
        <f t="shared" si="135"/>
        <v>0</v>
      </c>
      <c r="Q2194" s="97">
        <f t="shared" si="133"/>
        <v>0</v>
      </c>
    </row>
    <row r="2195" spans="5:17" x14ac:dyDescent="0.25">
      <c r="E2195" s="81" t="str">
        <f xml:space="preserve"> IF( VLOOKUP( F2195, 'Gepland transport - SD tabel'!$E$14:$F$9013, 2, FALSE ) = "", "OverNight (ON)", "SameDay (SD)" )</f>
        <v>OverNight (ON)</v>
      </c>
      <c r="F2195" s="94">
        <v>3829</v>
      </c>
      <c r="G2195" s="80" t="s">
        <v>77</v>
      </c>
      <c r="H2195" s="80" t="s">
        <v>840</v>
      </c>
      <c r="I2195" s="95">
        <v>44882</v>
      </c>
      <c r="J2195" s="80" t="s">
        <v>331</v>
      </c>
      <c r="K2195" s="96">
        <v>0.33333333333333331</v>
      </c>
      <c r="L2195" s="96">
        <v>0.41666666666666663</v>
      </c>
      <c r="M2195" s="80">
        <v>2</v>
      </c>
      <c r="N2195" s="80">
        <f t="shared" si="132"/>
        <v>1</v>
      </c>
      <c r="O2195" s="97">
        <f t="shared" si="134"/>
        <v>0</v>
      </c>
      <c r="P2195" s="97">
        <f t="shared" si="135"/>
        <v>0</v>
      </c>
      <c r="Q2195" s="97">
        <f t="shared" si="133"/>
        <v>0</v>
      </c>
    </row>
    <row r="2196" spans="5:17" x14ac:dyDescent="0.25">
      <c r="E2196" s="81" t="str">
        <f xml:space="preserve"> IF( VLOOKUP( F2196, 'Gepland transport - SD tabel'!$E$14:$F$9013, 2, FALSE ) = "", "OverNight (ON)", "SameDay (SD)" )</f>
        <v>OverNight (ON)</v>
      </c>
      <c r="F2196" s="94">
        <v>2631</v>
      </c>
      <c r="G2196" s="80" t="s">
        <v>268</v>
      </c>
      <c r="H2196" s="80" t="s">
        <v>511</v>
      </c>
      <c r="I2196" s="95">
        <v>44883</v>
      </c>
      <c r="J2196" s="80" t="s">
        <v>430</v>
      </c>
      <c r="K2196" s="96">
        <v>0.41666666666666669</v>
      </c>
      <c r="L2196" s="96">
        <v>0.5</v>
      </c>
      <c r="M2196" s="80">
        <v>2</v>
      </c>
      <c r="N2196" s="80">
        <f t="shared" si="132"/>
        <v>1</v>
      </c>
      <c r="O2196" s="97">
        <f t="shared" si="134"/>
        <v>0</v>
      </c>
      <c r="P2196" s="97">
        <f t="shared" si="135"/>
        <v>0</v>
      </c>
      <c r="Q2196" s="97">
        <f t="shared" si="133"/>
        <v>0</v>
      </c>
    </row>
    <row r="2197" spans="5:17" x14ac:dyDescent="0.25">
      <c r="E2197" s="81" t="str">
        <f xml:space="preserve"> IF( VLOOKUP( F2197, 'Gepland transport - SD tabel'!$E$14:$F$9013, 2, FALSE ) = "", "OverNight (ON)", "SameDay (SD)" )</f>
        <v>OverNight (ON)</v>
      </c>
      <c r="F2197" s="94">
        <v>4631</v>
      </c>
      <c r="G2197" s="80" t="s">
        <v>714</v>
      </c>
      <c r="H2197" s="80" t="s">
        <v>760</v>
      </c>
      <c r="I2197" s="95">
        <v>44883</v>
      </c>
      <c r="J2197" s="80" t="s">
        <v>430</v>
      </c>
      <c r="K2197" s="96">
        <v>0.41666666666666669</v>
      </c>
      <c r="L2197" s="96">
        <v>0.5</v>
      </c>
      <c r="M2197" s="80">
        <v>2</v>
      </c>
      <c r="N2197" s="80">
        <f t="shared" ref="N2197:N2239" si="136" xml:space="preserve"> M2197 - 1</f>
        <v>1</v>
      </c>
      <c r="O2197" s="97">
        <f t="shared" si="134"/>
        <v>0</v>
      </c>
      <c r="P2197" s="97">
        <f t="shared" si="135"/>
        <v>0</v>
      </c>
      <c r="Q2197" s="97">
        <f t="shared" ref="Q2197:Q2239" si="137" xml:space="preserve"> O2197 + P2197</f>
        <v>0</v>
      </c>
    </row>
    <row r="2198" spans="5:17" x14ac:dyDescent="0.25">
      <c r="E2198" s="81" t="str">
        <f xml:space="preserve"> IF( VLOOKUP( F2198, 'Gepland transport - SD tabel'!$E$14:$F$9013, 2, FALSE ) = "", "OverNight (ON)", "SameDay (SD)" )</f>
        <v>OverNight (ON)</v>
      </c>
      <c r="F2198" s="94">
        <v>2951</v>
      </c>
      <c r="G2198" s="80" t="s">
        <v>599</v>
      </c>
      <c r="H2198" s="80" t="s">
        <v>679</v>
      </c>
      <c r="I2198" s="95">
        <v>44882</v>
      </c>
      <c r="J2198" s="80" t="s">
        <v>331</v>
      </c>
      <c r="K2198" s="96">
        <v>0.75</v>
      </c>
      <c r="L2198" s="96">
        <v>0.83333333333333337</v>
      </c>
      <c r="M2198" s="80">
        <v>1</v>
      </c>
      <c r="N2198" s="80">
        <f t="shared" si="136"/>
        <v>0</v>
      </c>
      <c r="O2198" s="97">
        <f t="shared" si="134"/>
        <v>0</v>
      </c>
      <c r="P2198" s="97">
        <f t="shared" si="135"/>
        <v>0</v>
      </c>
      <c r="Q2198" s="97">
        <f t="shared" si="137"/>
        <v>0</v>
      </c>
    </row>
    <row r="2199" spans="5:17" x14ac:dyDescent="0.25">
      <c r="E2199" s="81" t="str">
        <f xml:space="preserve"> IF( VLOOKUP( F2199, 'Gepland transport - SD tabel'!$E$14:$F$9013, 2, FALSE ) = "", "OverNight (ON)", "SameDay (SD)" )</f>
        <v>OverNight (ON)</v>
      </c>
      <c r="F2199" s="94">
        <v>2543</v>
      </c>
      <c r="G2199" s="80" t="s">
        <v>199</v>
      </c>
      <c r="H2199" s="80" t="s">
        <v>933</v>
      </c>
      <c r="I2199" s="95">
        <v>44883</v>
      </c>
      <c r="J2199" s="80" t="s">
        <v>430</v>
      </c>
      <c r="K2199" s="96">
        <v>0.33333333333333331</v>
      </c>
      <c r="L2199" s="96">
        <v>0.41666666666666663</v>
      </c>
      <c r="M2199" s="80">
        <v>2</v>
      </c>
      <c r="N2199" s="80">
        <f t="shared" si="136"/>
        <v>1</v>
      </c>
      <c r="O2199" s="97">
        <f t="shared" ref="O2199:O2239" si="138" xml:space="preserve"> N2199 * $F$16</f>
        <v>0</v>
      </c>
      <c r="P2199" s="97">
        <f t="shared" si="135"/>
        <v>0</v>
      </c>
      <c r="Q2199" s="97">
        <f t="shared" si="137"/>
        <v>0</v>
      </c>
    </row>
    <row r="2200" spans="5:17" x14ac:dyDescent="0.25">
      <c r="E2200" s="81" t="str">
        <f xml:space="preserve"> IF( VLOOKUP( F2200, 'Gepland transport - SD tabel'!$E$14:$F$9013, 2, FALSE ) = "", "OverNight (ON)", "SameDay (SD)" )</f>
        <v>OverNight (ON)</v>
      </c>
      <c r="F2200" s="94">
        <v>2313</v>
      </c>
      <c r="G2200" s="80" t="s">
        <v>570</v>
      </c>
      <c r="H2200" s="80" t="s">
        <v>402</v>
      </c>
      <c r="I2200" s="95">
        <v>44883</v>
      </c>
      <c r="J2200" s="80" t="s">
        <v>430</v>
      </c>
      <c r="K2200" s="96">
        <v>0.41666666666666669</v>
      </c>
      <c r="L2200" s="96">
        <v>0.5</v>
      </c>
      <c r="M2200" s="80">
        <v>2</v>
      </c>
      <c r="N2200" s="80">
        <f t="shared" si="136"/>
        <v>1</v>
      </c>
      <c r="O2200" s="97">
        <f t="shared" si="138"/>
        <v>0</v>
      </c>
      <c r="P2200" s="97">
        <f t="shared" ref="P2200:P2239" si="139" xml:space="preserve"> IF( E2200 = "SameDay (SD)", $F$12, $F$14 )</f>
        <v>0</v>
      </c>
      <c r="Q2200" s="97">
        <f t="shared" si="137"/>
        <v>0</v>
      </c>
    </row>
    <row r="2201" spans="5:17" x14ac:dyDescent="0.25">
      <c r="E2201" s="81" t="str">
        <f xml:space="preserve"> IF( VLOOKUP( F2201, 'Gepland transport - SD tabel'!$E$14:$F$9013, 2, FALSE ) = "", "OverNight (ON)", "SameDay (SD)" )</f>
        <v>OverNight (ON)</v>
      </c>
      <c r="F2201" s="94">
        <v>4385</v>
      </c>
      <c r="G2201" s="80" t="s">
        <v>252</v>
      </c>
      <c r="H2201" s="80" t="s">
        <v>76</v>
      </c>
      <c r="I2201" s="95">
        <v>44883</v>
      </c>
      <c r="J2201" s="80" t="s">
        <v>430</v>
      </c>
      <c r="K2201" s="96">
        <v>0.625</v>
      </c>
      <c r="L2201" s="96">
        <v>0.70833333333333337</v>
      </c>
      <c r="M2201" s="80">
        <v>1</v>
      </c>
      <c r="N2201" s="80">
        <f t="shared" si="136"/>
        <v>0</v>
      </c>
      <c r="O2201" s="97">
        <f t="shared" si="138"/>
        <v>0</v>
      </c>
      <c r="P2201" s="97">
        <f t="shared" si="139"/>
        <v>0</v>
      </c>
      <c r="Q2201" s="97">
        <f t="shared" si="137"/>
        <v>0</v>
      </c>
    </row>
    <row r="2202" spans="5:17" x14ac:dyDescent="0.25">
      <c r="E2202" s="81" t="str">
        <f xml:space="preserve"> IF( VLOOKUP( F2202, 'Gepland transport - SD tabel'!$E$14:$F$9013, 2, FALSE ) = "", "OverNight (ON)", "SameDay (SD)" )</f>
        <v>OverNight (ON)</v>
      </c>
      <c r="F2202" s="94">
        <v>3061</v>
      </c>
      <c r="G2202" s="80" t="s">
        <v>468</v>
      </c>
      <c r="H2202" s="80" t="s">
        <v>86</v>
      </c>
      <c r="I2202" s="95">
        <v>44883</v>
      </c>
      <c r="J2202" s="80" t="s">
        <v>430</v>
      </c>
      <c r="K2202" s="96">
        <v>0.625</v>
      </c>
      <c r="L2202" s="96">
        <v>0.70833333333333337</v>
      </c>
      <c r="M2202" s="80">
        <v>2</v>
      </c>
      <c r="N2202" s="80">
        <f t="shared" si="136"/>
        <v>1</v>
      </c>
      <c r="O2202" s="97">
        <f t="shared" si="138"/>
        <v>0</v>
      </c>
      <c r="P2202" s="97">
        <f t="shared" si="139"/>
        <v>0</v>
      </c>
      <c r="Q2202" s="97">
        <f t="shared" si="137"/>
        <v>0</v>
      </c>
    </row>
    <row r="2203" spans="5:17" x14ac:dyDescent="0.25">
      <c r="E2203" s="81" t="str">
        <f xml:space="preserve"> IF( VLOOKUP( F2203, 'Gepland transport - SD tabel'!$E$14:$F$9013, 2, FALSE ) = "", "OverNight (ON)", "SameDay (SD)" )</f>
        <v>OverNight (ON)</v>
      </c>
      <c r="F2203" s="94">
        <v>3363</v>
      </c>
      <c r="G2203" s="80" t="s">
        <v>371</v>
      </c>
      <c r="H2203" s="80" t="s">
        <v>219</v>
      </c>
      <c r="I2203" s="95">
        <v>44883</v>
      </c>
      <c r="J2203" s="80" t="s">
        <v>430</v>
      </c>
      <c r="K2203" s="96">
        <v>0.75</v>
      </c>
      <c r="L2203" s="96">
        <v>0.83333333333333337</v>
      </c>
      <c r="M2203" s="80">
        <v>2</v>
      </c>
      <c r="N2203" s="80">
        <f t="shared" si="136"/>
        <v>1</v>
      </c>
      <c r="O2203" s="97">
        <f t="shared" si="138"/>
        <v>0</v>
      </c>
      <c r="P2203" s="97">
        <f t="shared" si="139"/>
        <v>0</v>
      </c>
      <c r="Q2203" s="97">
        <f t="shared" si="137"/>
        <v>0</v>
      </c>
    </row>
    <row r="2204" spans="5:17" x14ac:dyDescent="0.25">
      <c r="E2204" s="81" t="str">
        <f xml:space="preserve"> IF( VLOOKUP( F2204, 'Gepland transport - SD tabel'!$E$14:$F$9013, 2, FALSE ) = "", "OverNight (ON)", "SameDay (SD)" )</f>
        <v>OverNight (ON)</v>
      </c>
      <c r="F2204" s="94">
        <v>2631</v>
      </c>
      <c r="G2204" s="80" t="s">
        <v>268</v>
      </c>
      <c r="H2204" s="80" t="s">
        <v>511</v>
      </c>
      <c r="I2204" s="95">
        <v>44887</v>
      </c>
      <c r="J2204" s="80" t="s">
        <v>74</v>
      </c>
      <c r="K2204" s="96">
        <v>0.41666666666666669</v>
      </c>
      <c r="L2204" s="96">
        <v>0.5</v>
      </c>
      <c r="M2204" s="80">
        <v>1</v>
      </c>
      <c r="N2204" s="80">
        <f t="shared" si="136"/>
        <v>0</v>
      </c>
      <c r="O2204" s="97">
        <f t="shared" si="138"/>
        <v>0</v>
      </c>
      <c r="P2204" s="97">
        <f t="shared" si="139"/>
        <v>0</v>
      </c>
      <c r="Q2204" s="97">
        <f t="shared" si="137"/>
        <v>0</v>
      </c>
    </row>
    <row r="2205" spans="5:17" x14ac:dyDescent="0.25">
      <c r="E2205" s="81" t="str">
        <f xml:space="preserve"> IF( VLOOKUP( F2205, 'Gepland transport - SD tabel'!$E$14:$F$9013, 2, FALSE ) = "", "OverNight (ON)", "SameDay (SD)" )</f>
        <v>OverNight (ON)</v>
      </c>
      <c r="F2205" s="94">
        <v>3036</v>
      </c>
      <c r="G2205" s="80" t="s">
        <v>696</v>
      </c>
      <c r="H2205" s="80" t="s">
        <v>86</v>
      </c>
      <c r="I2205" s="95">
        <v>44886</v>
      </c>
      <c r="J2205" s="80" t="s">
        <v>533</v>
      </c>
      <c r="K2205" s="96">
        <v>0.75</v>
      </c>
      <c r="L2205" s="96">
        <v>0.83333333333333337</v>
      </c>
      <c r="M2205" s="80">
        <v>2</v>
      </c>
      <c r="N2205" s="80">
        <f t="shared" si="136"/>
        <v>1</v>
      </c>
      <c r="O2205" s="97">
        <f t="shared" si="138"/>
        <v>0</v>
      </c>
      <c r="P2205" s="97">
        <f t="shared" si="139"/>
        <v>0</v>
      </c>
      <c r="Q2205" s="97">
        <f t="shared" si="137"/>
        <v>0</v>
      </c>
    </row>
    <row r="2206" spans="5:17" x14ac:dyDescent="0.25">
      <c r="E2206" s="81" t="str">
        <f xml:space="preserve"> IF( VLOOKUP( F2206, 'Gepland transport - SD tabel'!$E$14:$F$9013, 2, FALSE ) = "", "OverNight (ON)", "SameDay (SD)" )</f>
        <v>OverNight (ON)</v>
      </c>
      <c r="F2206" s="94">
        <v>2761</v>
      </c>
      <c r="G2206" s="80" t="s">
        <v>382</v>
      </c>
      <c r="H2206" s="80" t="s">
        <v>911</v>
      </c>
      <c r="I2206" s="95">
        <v>44887</v>
      </c>
      <c r="J2206" s="80" t="s">
        <v>74</v>
      </c>
      <c r="K2206" s="96">
        <v>0.33333333333333331</v>
      </c>
      <c r="L2206" s="96">
        <v>0.41666666666666663</v>
      </c>
      <c r="M2206" s="80">
        <v>2</v>
      </c>
      <c r="N2206" s="80">
        <f t="shared" si="136"/>
        <v>1</v>
      </c>
      <c r="O2206" s="97">
        <f t="shared" si="138"/>
        <v>0</v>
      </c>
      <c r="P2206" s="97">
        <f t="shared" si="139"/>
        <v>0</v>
      </c>
      <c r="Q2206" s="97">
        <f t="shared" si="137"/>
        <v>0</v>
      </c>
    </row>
    <row r="2207" spans="5:17" x14ac:dyDescent="0.25">
      <c r="E2207" s="81" t="str">
        <f xml:space="preserve"> IF( VLOOKUP( F2207, 'Gepland transport - SD tabel'!$E$14:$F$9013, 2, FALSE ) = "", "OverNight (ON)", "SameDay (SD)" )</f>
        <v>OverNight (ON)</v>
      </c>
      <c r="F2207" s="94">
        <v>3829</v>
      </c>
      <c r="G2207" s="80" t="s">
        <v>77</v>
      </c>
      <c r="H2207" s="80" t="s">
        <v>840</v>
      </c>
      <c r="I2207" s="95">
        <v>44887</v>
      </c>
      <c r="J2207" s="80" t="s">
        <v>74</v>
      </c>
      <c r="K2207" s="96">
        <v>0.33333333333333331</v>
      </c>
      <c r="L2207" s="96">
        <v>0.41666666666666663</v>
      </c>
      <c r="M2207" s="80">
        <v>1</v>
      </c>
      <c r="N2207" s="80">
        <f t="shared" si="136"/>
        <v>0</v>
      </c>
      <c r="O2207" s="97">
        <f t="shared" si="138"/>
        <v>0</v>
      </c>
      <c r="P2207" s="97">
        <f t="shared" si="139"/>
        <v>0</v>
      </c>
      <c r="Q2207" s="97">
        <f t="shared" si="137"/>
        <v>0</v>
      </c>
    </row>
    <row r="2208" spans="5:17" x14ac:dyDescent="0.25">
      <c r="E2208" s="81" t="str">
        <f xml:space="preserve"> IF( VLOOKUP( F2208, 'Gepland transport - SD tabel'!$E$14:$F$9013, 2, FALSE ) = "", "OverNight (ON)", "SameDay (SD)" )</f>
        <v>OverNight (ON)</v>
      </c>
      <c r="F2208" s="94">
        <v>4631</v>
      </c>
      <c r="G2208" s="80" t="s">
        <v>714</v>
      </c>
      <c r="H2208" s="80" t="s">
        <v>760</v>
      </c>
      <c r="I2208" s="95">
        <v>44887</v>
      </c>
      <c r="J2208" s="80" t="s">
        <v>74</v>
      </c>
      <c r="K2208" s="96">
        <v>0.41666666666666669</v>
      </c>
      <c r="L2208" s="96">
        <v>0.5</v>
      </c>
      <c r="M2208" s="80">
        <v>2</v>
      </c>
      <c r="N2208" s="80">
        <f t="shared" si="136"/>
        <v>1</v>
      </c>
      <c r="O2208" s="97">
        <f t="shared" si="138"/>
        <v>0</v>
      </c>
      <c r="P2208" s="97">
        <f t="shared" si="139"/>
        <v>0</v>
      </c>
      <c r="Q2208" s="97">
        <f t="shared" si="137"/>
        <v>0</v>
      </c>
    </row>
    <row r="2209" spans="5:17" x14ac:dyDescent="0.25">
      <c r="E2209" s="81" t="str">
        <f xml:space="preserve"> IF( VLOOKUP( F2209, 'Gepland transport - SD tabel'!$E$14:$F$9013, 2, FALSE ) = "", "OverNight (ON)", "SameDay (SD)" )</f>
        <v>OverNight (ON)</v>
      </c>
      <c r="F2209" s="94">
        <v>4715</v>
      </c>
      <c r="G2209" s="80" t="s">
        <v>105</v>
      </c>
      <c r="H2209" s="80" t="s">
        <v>636</v>
      </c>
      <c r="I2209" s="95">
        <v>44887</v>
      </c>
      <c r="J2209" s="80" t="s">
        <v>74</v>
      </c>
      <c r="K2209" s="96">
        <v>0.66666666666666663</v>
      </c>
      <c r="L2209" s="96">
        <v>0.75</v>
      </c>
      <c r="M2209" s="80">
        <v>3</v>
      </c>
      <c r="N2209" s="80">
        <f t="shared" si="136"/>
        <v>2</v>
      </c>
      <c r="O2209" s="97">
        <f t="shared" si="138"/>
        <v>0</v>
      </c>
      <c r="P2209" s="97">
        <f t="shared" si="139"/>
        <v>0</v>
      </c>
      <c r="Q2209" s="97">
        <f t="shared" si="137"/>
        <v>0</v>
      </c>
    </row>
    <row r="2210" spans="5:17" x14ac:dyDescent="0.25">
      <c r="E2210" s="81" t="str">
        <f xml:space="preserve"> IF( VLOOKUP( F2210, 'Gepland transport - SD tabel'!$E$14:$F$9013, 2, FALSE ) = "", "OverNight (ON)", "SameDay (SD)" )</f>
        <v>OverNight (ON)</v>
      </c>
      <c r="F2210" s="94">
        <v>2951</v>
      </c>
      <c r="G2210" s="80" t="s">
        <v>599</v>
      </c>
      <c r="H2210" s="80" t="s">
        <v>679</v>
      </c>
      <c r="I2210" s="95">
        <v>44887</v>
      </c>
      <c r="J2210" s="80" t="s">
        <v>74</v>
      </c>
      <c r="K2210" s="96">
        <v>0.75</v>
      </c>
      <c r="L2210" s="96">
        <v>0.83333333333333337</v>
      </c>
      <c r="M2210" s="80">
        <v>2</v>
      </c>
      <c r="N2210" s="80">
        <f t="shared" si="136"/>
        <v>1</v>
      </c>
      <c r="O2210" s="97">
        <f t="shared" si="138"/>
        <v>0</v>
      </c>
      <c r="P2210" s="97">
        <f t="shared" si="139"/>
        <v>0</v>
      </c>
      <c r="Q2210" s="97">
        <f t="shared" si="137"/>
        <v>0</v>
      </c>
    </row>
    <row r="2211" spans="5:17" x14ac:dyDescent="0.25">
      <c r="E2211" s="81" t="str">
        <f xml:space="preserve"> IF( VLOOKUP( F2211, 'Gepland transport - SD tabel'!$E$14:$F$9013, 2, FALSE ) = "", "OverNight (ON)", "SameDay (SD)" )</f>
        <v>OverNight (ON)</v>
      </c>
      <c r="F2211" s="94">
        <v>3061</v>
      </c>
      <c r="G2211" s="80" t="s">
        <v>468</v>
      </c>
      <c r="H2211" s="80" t="s">
        <v>86</v>
      </c>
      <c r="I2211" s="95">
        <v>44887</v>
      </c>
      <c r="J2211" s="80" t="s">
        <v>74</v>
      </c>
      <c r="K2211" s="96">
        <v>0.625</v>
      </c>
      <c r="L2211" s="96">
        <v>0.70833333333333337</v>
      </c>
      <c r="M2211" s="80">
        <v>2</v>
      </c>
      <c r="N2211" s="80">
        <f t="shared" si="136"/>
        <v>1</v>
      </c>
      <c r="O2211" s="97">
        <f t="shared" si="138"/>
        <v>0</v>
      </c>
      <c r="P2211" s="97">
        <f t="shared" si="139"/>
        <v>0</v>
      </c>
      <c r="Q2211" s="97">
        <f t="shared" si="137"/>
        <v>0</v>
      </c>
    </row>
    <row r="2212" spans="5:17" x14ac:dyDescent="0.25">
      <c r="E2212" s="81" t="str">
        <f xml:space="preserve"> IF( VLOOKUP( F2212, 'Gepland transport - SD tabel'!$E$14:$F$9013, 2, FALSE ) = "", "OverNight (ON)", "SameDay (SD)" )</f>
        <v>OverNight (ON)</v>
      </c>
      <c r="F2212" s="94">
        <v>3363</v>
      </c>
      <c r="G2212" s="80" t="s">
        <v>371</v>
      </c>
      <c r="H2212" s="80" t="s">
        <v>219</v>
      </c>
      <c r="I2212" s="95">
        <v>44887</v>
      </c>
      <c r="J2212" s="80" t="s">
        <v>74</v>
      </c>
      <c r="K2212" s="96">
        <v>0.75</v>
      </c>
      <c r="L2212" s="96">
        <v>0.83333333333333337</v>
      </c>
      <c r="M2212" s="80">
        <v>2</v>
      </c>
      <c r="N2212" s="80">
        <f t="shared" si="136"/>
        <v>1</v>
      </c>
      <c r="O2212" s="97">
        <f t="shared" si="138"/>
        <v>0</v>
      </c>
      <c r="P2212" s="97">
        <f t="shared" si="139"/>
        <v>0</v>
      </c>
      <c r="Q2212" s="97">
        <f t="shared" si="137"/>
        <v>0</v>
      </c>
    </row>
    <row r="2213" spans="5:17" x14ac:dyDescent="0.25">
      <c r="E2213" s="81" t="str">
        <f xml:space="preserve"> IF( VLOOKUP( F2213, 'Gepland transport - SD tabel'!$E$14:$F$9013, 2, FALSE ) = "", "OverNight (ON)", "SameDay (SD)" )</f>
        <v>OverNight (ON)</v>
      </c>
      <c r="F2213" s="94">
        <v>2543</v>
      </c>
      <c r="G2213" s="80" t="s">
        <v>199</v>
      </c>
      <c r="H2213" s="80" t="s">
        <v>933</v>
      </c>
      <c r="I2213" s="95">
        <v>44888</v>
      </c>
      <c r="J2213" s="80" t="s">
        <v>214</v>
      </c>
      <c r="K2213" s="96">
        <v>0.33333333333333331</v>
      </c>
      <c r="L2213" s="96">
        <v>0.41666666666666663</v>
      </c>
      <c r="M2213" s="80">
        <v>3</v>
      </c>
      <c r="N2213" s="80">
        <f t="shared" si="136"/>
        <v>2</v>
      </c>
      <c r="O2213" s="97">
        <f t="shared" si="138"/>
        <v>0</v>
      </c>
      <c r="P2213" s="97">
        <f t="shared" si="139"/>
        <v>0</v>
      </c>
      <c r="Q2213" s="97">
        <f t="shared" si="137"/>
        <v>0</v>
      </c>
    </row>
    <row r="2214" spans="5:17" x14ac:dyDescent="0.25">
      <c r="E2214" s="81" t="str">
        <f xml:space="preserve"> IF( VLOOKUP( F2214, 'Gepland transport - SD tabel'!$E$14:$F$9013, 2, FALSE ) = "", "OverNight (ON)", "SameDay (SD)" )</f>
        <v>OverNight (ON)</v>
      </c>
      <c r="F2214" s="94">
        <v>2313</v>
      </c>
      <c r="G2214" s="80" t="s">
        <v>570</v>
      </c>
      <c r="H2214" s="80" t="s">
        <v>402</v>
      </c>
      <c r="I2214" s="95">
        <v>44888</v>
      </c>
      <c r="J2214" s="80" t="s">
        <v>214</v>
      </c>
      <c r="K2214" s="96">
        <v>0.41666666666666669</v>
      </c>
      <c r="L2214" s="96">
        <v>0.5</v>
      </c>
      <c r="M2214" s="80">
        <v>1</v>
      </c>
      <c r="N2214" s="80">
        <f t="shared" si="136"/>
        <v>0</v>
      </c>
      <c r="O2214" s="97">
        <f t="shared" si="138"/>
        <v>0</v>
      </c>
      <c r="P2214" s="97">
        <f t="shared" si="139"/>
        <v>0</v>
      </c>
      <c r="Q2214" s="97">
        <f t="shared" si="137"/>
        <v>0</v>
      </c>
    </row>
    <row r="2215" spans="5:17" x14ac:dyDescent="0.25">
      <c r="E2215" s="81" t="str">
        <f xml:space="preserve"> IF( VLOOKUP( F2215, 'Gepland transport - SD tabel'!$E$14:$F$9013, 2, FALSE ) = "", "OverNight (ON)", "SameDay (SD)" )</f>
        <v>OverNight (ON)</v>
      </c>
      <c r="F2215" s="94">
        <v>4385</v>
      </c>
      <c r="G2215" s="80" t="s">
        <v>252</v>
      </c>
      <c r="H2215" s="80" t="s">
        <v>76</v>
      </c>
      <c r="I2215" s="95">
        <v>44888</v>
      </c>
      <c r="J2215" s="80" t="s">
        <v>214</v>
      </c>
      <c r="K2215" s="96">
        <v>0.625</v>
      </c>
      <c r="L2215" s="96">
        <v>0.70833333333333337</v>
      </c>
      <c r="M2215" s="80">
        <v>2</v>
      </c>
      <c r="N2215" s="80">
        <f t="shared" si="136"/>
        <v>1</v>
      </c>
      <c r="O2215" s="97">
        <f t="shared" si="138"/>
        <v>0</v>
      </c>
      <c r="P2215" s="97">
        <f t="shared" si="139"/>
        <v>0</v>
      </c>
      <c r="Q2215" s="97">
        <f t="shared" si="137"/>
        <v>0</v>
      </c>
    </row>
    <row r="2216" spans="5:17" x14ac:dyDescent="0.25">
      <c r="E2216" s="81" t="str">
        <f xml:space="preserve"> IF( VLOOKUP( F2216, 'Gepland transport - SD tabel'!$E$14:$F$9013, 2, FALSE ) = "", "OverNight (ON)", "SameDay (SD)" )</f>
        <v>OverNight (ON)</v>
      </c>
      <c r="F2216" s="94">
        <v>2951</v>
      </c>
      <c r="G2216" s="80" t="s">
        <v>631</v>
      </c>
      <c r="H2216" s="80" t="s">
        <v>679</v>
      </c>
      <c r="I2216" s="95">
        <v>44888</v>
      </c>
      <c r="J2216" s="80" t="s">
        <v>214</v>
      </c>
      <c r="K2216" s="96">
        <v>0.75</v>
      </c>
      <c r="L2216" s="96">
        <v>0.83333333333333337</v>
      </c>
      <c r="M2216" s="80">
        <v>5</v>
      </c>
      <c r="N2216" s="80">
        <f t="shared" si="136"/>
        <v>4</v>
      </c>
      <c r="O2216" s="97">
        <f t="shared" si="138"/>
        <v>0</v>
      </c>
      <c r="P2216" s="97">
        <f t="shared" si="139"/>
        <v>0</v>
      </c>
      <c r="Q2216" s="97">
        <f t="shared" si="137"/>
        <v>0</v>
      </c>
    </row>
    <row r="2217" spans="5:17" x14ac:dyDescent="0.25">
      <c r="E2217" s="81" t="str">
        <f xml:space="preserve"> IF( VLOOKUP( F2217, 'Gepland transport - SD tabel'!$E$14:$F$9013, 2, FALSE ) = "", "OverNight (ON)", "SameDay (SD)" )</f>
        <v>OverNight (ON)</v>
      </c>
      <c r="F2217" s="94">
        <v>3036</v>
      </c>
      <c r="G2217" s="80" t="s">
        <v>696</v>
      </c>
      <c r="H2217" s="80" t="s">
        <v>86</v>
      </c>
      <c r="I2217" s="95">
        <v>44888</v>
      </c>
      <c r="J2217" s="80" t="s">
        <v>214</v>
      </c>
      <c r="K2217" s="96">
        <v>0.75</v>
      </c>
      <c r="L2217" s="96">
        <v>0.83333333333333337</v>
      </c>
      <c r="M2217" s="80">
        <v>1</v>
      </c>
      <c r="N2217" s="80">
        <f t="shared" si="136"/>
        <v>0</v>
      </c>
      <c r="O2217" s="97">
        <f t="shared" si="138"/>
        <v>0</v>
      </c>
      <c r="P2217" s="97">
        <f t="shared" si="139"/>
        <v>0</v>
      </c>
      <c r="Q2217" s="97">
        <f t="shared" si="137"/>
        <v>0</v>
      </c>
    </row>
    <row r="2218" spans="5:17" x14ac:dyDescent="0.25">
      <c r="E2218" s="81" t="str">
        <f xml:space="preserve"> IF( VLOOKUP( F2218, 'Gepland transport - SD tabel'!$E$14:$F$9013, 2, FALSE ) = "", "OverNight (ON)", "SameDay (SD)" )</f>
        <v>OverNight (ON)</v>
      </c>
      <c r="F2218" s="94">
        <v>4715</v>
      </c>
      <c r="G2218" s="80" t="s">
        <v>105</v>
      </c>
      <c r="H2218" s="80" t="s">
        <v>636</v>
      </c>
      <c r="I2218" s="95">
        <v>44889</v>
      </c>
      <c r="J2218" s="80" t="s">
        <v>331</v>
      </c>
      <c r="K2218" s="96">
        <v>0.66666666666666663</v>
      </c>
      <c r="L2218" s="96">
        <v>0.75</v>
      </c>
      <c r="M2218" s="80">
        <v>7</v>
      </c>
      <c r="N2218" s="80">
        <f t="shared" si="136"/>
        <v>6</v>
      </c>
      <c r="O2218" s="97">
        <f t="shared" si="138"/>
        <v>0</v>
      </c>
      <c r="P2218" s="97">
        <f t="shared" si="139"/>
        <v>0</v>
      </c>
      <c r="Q2218" s="97">
        <f t="shared" si="137"/>
        <v>0</v>
      </c>
    </row>
    <row r="2219" spans="5:17" x14ac:dyDescent="0.25">
      <c r="E2219" s="81" t="str">
        <f xml:space="preserve"> IF( VLOOKUP( F2219, 'Gepland transport - SD tabel'!$E$14:$F$9013, 2, FALSE ) = "", "OverNight (ON)", "SameDay (SD)" )</f>
        <v>OverNight (ON)</v>
      </c>
      <c r="F2219" s="94">
        <v>2761</v>
      </c>
      <c r="G2219" s="80" t="s">
        <v>382</v>
      </c>
      <c r="H2219" s="80" t="s">
        <v>911</v>
      </c>
      <c r="I2219" s="95">
        <v>44889</v>
      </c>
      <c r="J2219" s="80" t="s">
        <v>331</v>
      </c>
      <c r="K2219" s="96">
        <v>0.33333333333333331</v>
      </c>
      <c r="L2219" s="96">
        <v>0.41666666666666663</v>
      </c>
      <c r="M2219" s="80">
        <v>2</v>
      </c>
      <c r="N2219" s="80">
        <f t="shared" si="136"/>
        <v>1</v>
      </c>
      <c r="O2219" s="97">
        <f t="shared" si="138"/>
        <v>0</v>
      </c>
      <c r="P2219" s="97">
        <f t="shared" si="139"/>
        <v>0</v>
      </c>
      <c r="Q2219" s="97">
        <f t="shared" si="137"/>
        <v>0</v>
      </c>
    </row>
    <row r="2220" spans="5:17" x14ac:dyDescent="0.25">
      <c r="E2220" s="81" t="str">
        <f xml:space="preserve"> IF( VLOOKUP( F2220, 'Gepland transport - SD tabel'!$E$14:$F$9013, 2, FALSE ) = "", "OverNight (ON)", "SameDay (SD)" )</f>
        <v>OverNight (ON)</v>
      </c>
      <c r="F2220" s="94">
        <v>3829</v>
      </c>
      <c r="G2220" s="80" t="s">
        <v>77</v>
      </c>
      <c r="H2220" s="80" t="s">
        <v>840</v>
      </c>
      <c r="I2220" s="95">
        <v>44889</v>
      </c>
      <c r="J2220" s="80" t="s">
        <v>331</v>
      </c>
      <c r="K2220" s="96">
        <v>0.33333333333333331</v>
      </c>
      <c r="L2220" s="96">
        <v>0.41666666666666663</v>
      </c>
      <c r="M2220" s="80">
        <v>3</v>
      </c>
      <c r="N2220" s="80">
        <f t="shared" si="136"/>
        <v>2</v>
      </c>
      <c r="O2220" s="97">
        <f t="shared" si="138"/>
        <v>0</v>
      </c>
      <c r="P2220" s="97">
        <f t="shared" si="139"/>
        <v>0</v>
      </c>
      <c r="Q2220" s="97">
        <f t="shared" si="137"/>
        <v>0</v>
      </c>
    </row>
    <row r="2221" spans="5:17" x14ac:dyDescent="0.25">
      <c r="E2221" s="81" t="str">
        <f xml:space="preserve"> IF( VLOOKUP( F2221, 'Gepland transport - SD tabel'!$E$14:$F$9013, 2, FALSE ) = "", "OverNight (ON)", "SameDay (SD)" )</f>
        <v>OverNight (ON)</v>
      </c>
      <c r="F2221" s="94">
        <v>4631</v>
      </c>
      <c r="G2221" s="80" t="s">
        <v>714</v>
      </c>
      <c r="H2221" s="80" t="s">
        <v>760</v>
      </c>
      <c r="I2221" s="95">
        <v>44890</v>
      </c>
      <c r="J2221" s="80" t="s">
        <v>430</v>
      </c>
      <c r="K2221" s="96">
        <v>0.41666666666666669</v>
      </c>
      <c r="L2221" s="96">
        <v>0.5</v>
      </c>
      <c r="M2221" s="80">
        <v>5</v>
      </c>
      <c r="N2221" s="80">
        <f t="shared" si="136"/>
        <v>4</v>
      </c>
      <c r="O2221" s="97">
        <f t="shared" si="138"/>
        <v>0</v>
      </c>
      <c r="P2221" s="97">
        <f t="shared" si="139"/>
        <v>0</v>
      </c>
      <c r="Q2221" s="97">
        <f t="shared" si="137"/>
        <v>0</v>
      </c>
    </row>
    <row r="2222" spans="5:17" x14ac:dyDescent="0.25">
      <c r="E2222" s="81" t="str">
        <f xml:space="preserve"> IF( VLOOKUP( F2222, 'Gepland transport - SD tabel'!$E$14:$F$9013, 2, FALSE ) = "", "OverNight (ON)", "SameDay (SD)" )</f>
        <v>OverNight (ON)</v>
      </c>
      <c r="F2222" s="94">
        <v>2951</v>
      </c>
      <c r="G2222" s="80" t="s">
        <v>599</v>
      </c>
      <c r="H2222" s="80" t="s">
        <v>679</v>
      </c>
      <c r="I2222" s="95">
        <v>44889</v>
      </c>
      <c r="J2222" s="80" t="s">
        <v>331</v>
      </c>
      <c r="K2222" s="96">
        <v>0.75</v>
      </c>
      <c r="L2222" s="96">
        <v>0.83333333333333337</v>
      </c>
      <c r="M2222" s="80">
        <v>1</v>
      </c>
      <c r="N2222" s="80">
        <f t="shared" si="136"/>
        <v>0</v>
      </c>
      <c r="O2222" s="97">
        <f t="shared" si="138"/>
        <v>0</v>
      </c>
      <c r="P2222" s="97">
        <f t="shared" si="139"/>
        <v>0</v>
      </c>
      <c r="Q2222" s="97">
        <f t="shared" si="137"/>
        <v>0</v>
      </c>
    </row>
    <row r="2223" spans="5:17" x14ac:dyDescent="0.25">
      <c r="E2223" s="81" t="str">
        <f xml:space="preserve"> IF( VLOOKUP( F2223, 'Gepland transport - SD tabel'!$E$14:$F$9013, 2, FALSE ) = "", "OverNight (ON)", "SameDay (SD)" )</f>
        <v>OverNight (ON)</v>
      </c>
      <c r="F2223" s="94">
        <v>2543</v>
      </c>
      <c r="G2223" s="80" t="s">
        <v>199</v>
      </c>
      <c r="H2223" s="80" t="s">
        <v>933</v>
      </c>
      <c r="I2223" s="95">
        <v>44890</v>
      </c>
      <c r="J2223" s="80" t="s">
        <v>430</v>
      </c>
      <c r="K2223" s="96">
        <v>0.33333333333333331</v>
      </c>
      <c r="L2223" s="96">
        <v>0.41666666666666663</v>
      </c>
      <c r="M2223" s="80">
        <v>2</v>
      </c>
      <c r="N2223" s="80">
        <f t="shared" si="136"/>
        <v>1</v>
      </c>
      <c r="O2223" s="97">
        <f t="shared" si="138"/>
        <v>0</v>
      </c>
      <c r="P2223" s="97">
        <f t="shared" si="139"/>
        <v>0</v>
      </c>
      <c r="Q2223" s="97">
        <f t="shared" si="137"/>
        <v>0</v>
      </c>
    </row>
    <row r="2224" spans="5:17" x14ac:dyDescent="0.25">
      <c r="E2224" s="81" t="str">
        <f xml:space="preserve"> IF( VLOOKUP( F2224, 'Gepland transport - SD tabel'!$E$14:$F$9013, 2, FALSE ) = "", "OverNight (ON)", "SameDay (SD)" )</f>
        <v>OverNight (ON)</v>
      </c>
      <c r="F2224" s="94">
        <v>2631</v>
      </c>
      <c r="G2224" s="80" t="s">
        <v>268</v>
      </c>
      <c r="H2224" s="80" t="s">
        <v>511</v>
      </c>
      <c r="I2224" s="95">
        <v>44890</v>
      </c>
      <c r="J2224" s="80" t="s">
        <v>430</v>
      </c>
      <c r="K2224" s="96">
        <v>0.41666666666666669</v>
      </c>
      <c r="L2224" s="96">
        <v>0.5</v>
      </c>
      <c r="M2224" s="80">
        <v>2</v>
      </c>
      <c r="N2224" s="80">
        <f t="shared" si="136"/>
        <v>1</v>
      </c>
      <c r="O2224" s="97">
        <f t="shared" si="138"/>
        <v>0</v>
      </c>
      <c r="P2224" s="97">
        <f t="shared" si="139"/>
        <v>0</v>
      </c>
      <c r="Q2224" s="97">
        <f t="shared" si="137"/>
        <v>0</v>
      </c>
    </row>
    <row r="2225" spans="1:18" x14ac:dyDescent="0.25">
      <c r="E2225" s="81" t="str">
        <f xml:space="preserve"> IF( VLOOKUP( F2225, 'Gepland transport - SD tabel'!$E$14:$F$9013, 2, FALSE ) = "", "OverNight (ON)", "SameDay (SD)" )</f>
        <v>OverNight (ON)</v>
      </c>
      <c r="F2225" s="94">
        <v>2313</v>
      </c>
      <c r="G2225" s="80" t="s">
        <v>570</v>
      </c>
      <c r="H2225" s="80" t="s">
        <v>402</v>
      </c>
      <c r="I2225" s="95">
        <v>44890</v>
      </c>
      <c r="J2225" s="80" t="s">
        <v>430</v>
      </c>
      <c r="K2225" s="96">
        <v>0.41666666666666669</v>
      </c>
      <c r="L2225" s="96">
        <v>0.5</v>
      </c>
      <c r="M2225" s="80">
        <v>1</v>
      </c>
      <c r="N2225" s="80">
        <f t="shared" si="136"/>
        <v>0</v>
      </c>
      <c r="O2225" s="97">
        <f t="shared" si="138"/>
        <v>0</v>
      </c>
      <c r="P2225" s="97">
        <f t="shared" si="139"/>
        <v>0</v>
      </c>
      <c r="Q2225" s="97">
        <f t="shared" si="137"/>
        <v>0</v>
      </c>
    </row>
    <row r="2226" spans="1:18" x14ac:dyDescent="0.25">
      <c r="E2226" s="81" t="str">
        <f xml:space="preserve"> IF( VLOOKUP( F2226, 'Gepland transport - SD tabel'!$E$14:$F$9013, 2, FALSE ) = "", "OverNight (ON)", "SameDay (SD)" )</f>
        <v>OverNight (ON)</v>
      </c>
      <c r="F2226" s="94">
        <v>4385</v>
      </c>
      <c r="G2226" s="80" t="s">
        <v>252</v>
      </c>
      <c r="H2226" s="80" t="s">
        <v>76</v>
      </c>
      <c r="I2226" s="95">
        <v>44890</v>
      </c>
      <c r="J2226" s="80" t="s">
        <v>430</v>
      </c>
      <c r="K2226" s="96">
        <v>0.625</v>
      </c>
      <c r="L2226" s="96">
        <v>0.70833333333333337</v>
      </c>
      <c r="M2226" s="80">
        <v>1</v>
      </c>
      <c r="N2226" s="80">
        <f t="shared" si="136"/>
        <v>0</v>
      </c>
      <c r="O2226" s="97">
        <f t="shared" si="138"/>
        <v>0</v>
      </c>
      <c r="P2226" s="97">
        <f t="shared" si="139"/>
        <v>0</v>
      </c>
      <c r="Q2226" s="97">
        <f t="shared" si="137"/>
        <v>0</v>
      </c>
    </row>
    <row r="2227" spans="1:18" x14ac:dyDescent="0.25">
      <c r="E2227" s="81" t="str">
        <f xml:space="preserve"> IF( VLOOKUP( F2227, 'Gepland transport - SD tabel'!$E$14:$F$9013, 2, FALSE ) = "", "OverNight (ON)", "SameDay (SD)" )</f>
        <v>OverNight (ON)</v>
      </c>
      <c r="F2227" s="94">
        <v>3061</v>
      </c>
      <c r="G2227" s="80" t="s">
        <v>468</v>
      </c>
      <c r="H2227" s="80" t="s">
        <v>86</v>
      </c>
      <c r="I2227" s="95">
        <v>44890</v>
      </c>
      <c r="J2227" s="80" t="s">
        <v>430</v>
      </c>
      <c r="K2227" s="96">
        <v>0.625</v>
      </c>
      <c r="L2227" s="96">
        <v>0.70833333333333337</v>
      </c>
      <c r="M2227" s="80">
        <v>2</v>
      </c>
      <c r="N2227" s="80">
        <f t="shared" si="136"/>
        <v>1</v>
      </c>
      <c r="O2227" s="97">
        <f t="shared" si="138"/>
        <v>0</v>
      </c>
      <c r="P2227" s="97">
        <f t="shared" si="139"/>
        <v>0</v>
      </c>
      <c r="Q2227" s="97">
        <f t="shared" si="137"/>
        <v>0</v>
      </c>
    </row>
    <row r="2228" spans="1:18" x14ac:dyDescent="0.25">
      <c r="E2228" s="81" t="str">
        <f xml:space="preserve"> IF( VLOOKUP( F2228, 'Gepland transport - SD tabel'!$E$14:$F$9013, 2, FALSE ) = "", "OverNight (ON)", "SameDay (SD)" )</f>
        <v>OverNight (ON)</v>
      </c>
      <c r="F2228" s="94">
        <v>3363</v>
      </c>
      <c r="G2228" s="80" t="s">
        <v>371</v>
      </c>
      <c r="H2228" s="80" t="s">
        <v>219</v>
      </c>
      <c r="I2228" s="95">
        <v>44890</v>
      </c>
      <c r="J2228" s="80" t="s">
        <v>430</v>
      </c>
      <c r="K2228" s="96">
        <v>0.75</v>
      </c>
      <c r="L2228" s="96">
        <v>0.83333333333333337</v>
      </c>
      <c r="M2228" s="80">
        <v>2</v>
      </c>
      <c r="N2228" s="80">
        <f t="shared" si="136"/>
        <v>1</v>
      </c>
      <c r="O2228" s="97">
        <f t="shared" si="138"/>
        <v>0</v>
      </c>
      <c r="P2228" s="97">
        <f t="shared" si="139"/>
        <v>0</v>
      </c>
      <c r="Q2228" s="97">
        <f t="shared" si="137"/>
        <v>0</v>
      </c>
    </row>
    <row r="2229" spans="1:18" x14ac:dyDescent="0.25">
      <c r="E2229" s="81" t="str">
        <f xml:space="preserve"> IF( VLOOKUP( F2229, 'Gepland transport - SD tabel'!$E$14:$F$9013, 2, FALSE ) = "", "OverNight (ON)", "SameDay (SD)" )</f>
        <v>OverNight (ON)</v>
      </c>
      <c r="F2229" s="94">
        <v>2951</v>
      </c>
      <c r="G2229" s="80" t="s">
        <v>631</v>
      </c>
      <c r="H2229" s="80" t="s">
        <v>679</v>
      </c>
      <c r="I2229" s="95">
        <v>44890</v>
      </c>
      <c r="J2229" s="80" t="s">
        <v>430</v>
      </c>
      <c r="K2229" s="96">
        <v>0.75</v>
      </c>
      <c r="L2229" s="96">
        <v>0.83333333333333337</v>
      </c>
      <c r="M2229" s="80">
        <v>2</v>
      </c>
      <c r="N2229" s="80">
        <f t="shared" si="136"/>
        <v>1</v>
      </c>
      <c r="O2229" s="97">
        <f t="shared" si="138"/>
        <v>0</v>
      </c>
      <c r="P2229" s="97">
        <f t="shared" si="139"/>
        <v>0</v>
      </c>
      <c r="Q2229" s="97">
        <f t="shared" si="137"/>
        <v>0</v>
      </c>
    </row>
    <row r="2230" spans="1:18" x14ac:dyDescent="0.25">
      <c r="E2230" s="81" t="str">
        <f xml:space="preserve"> IF( VLOOKUP( F2230, 'Gepland transport - SD tabel'!$E$14:$F$9013, 2, FALSE ) = "", "OverNight (ON)", "SameDay (SD)" )</f>
        <v>OverNight (ON)</v>
      </c>
      <c r="F2230" s="94">
        <v>3036</v>
      </c>
      <c r="G2230" s="80" t="s">
        <v>696</v>
      </c>
      <c r="H2230" s="80" t="s">
        <v>86</v>
      </c>
      <c r="I2230" s="95">
        <v>44893</v>
      </c>
      <c r="J2230" s="80" t="s">
        <v>533</v>
      </c>
      <c r="K2230" s="96">
        <v>0.75</v>
      </c>
      <c r="L2230" s="96">
        <v>0.83333333333333337</v>
      </c>
      <c r="M2230" s="80">
        <v>1</v>
      </c>
      <c r="N2230" s="80">
        <f t="shared" si="136"/>
        <v>0</v>
      </c>
      <c r="O2230" s="97">
        <f t="shared" si="138"/>
        <v>0</v>
      </c>
      <c r="P2230" s="97">
        <f t="shared" si="139"/>
        <v>0</v>
      </c>
      <c r="Q2230" s="97">
        <f t="shared" si="137"/>
        <v>0</v>
      </c>
    </row>
    <row r="2231" spans="1:18" x14ac:dyDescent="0.25">
      <c r="E2231" s="81" t="str">
        <f xml:space="preserve"> IF( VLOOKUP( F2231, 'Gepland transport - SD tabel'!$E$14:$F$9013, 2, FALSE ) = "", "OverNight (ON)", "SameDay (SD)" )</f>
        <v>OverNight (ON)</v>
      </c>
      <c r="F2231" s="94">
        <v>4631</v>
      </c>
      <c r="G2231" s="80" t="s">
        <v>714</v>
      </c>
      <c r="H2231" s="80" t="s">
        <v>760</v>
      </c>
      <c r="I2231" s="95">
        <v>44894</v>
      </c>
      <c r="J2231" s="80" t="s">
        <v>74</v>
      </c>
      <c r="K2231" s="96">
        <v>0.41666666666666669</v>
      </c>
      <c r="L2231" s="96">
        <v>0.5</v>
      </c>
      <c r="M2231" s="80">
        <v>2</v>
      </c>
      <c r="N2231" s="80">
        <f t="shared" si="136"/>
        <v>1</v>
      </c>
      <c r="O2231" s="97">
        <f t="shared" si="138"/>
        <v>0</v>
      </c>
      <c r="P2231" s="97">
        <f t="shared" si="139"/>
        <v>0</v>
      </c>
      <c r="Q2231" s="97">
        <f t="shared" si="137"/>
        <v>0</v>
      </c>
    </row>
    <row r="2232" spans="1:18" x14ac:dyDescent="0.25">
      <c r="E2232" s="81" t="str">
        <f xml:space="preserve"> IF( VLOOKUP( F2232, 'Gepland transport - SD tabel'!$E$14:$F$9013, 2, FALSE ) = "", "OverNight (ON)", "SameDay (SD)" )</f>
        <v>OverNight (ON)</v>
      </c>
      <c r="F2232" s="94">
        <v>3829</v>
      </c>
      <c r="G2232" s="80" t="s">
        <v>77</v>
      </c>
      <c r="H2232" s="80" t="s">
        <v>840</v>
      </c>
      <c r="I2232" s="95">
        <v>44894</v>
      </c>
      <c r="J2232" s="80" t="s">
        <v>74</v>
      </c>
      <c r="K2232" s="96">
        <v>0.33333333333333331</v>
      </c>
      <c r="L2232" s="96">
        <v>0.41666666666666663</v>
      </c>
      <c r="M2232" s="80">
        <v>1</v>
      </c>
      <c r="N2232" s="80">
        <f t="shared" si="136"/>
        <v>0</v>
      </c>
      <c r="O2232" s="97">
        <f t="shared" si="138"/>
        <v>0</v>
      </c>
      <c r="P2232" s="97">
        <f t="shared" si="139"/>
        <v>0</v>
      </c>
      <c r="Q2232" s="97">
        <f t="shared" si="137"/>
        <v>0</v>
      </c>
    </row>
    <row r="2233" spans="1:18" x14ac:dyDescent="0.25">
      <c r="E2233" s="81" t="str">
        <f xml:space="preserve"> IF( VLOOKUP( F2233, 'Gepland transport - SD tabel'!$E$14:$F$9013, 2, FALSE ) = "", "OverNight (ON)", "SameDay (SD)" )</f>
        <v>OverNight (ON)</v>
      </c>
      <c r="F2233" s="94">
        <v>2951</v>
      </c>
      <c r="G2233" s="80" t="s">
        <v>599</v>
      </c>
      <c r="H2233" s="80" t="s">
        <v>679</v>
      </c>
      <c r="I2233" s="95">
        <v>44894</v>
      </c>
      <c r="J2233" s="80" t="s">
        <v>74</v>
      </c>
      <c r="K2233" s="96">
        <v>0.75</v>
      </c>
      <c r="L2233" s="96">
        <v>0.83333333333333337</v>
      </c>
      <c r="M2233" s="80">
        <v>2</v>
      </c>
      <c r="N2233" s="80">
        <f t="shared" si="136"/>
        <v>1</v>
      </c>
      <c r="O2233" s="97">
        <f t="shared" si="138"/>
        <v>0</v>
      </c>
      <c r="P2233" s="97">
        <f t="shared" si="139"/>
        <v>0</v>
      </c>
      <c r="Q2233" s="97">
        <f t="shared" si="137"/>
        <v>0</v>
      </c>
    </row>
    <row r="2234" spans="1:18" x14ac:dyDescent="0.25">
      <c r="E2234" s="81" t="str">
        <f xml:space="preserve"> IF( VLOOKUP( F2234, 'Gepland transport - SD tabel'!$E$14:$F$9013, 2, FALSE ) = "", "OverNight (ON)", "SameDay (SD)" )</f>
        <v>OverNight (ON)</v>
      </c>
      <c r="F2234" s="94">
        <v>3363</v>
      </c>
      <c r="G2234" s="80" t="s">
        <v>371</v>
      </c>
      <c r="H2234" s="80" t="s">
        <v>219</v>
      </c>
      <c r="I2234" s="95">
        <v>44894</v>
      </c>
      <c r="J2234" s="80" t="s">
        <v>74</v>
      </c>
      <c r="K2234" s="96">
        <v>0.75</v>
      </c>
      <c r="L2234" s="96">
        <v>0.83333333333333337</v>
      </c>
      <c r="M2234" s="80">
        <v>2</v>
      </c>
      <c r="N2234" s="80">
        <f t="shared" si="136"/>
        <v>1</v>
      </c>
      <c r="O2234" s="97">
        <f t="shared" si="138"/>
        <v>0</v>
      </c>
      <c r="P2234" s="97">
        <f t="shared" si="139"/>
        <v>0</v>
      </c>
      <c r="Q2234" s="97">
        <f t="shared" si="137"/>
        <v>0</v>
      </c>
    </row>
    <row r="2235" spans="1:18" x14ac:dyDescent="0.25">
      <c r="E2235" s="81" t="str">
        <f xml:space="preserve"> IF( VLOOKUP( F2235, 'Gepland transport - SD tabel'!$E$14:$F$9013, 2, FALSE ) = "", "OverNight (ON)", "SameDay (SD)" )</f>
        <v>OverNight (ON)</v>
      </c>
      <c r="F2235" s="94">
        <v>3061</v>
      </c>
      <c r="G2235" s="80" t="s">
        <v>468</v>
      </c>
      <c r="H2235" s="80" t="s">
        <v>86</v>
      </c>
      <c r="I2235" s="95">
        <v>44894</v>
      </c>
      <c r="J2235" s="80" t="s">
        <v>74</v>
      </c>
      <c r="K2235" s="96">
        <v>0.625</v>
      </c>
      <c r="L2235" s="96">
        <v>0.70833333333333337</v>
      </c>
      <c r="M2235" s="80">
        <v>2</v>
      </c>
      <c r="N2235" s="80">
        <f t="shared" si="136"/>
        <v>1</v>
      </c>
      <c r="O2235" s="97">
        <f t="shared" si="138"/>
        <v>0</v>
      </c>
      <c r="P2235" s="97">
        <f t="shared" si="139"/>
        <v>0</v>
      </c>
      <c r="Q2235" s="97">
        <f t="shared" si="137"/>
        <v>0</v>
      </c>
    </row>
    <row r="2236" spans="1:18" x14ac:dyDescent="0.25">
      <c r="E2236" s="81" t="str">
        <f xml:space="preserve"> IF( VLOOKUP( F2236, 'Gepland transport - SD tabel'!$E$14:$F$9013, 2, FALSE ) = "", "OverNight (ON)", "SameDay (SD)" )</f>
        <v>OverNight (ON)</v>
      </c>
      <c r="F2236" s="94">
        <v>2313</v>
      </c>
      <c r="G2236" s="80" t="s">
        <v>570</v>
      </c>
      <c r="H2236" s="80" t="s">
        <v>402</v>
      </c>
      <c r="I2236" s="95">
        <v>44895</v>
      </c>
      <c r="J2236" s="80" t="s">
        <v>214</v>
      </c>
      <c r="K2236" s="96">
        <v>0.41666666666666669</v>
      </c>
      <c r="L2236" s="96">
        <v>0.5</v>
      </c>
      <c r="M2236" s="80">
        <v>1</v>
      </c>
      <c r="N2236" s="80">
        <f t="shared" si="136"/>
        <v>0</v>
      </c>
      <c r="O2236" s="97">
        <f t="shared" si="138"/>
        <v>0</v>
      </c>
      <c r="P2236" s="97">
        <f t="shared" si="139"/>
        <v>0</v>
      </c>
      <c r="Q2236" s="97">
        <f t="shared" si="137"/>
        <v>0</v>
      </c>
    </row>
    <row r="2237" spans="1:18" x14ac:dyDescent="0.25">
      <c r="E2237" s="81" t="str">
        <f xml:space="preserve"> IF( VLOOKUP( F2237, 'Gepland transport - SD tabel'!$E$14:$F$9013, 2, FALSE ) = "", "OverNight (ON)", "SameDay (SD)" )</f>
        <v>OverNight (ON)</v>
      </c>
      <c r="F2237" s="94">
        <v>4385</v>
      </c>
      <c r="G2237" s="80" t="s">
        <v>252</v>
      </c>
      <c r="H2237" s="80" t="s">
        <v>76</v>
      </c>
      <c r="I2237" s="95">
        <v>44895</v>
      </c>
      <c r="J2237" s="80" t="s">
        <v>214</v>
      </c>
      <c r="K2237" s="96">
        <v>0.625</v>
      </c>
      <c r="L2237" s="96">
        <v>0.70833333333333337</v>
      </c>
      <c r="M2237" s="80">
        <v>2</v>
      </c>
      <c r="N2237" s="80">
        <f t="shared" si="136"/>
        <v>1</v>
      </c>
      <c r="O2237" s="97">
        <f t="shared" si="138"/>
        <v>0</v>
      </c>
      <c r="P2237" s="97">
        <f t="shared" si="139"/>
        <v>0</v>
      </c>
      <c r="Q2237" s="97">
        <f t="shared" si="137"/>
        <v>0</v>
      </c>
    </row>
    <row r="2238" spans="1:18" x14ac:dyDescent="0.25">
      <c r="E2238" s="81" t="str">
        <f xml:space="preserve"> IF( VLOOKUP( F2238, 'Gepland transport - SD tabel'!$E$14:$F$9013, 2, FALSE ) = "", "OverNight (ON)", "SameDay (SD)" )</f>
        <v>OverNight (ON)</v>
      </c>
      <c r="F2238" s="94">
        <v>2951</v>
      </c>
      <c r="G2238" s="80" t="s">
        <v>631</v>
      </c>
      <c r="H2238" s="80" t="s">
        <v>679</v>
      </c>
      <c r="I2238" s="95">
        <v>44895</v>
      </c>
      <c r="J2238" s="80" t="s">
        <v>214</v>
      </c>
      <c r="K2238" s="96">
        <v>0.75</v>
      </c>
      <c r="L2238" s="96">
        <v>0.83333333333333337</v>
      </c>
      <c r="M2238" s="80">
        <v>6</v>
      </c>
      <c r="N2238" s="80">
        <f t="shared" si="136"/>
        <v>5</v>
      </c>
      <c r="O2238" s="97">
        <f t="shared" si="138"/>
        <v>0</v>
      </c>
      <c r="P2238" s="97">
        <f t="shared" si="139"/>
        <v>0</v>
      </c>
      <c r="Q2238" s="97">
        <f t="shared" si="137"/>
        <v>0</v>
      </c>
    </row>
    <row r="2239" spans="1:18" x14ac:dyDescent="0.25">
      <c r="E2239" s="81" t="str">
        <f xml:space="preserve"> IF( VLOOKUP( F2239, 'Gepland transport - SD tabel'!$E$14:$F$9013, 2, FALSE ) = "", "OverNight (ON)", "SameDay (SD)" )</f>
        <v>OverNight (ON)</v>
      </c>
      <c r="F2239" s="94">
        <v>3036</v>
      </c>
      <c r="G2239" s="80" t="s">
        <v>696</v>
      </c>
      <c r="H2239" s="80" t="s">
        <v>86</v>
      </c>
      <c r="I2239" s="95">
        <v>44895</v>
      </c>
      <c r="J2239" s="80" t="s">
        <v>214</v>
      </c>
      <c r="K2239" s="96">
        <v>0.75</v>
      </c>
      <c r="L2239" s="96">
        <v>0.83333333333333337</v>
      </c>
      <c r="M2239" s="80">
        <v>1</v>
      </c>
      <c r="N2239" s="80">
        <f t="shared" si="136"/>
        <v>0</v>
      </c>
      <c r="O2239" s="97">
        <f t="shared" si="138"/>
        <v>0</v>
      </c>
      <c r="P2239" s="97">
        <f t="shared" si="139"/>
        <v>0</v>
      </c>
      <c r="Q2239" s="97">
        <f t="shared" si="137"/>
        <v>0</v>
      </c>
    </row>
    <row r="2240" spans="1:18" s="82" customFormat="1" x14ac:dyDescent="0.25">
      <c r="A2240" s="98"/>
      <c r="B2240" s="98"/>
      <c r="C2240" s="99"/>
      <c r="D2240" s="98"/>
      <c r="E2240" s="98" t="s">
        <v>934</v>
      </c>
      <c r="F2240" s="98"/>
      <c r="G2240" s="98"/>
      <c r="H2240" s="98"/>
      <c r="I2240" s="98"/>
      <c r="J2240" s="98"/>
      <c r="K2240" s="98"/>
      <c r="L2240" s="98"/>
      <c r="M2240" s="98">
        <f xml:space="preserve"> SUM( M23:M2239 )</f>
        <v>2565</v>
      </c>
      <c r="N2240" s="98">
        <f xml:space="preserve"> SUM( N23:N2239 )</f>
        <v>348</v>
      </c>
      <c r="O2240" s="100">
        <f xml:space="preserve"> SUM( O23:O2239 )</f>
        <v>0</v>
      </c>
      <c r="P2240" s="100">
        <f xml:space="preserve"> SUM( P23:P2239 )</f>
        <v>0</v>
      </c>
      <c r="Q2240" s="100">
        <f xml:space="preserve"> SUM( Q23:Q2239 )</f>
        <v>0</v>
      </c>
      <c r="R2240" s="98"/>
    </row>
    <row r="2241" x14ac:dyDescent="0.25"/>
    <row r="2242" x14ac:dyDescent="0.25"/>
  </sheetData>
  <sheetProtection algorithmName="SHA-512" hashValue="aPlY9CeAovPwIKQKeMYbHrQ1G1/FzHhZhWYyKDPWYdI5p97PQLrsNtvOiity5+mcpKVPTgCAnNkc//smdcJUrw==" saltValue="yub+3wNLWTW/129dZOzInw==" spinCount="100000" sheet="1" objects="1" scenarios="1"/>
  <autoFilter ref="E22:Q2239"/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337"/>
  <sheetViews>
    <sheetView zoomScale="80" zoomScaleNormal="80" workbookViewId="0">
      <selection activeCell="F14" sqref="F14"/>
    </sheetView>
  </sheetViews>
  <sheetFormatPr defaultColWidth="0" defaultRowHeight="15" zeroHeight="1" x14ac:dyDescent="0.25"/>
  <cols>
    <col min="1" max="1" width="2" style="24" customWidth="1"/>
    <col min="2" max="2" width="2" style="20" customWidth="1"/>
    <col min="3" max="3" width="2" style="25" customWidth="1"/>
    <col min="4" max="4" width="2" style="17" customWidth="1"/>
    <col min="5" max="5" width="62" style="17" customWidth="1"/>
    <col min="6" max="6" width="20.5703125" style="17" bestFit="1" customWidth="1"/>
    <col min="7" max="7" width="20.85546875" style="17" bestFit="1" customWidth="1"/>
    <col min="8" max="8" width="25.5703125" style="17" bestFit="1" customWidth="1"/>
    <col min="9" max="9" width="15.7109375" style="17" customWidth="1"/>
    <col min="10" max="10" width="27" style="17" bestFit="1" customWidth="1"/>
    <col min="11" max="12" width="14.28515625" style="17" bestFit="1" customWidth="1"/>
    <col min="13" max="13" width="28.42578125" style="17" bestFit="1" customWidth="1"/>
    <col min="14" max="14" width="14.5703125" style="17" bestFit="1" customWidth="1"/>
    <col min="15" max="15" width="25.5703125" style="17" bestFit="1" customWidth="1"/>
    <col min="16" max="16" width="34.5703125" style="17" bestFit="1" customWidth="1"/>
    <col min="17" max="17" width="59.5703125" style="17" bestFit="1" customWidth="1"/>
    <col min="18" max="18" width="59.140625" style="17" bestFit="1" customWidth="1"/>
    <col min="19" max="19" width="27.140625" style="17" bestFit="1" customWidth="1"/>
    <col min="20" max="20" width="32.28515625" style="17" customWidth="1"/>
    <col min="21" max="21" width="9.140625" style="17" customWidth="1"/>
    <col min="22" max="16384" width="9.140625" style="48" hidden="1"/>
  </cols>
  <sheetData>
    <row r="1" spans="1:21" x14ac:dyDescent="0.25"/>
    <row r="2" spans="1:21" s="46" customFormat="1" x14ac:dyDescent="0.25">
      <c r="A2" s="24" t="s">
        <v>935</v>
      </c>
      <c r="B2" s="20"/>
      <c r="C2" s="26"/>
      <c r="D2" s="24"/>
      <c r="E2" s="24"/>
      <c r="F2" s="24"/>
      <c r="G2" s="24"/>
      <c r="H2" s="24"/>
      <c r="I2" s="24"/>
      <c r="J2" s="24"/>
      <c r="K2" s="24"/>
      <c r="P2" s="24"/>
      <c r="Q2" s="24"/>
      <c r="R2" s="24"/>
      <c r="S2" s="24"/>
      <c r="T2" s="24"/>
      <c r="U2" s="24"/>
    </row>
    <row r="3" spans="1:21" s="46" customFormat="1" x14ac:dyDescent="0.25">
      <c r="A3" s="24"/>
      <c r="B3" s="20"/>
      <c r="C3" s="26"/>
      <c r="D3" s="24"/>
      <c r="E3" s="24"/>
      <c r="F3" s="24"/>
      <c r="G3" s="24"/>
      <c r="H3" s="24"/>
      <c r="I3" s="24"/>
      <c r="J3" s="24"/>
      <c r="K3" s="24"/>
      <c r="P3" s="24"/>
      <c r="Q3" s="24"/>
      <c r="R3" s="24"/>
      <c r="S3" s="24"/>
      <c r="T3" s="24"/>
      <c r="U3" s="24"/>
    </row>
    <row r="4" spans="1:21" s="46" customFormat="1" x14ac:dyDescent="0.25">
      <c r="A4" s="24"/>
      <c r="B4" s="24" t="s">
        <v>1</v>
      </c>
      <c r="C4" s="26"/>
      <c r="D4" s="24"/>
      <c r="E4" s="24"/>
      <c r="F4" s="24"/>
      <c r="G4" s="24"/>
      <c r="H4" s="24"/>
      <c r="I4" s="24"/>
      <c r="J4" s="24"/>
      <c r="K4" s="24"/>
      <c r="P4" s="24"/>
      <c r="Q4" s="24"/>
      <c r="R4" s="24"/>
      <c r="S4" s="24"/>
      <c r="T4" s="24"/>
      <c r="U4" s="24"/>
    </row>
    <row r="5" spans="1:21" s="46" customFormat="1" x14ac:dyDescent="0.25">
      <c r="A5" s="24"/>
      <c r="B5" s="24"/>
      <c r="C5" s="26"/>
      <c r="D5" s="24"/>
      <c r="E5" s="49" t="s">
        <v>2</v>
      </c>
      <c r="F5" s="47"/>
      <c r="G5" s="47"/>
      <c r="H5" s="47"/>
      <c r="I5" s="47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s="46" customFormat="1" x14ac:dyDescent="0.25">
      <c r="C6" s="54"/>
      <c r="E6" s="47" t="s">
        <v>3</v>
      </c>
      <c r="F6" s="47"/>
      <c r="G6" s="47"/>
      <c r="H6" s="47"/>
      <c r="I6" s="47"/>
      <c r="J6" s="47"/>
    </row>
    <row r="7" spans="1:21" s="46" customFormat="1" x14ac:dyDescent="0.25">
      <c r="C7" s="54"/>
      <c r="E7" s="47"/>
      <c r="F7" s="47"/>
      <c r="G7" s="47"/>
      <c r="H7" s="47"/>
      <c r="I7" s="47"/>
      <c r="J7" s="47"/>
      <c r="K7" s="47"/>
    </row>
    <row r="8" spans="1:21" s="46" customFormat="1" x14ac:dyDescent="0.25">
      <c r="A8" s="24"/>
      <c r="B8" s="20"/>
      <c r="C8" s="26"/>
      <c r="D8" s="24"/>
      <c r="E8" s="47" t="s">
        <v>936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 s="46" customFormat="1" x14ac:dyDescent="0.25">
      <c r="A9" s="24"/>
      <c r="B9" s="20"/>
      <c r="C9" s="26"/>
      <c r="D9" s="24"/>
      <c r="E9" s="47" t="s">
        <v>937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s="46" customFormat="1" x14ac:dyDescent="0.25">
      <c r="A10" s="24"/>
      <c r="B10" s="20"/>
      <c r="C10" s="26"/>
      <c r="D10" s="24"/>
      <c r="E10" s="47" t="s">
        <v>938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 s="47" customFormat="1" x14ac:dyDescent="0.25">
      <c r="A11" s="46"/>
      <c r="C11" s="50"/>
    </row>
    <row r="12" spans="1:21" s="46" customFormat="1" x14ac:dyDescent="0.25">
      <c r="C12" s="54"/>
      <c r="E12" s="47"/>
      <c r="F12" s="47"/>
      <c r="G12" s="47"/>
      <c r="H12" s="47"/>
      <c r="I12" s="47"/>
      <c r="J12" s="47"/>
      <c r="K12" s="47"/>
    </row>
    <row r="13" spans="1:21" x14ac:dyDescent="0.25">
      <c r="B13" s="2" t="s">
        <v>50</v>
      </c>
    </row>
    <row r="14" spans="1:21" x14ac:dyDescent="0.25">
      <c r="B14" s="24"/>
      <c r="E14" s="17" t="s">
        <v>939</v>
      </c>
      <c r="F14" s="55"/>
      <c r="G14" s="17" t="s">
        <v>56</v>
      </c>
    </row>
    <row r="15" spans="1:21" x14ac:dyDescent="0.25">
      <c r="B15" s="24"/>
    </row>
    <row r="16" spans="1:21" x14ac:dyDescent="0.25">
      <c r="C16" s="25" t="s">
        <v>940</v>
      </c>
    </row>
    <row r="17" spans="1:21" x14ac:dyDescent="0.25">
      <c r="A17" s="27"/>
      <c r="B17" s="56"/>
      <c r="C17" s="28"/>
      <c r="D17" s="29"/>
      <c r="E17" s="17" t="s">
        <v>941</v>
      </c>
      <c r="F17" s="55"/>
      <c r="G17" s="17" t="s">
        <v>56</v>
      </c>
    </row>
    <row r="18" spans="1:21" x14ac:dyDescent="0.25">
      <c r="E18" s="17" t="s">
        <v>942</v>
      </c>
      <c r="F18" s="57"/>
      <c r="G18" s="17" t="s">
        <v>943</v>
      </c>
    </row>
    <row r="19" spans="1:21" x14ac:dyDescent="0.25">
      <c r="E19" s="17" t="s">
        <v>944</v>
      </c>
      <c r="F19" s="57"/>
      <c r="G19" s="17" t="s">
        <v>943</v>
      </c>
    </row>
    <row r="20" spans="1:21" x14ac:dyDescent="0.25"/>
    <row r="21" spans="1:21" x14ac:dyDescent="0.25">
      <c r="C21" s="25" t="s">
        <v>945</v>
      </c>
    </row>
    <row r="22" spans="1:21" x14ac:dyDescent="0.25">
      <c r="E22" s="17" t="s">
        <v>941</v>
      </c>
      <c r="F22" s="55"/>
      <c r="G22" s="17" t="s">
        <v>56</v>
      </c>
    </row>
    <row r="23" spans="1:21" x14ac:dyDescent="0.25"/>
    <row r="24" spans="1:21" x14ac:dyDescent="0.25">
      <c r="C24" s="25" t="s">
        <v>946</v>
      </c>
    </row>
    <row r="25" spans="1:21" x14ac:dyDescent="0.25">
      <c r="E25" s="17" t="s">
        <v>941</v>
      </c>
      <c r="F25" s="55"/>
      <c r="G25" s="17" t="s">
        <v>56</v>
      </c>
    </row>
    <row r="26" spans="1:21" x14ac:dyDescent="0.25"/>
    <row r="27" spans="1:21" s="46" customFormat="1" x14ac:dyDescent="0.25">
      <c r="A27" s="40"/>
      <c r="B27" s="40"/>
      <c r="C27" s="41"/>
      <c r="D27" s="40"/>
      <c r="E27" s="40" t="s">
        <v>947</v>
      </c>
      <c r="F27" s="40">
        <f xml:space="preserve"> T335</f>
        <v>0</v>
      </c>
      <c r="G27" s="40" t="s">
        <v>56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</row>
    <row r="28" spans="1:21" x14ac:dyDescent="0.25"/>
    <row r="29" spans="1:21" x14ac:dyDescent="0.25"/>
    <row r="30" spans="1:21" x14ac:dyDescent="0.25">
      <c r="B30" s="24" t="s">
        <v>31</v>
      </c>
    </row>
    <row r="31" spans="1:21" s="46" customFormat="1" x14ac:dyDescent="0.25">
      <c r="A31" s="24"/>
      <c r="B31" s="24"/>
      <c r="C31" s="26"/>
      <c r="D31" s="24"/>
      <c r="E31" s="24" t="s">
        <v>948</v>
      </c>
      <c r="F31" s="24" t="s">
        <v>51</v>
      </c>
      <c r="G31" s="24" t="s">
        <v>61</v>
      </c>
      <c r="H31" s="24" t="s">
        <v>62</v>
      </c>
      <c r="I31" s="24" t="s">
        <v>63</v>
      </c>
      <c r="J31" s="24" t="s">
        <v>64</v>
      </c>
      <c r="K31" s="24" t="s">
        <v>949</v>
      </c>
      <c r="L31" s="24" t="s">
        <v>950</v>
      </c>
      <c r="M31" s="24" t="s">
        <v>951</v>
      </c>
      <c r="N31" s="24" t="s">
        <v>952</v>
      </c>
      <c r="O31" s="24" t="s">
        <v>953</v>
      </c>
      <c r="P31" s="24" t="s">
        <v>954</v>
      </c>
      <c r="Q31" s="58" t="s">
        <v>942</v>
      </c>
      <c r="R31" s="46" t="s">
        <v>942</v>
      </c>
      <c r="S31" s="24" t="s">
        <v>944</v>
      </c>
      <c r="T31" s="24" t="s">
        <v>955</v>
      </c>
      <c r="U31" s="24"/>
    </row>
    <row r="32" spans="1:21" x14ac:dyDescent="0.25">
      <c r="E32" s="48" t="s">
        <v>956</v>
      </c>
      <c r="F32" s="52">
        <v>2941</v>
      </c>
      <c r="G32" s="48" t="s">
        <v>742</v>
      </c>
      <c r="H32" s="17" t="s">
        <v>344</v>
      </c>
      <c r="I32" s="63">
        <v>44866</v>
      </c>
      <c r="J32" s="17" t="s">
        <v>74</v>
      </c>
      <c r="K32" s="17" t="str">
        <f t="shared" ref="K32:K95" si="0" xml:space="preserve"> IF( E32 = "B", "12:00", IF( E32 = "C","17:00", "A" ) )</f>
        <v>12:00</v>
      </c>
      <c r="L32" s="59">
        <v>22</v>
      </c>
      <c r="M32" s="53">
        <f t="shared" ref="M32:M95" si="1" xml:space="preserve"> IF( E32 = "A", $F$17,  IF( E32 = "B", $F$22, $F$25 ) )</f>
        <v>0</v>
      </c>
      <c r="N32" s="53">
        <f t="shared" ref="N32:N95" si="2" xml:space="preserve"> L32 * M32</f>
        <v>0</v>
      </c>
      <c r="O32" s="60">
        <f t="shared" ref="O32:O95" si="3" xml:space="preserve"> $F$14</f>
        <v>0</v>
      </c>
      <c r="P32" s="53">
        <f t="shared" ref="P32:P95" si="4" xml:space="preserve"> N32 + O32</f>
        <v>0</v>
      </c>
      <c r="Q32" s="61"/>
      <c r="R32" s="62">
        <f t="shared" ref="R32:R95" si="5" xml:space="preserve"> IF( Q32 = "", 0, $F$18 )</f>
        <v>0</v>
      </c>
      <c r="S32" s="20">
        <f t="shared" ref="S32:S95" si="6" xml:space="preserve"> IF( E32 = "A", IF( J32 = "Zondag", $F$19, 0 ), 0 )</f>
        <v>0</v>
      </c>
      <c r="T32" s="53">
        <f t="shared" ref="T32:T95" si="7" xml:space="preserve"> P32 * ( 1 + SUM( R32:S32 ) )</f>
        <v>0</v>
      </c>
    </row>
    <row r="33" spans="5:20" x14ac:dyDescent="0.25">
      <c r="E33" s="48" t="s">
        <v>957</v>
      </c>
      <c r="F33" s="52">
        <v>3356</v>
      </c>
      <c r="G33" s="48" t="s">
        <v>304</v>
      </c>
      <c r="H33" s="17" t="s">
        <v>151</v>
      </c>
      <c r="I33" s="63">
        <v>44866</v>
      </c>
      <c r="J33" s="17" t="s">
        <v>74</v>
      </c>
      <c r="K33" s="17" t="str">
        <f t="shared" si="0"/>
        <v>17:00</v>
      </c>
      <c r="L33" s="59">
        <v>25.81</v>
      </c>
      <c r="M33" s="53">
        <f t="shared" si="1"/>
        <v>0</v>
      </c>
      <c r="N33" s="53">
        <f t="shared" si="2"/>
        <v>0</v>
      </c>
      <c r="O33" s="60">
        <f t="shared" si="3"/>
        <v>0</v>
      </c>
      <c r="P33" s="53">
        <f t="shared" si="4"/>
        <v>0</v>
      </c>
      <c r="Q33" s="61"/>
      <c r="R33" s="62">
        <f t="shared" si="5"/>
        <v>0</v>
      </c>
      <c r="S33" s="20">
        <f t="shared" si="6"/>
        <v>0</v>
      </c>
      <c r="T33" s="53">
        <f t="shared" si="7"/>
        <v>0</v>
      </c>
    </row>
    <row r="34" spans="5:20" x14ac:dyDescent="0.25">
      <c r="E34" s="48" t="s">
        <v>957</v>
      </c>
      <c r="F34" s="52">
        <v>3207</v>
      </c>
      <c r="G34" s="48" t="s">
        <v>572</v>
      </c>
      <c r="H34" s="17" t="s">
        <v>134</v>
      </c>
      <c r="I34" s="63">
        <v>44866</v>
      </c>
      <c r="J34" s="17" t="s">
        <v>74</v>
      </c>
      <c r="K34" s="17" t="str">
        <f t="shared" si="0"/>
        <v>17:00</v>
      </c>
      <c r="L34" s="59">
        <v>18.41</v>
      </c>
      <c r="M34" s="53">
        <f t="shared" si="1"/>
        <v>0</v>
      </c>
      <c r="N34" s="53">
        <f t="shared" si="2"/>
        <v>0</v>
      </c>
      <c r="O34" s="60">
        <f t="shared" si="3"/>
        <v>0</v>
      </c>
      <c r="P34" s="53">
        <f t="shared" si="4"/>
        <v>0</v>
      </c>
      <c r="Q34" s="61"/>
      <c r="R34" s="62">
        <f t="shared" si="5"/>
        <v>0</v>
      </c>
      <c r="S34" s="20">
        <f t="shared" si="6"/>
        <v>0</v>
      </c>
      <c r="T34" s="53">
        <f t="shared" si="7"/>
        <v>0</v>
      </c>
    </row>
    <row r="35" spans="5:20" x14ac:dyDescent="0.25">
      <c r="E35" s="48" t="s">
        <v>956</v>
      </c>
      <c r="F35" s="52">
        <v>3317</v>
      </c>
      <c r="G35" s="48" t="s">
        <v>325</v>
      </c>
      <c r="H35" s="17" t="s">
        <v>78</v>
      </c>
      <c r="I35" s="63">
        <v>44866</v>
      </c>
      <c r="J35" s="17" t="s">
        <v>74</v>
      </c>
      <c r="K35" s="17" t="str">
        <f t="shared" si="0"/>
        <v>12:00</v>
      </c>
      <c r="L35" s="59">
        <v>23.7</v>
      </c>
      <c r="M35" s="53">
        <f t="shared" si="1"/>
        <v>0</v>
      </c>
      <c r="N35" s="53">
        <f t="shared" si="2"/>
        <v>0</v>
      </c>
      <c r="O35" s="60">
        <f t="shared" si="3"/>
        <v>0</v>
      </c>
      <c r="P35" s="53">
        <f t="shared" si="4"/>
        <v>0</v>
      </c>
      <c r="Q35" s="61"/>
      <c r="R35" s="62">
        <f t="shared" si="5"/>
        <v>0</v>
      </c>
      <c r="S35" s="20">
        <f t="shared" si="6"/>
        <v>0</v>
      </c>
      <c r="T35" s="53">
        <f t="shared" si="7"/>
        <v>0</v>
      </c>
    </row>
    <row r="36" spans="5:20" x14ac:dyDescent="0.25">
      <c r="E36" s="48" t="s">
        <v>957</v>
      </c>
      <c r="F36" s="52">
        <v>3061</v>
      </c>
      <c r="G36" s="48" t="s">
        <v>481</v>
      </c>
      <c r="H36" s="17" t="s">
        <v>86</v>
      </c>
      <c r="I36" s="63">
        <v>44866</v>
      </c>
      <c r="J36" s="17" t="s">
        <v>74</v>
      </c>
      <c r="K36" s="17" t="str">
        <f t="shared" si="0"/>
        <v>17:00</v>
      </c>
      <c r="L36" s="59">
        <v>3.01</v>
      </c>
      <c r="M36" s="53">
        <f t="shared" si="1"/>
        <v>0</v>
      </c>
      <c r="N36" s="53">
        <f t="shared" si="2"/>
        <v>0</v>
      </c>
      <c r="O36" s="60">
        <f t="shared" si="3"/>
        <v>0</v>
      </c>
      <c r="P36" s="53">
        <f t="shared" si="4"/>
        <v>0</v>
      </c>
      <c r="Q36" s="61"/>
      <c r="R36" s="62">
        <f t="shared" si="5"/>
        <v>0</v>
      </c>
      <c r="S36" s="20">
        <f t="shared" si="6"/>
        <v>0</v>
      </c>
      <c r="T36" s="53">
        <f t="shared" si="7"/>
        <v>0</v>
      </c>
    </row>
    <row r="37" spans="5:20" x14ac:dyDescent="0.25">
      <c r="E37" s="48" t="s">
        <v>957</v>
      </c>
      <c r="F37" s="52">
        <v>3232</v>
      </c>
      <c r="G37" s="48" t="s">
        <v>338</v>
      </c>
      <c r="H37" s="17" t="s">
        <v>279</v>
      </c>
      <c r="I37" s="63">
        <v>44866</v>
      </c>
      <c r="J37" s="17" t="s">
        <v>74</v>
      </c>
      <c r="K37" s="17" t="str">
        <f t="shared" si="0"/>
        <v>17:00</v>
      </c>
      <c r="L37" s="59">
        <v>31.5</v>
      </c>
      <c r="M37" s="53">
        <f t="shared" si="1"/>
        <v>0</v>
      </c>
      <c r="N37" s="53">
        <f t="shared" si="2"/>
        <v>0</v>
      </c>
      <c r="O37" s="60">
        <f t="shared" si="3"/>
        <v>0</v>
      </c>
      <c r="P37" s="53">
        <f t="shared" si="4"/>
        <v>0</v>
      </c>
      <c r="Q37" s="61"/>
      <c r="R37" s="62">
        <f t="shared" si="5"/>
        <v>0</v>
      </c>
      <c r="S37" s="20">
        <f t="shared" si="6"/>
        <v>0</v>
      </c>
      <c r="T37" s="53">
        <f t="shared" si="7"/>
        <v>0</v>
      </c>
    </row>
    <row r="38" spans="5:20" x14ac:dyDescent="0.25">
      <c r="E38" s="48" t="s">
        <v>956</v>
      </c>
      <c r="F38" s="52">
        <v>3122</v>
      </c>
      <c r="G38" s="48" t="s">
        <v>193</v>
      </c>
      <c r="H38" s="17" t="s">
        <v>88</v>
      </c>
      <c r="I38" s="63">
        <v>44866</v>
      </c>
      <c r="J38" s="17" t="s">
        <v>74</v>
      </c>
      <c r="K38" s="17" t="str">
        <f t="shared" si="0"/>
        <v>12:00</v>
      </c>
      <c r="L38" s="59">
        <v>12.08</v>
      </c>
      <c r="M38" s="53">
        <f t="shared" si="1"/>
        <v>0</v>
      </c>
      <c r="N38" s="53">
        <f t="shared" si="2"/>
        <v>0</v>
      </c>
      <c r="O38" s="60">
        <f t="shared" si="3"/>
        <v>0</v>
      </c>
      <c r="P38" s="53">
        <f t="shared" si="4"/>
        <v>0</v>
      </c>
      <c r="Q38" s="61"/>
      <c r="R38" s="62">
        <f t="shared" si="5"/>
        <v>0</v>
      </c>
      <c r="S38" s="20">
        <f t="shared" si="6"/>
        <v>0</v>
      </c>
      <c r="T38" s="53">
        <f t="shared" si="7"/>
        <v>0</v>
      </c>
    </row>
    <row r="39" spans="5:20" x14ac:dyDescent="0.25">
      <c r="E39" s="48" t="s">
        <v>957</v>
      </c>
      <c r="F39" s="52">
        <v>3122</v>
      </c>
      <c r="G39" s="48" t="s">
        <v>193</v>
      </c>
      <c r="H39" s="17" t="s">
        <v>88</v>
      </c>
      <c r="I39" s="63">
        <v>44866</v>
      </c>
      <c r="J39" s="17" t="s">
        <v>74</v>
      </c>
      <c r="K39" s="17" t="str">
        <f t="shared" si="0"/>
        <v>17:00</v>
      </c>
      <c r="L39" s="59">
        <v>12.08</v>
      </c>
      <c r="M39" s="53">
        <f t="shared" si="1"/>
        <v>0</v>
      </c>
      <c r="N39" s="53">
        <f t="shared" si="2"/>
        <v>0</v>
      </c>
      <c r="O39" s="60">
        <f t="shared" si="3"/>
        <v>0</v>
      </c>
      <c r="P39" s="53">
        <f t="shared" si="4"/>
        <v>0</v>
      </c>
      <c r="Q39" s="61"/>
      <c r="R39" s="62">
        <f t="shared" si="5"/>
        <v>0</v>
      </c>
      <c r="S39" s="20">
        <f t="shared" si="6"/>
        <v>0</v>
      </c>
      <c r="T39" s="53">
        <f t="shared" si="7"/>
        <v>0</v>
      </c>
    </row>
    <row r="40" spans="5:20" x14ac:dyDescent="0.25">
      <c r="E40" s="48" t="s">
        <v>957</v>
      </c>
      <c r="F40" s="52">
        <v>2131</v>
      </c>
      <c r="G40" s="48" t="s">
        <v>504</v>
      </c>
      <c r="H40" s="17" t="s">
        <v>888</v>
      </c>
      <c r="I40" s="63">
        <v>44866</v>
      </c>
      <c r="J40" s="17" t="s">
        <v>74</v>
      </c>
      <c r="K40" s="17" t="str">
        <f t="shared" si="0"/>
        <v>17:00</v>
      </c>
      <c r="L40" s="59">
        <v>60.64</v>
      </c>
      <c r="M40" s="53">
        <f t="shared" si="1"/>
        <v>0</v>
      </c>
      <c r="N40" s="53">
        <f t="shared" si="2"/>
        <v>0</v>
      </c>
      <c r="O40" s="60">
        <f t="shared" si="3"/>
        <v>0</v>
      </c>
      <c r="P40" s="53">
        <f t="shared" si="4"/>
        <v>0</v>
      </c>
      <c r="Q40" s="61"/>
      <c r="R40" s="62">
        <f t="shared" si="5"/>
        <v>0</v>
      </c>
      <c r="S40" s="20">
        <f t="shared" si="6"/>
        <v>0</v>
      </c>
      <c r="T40" s="53">
        <f t="shared" si="7"/>
        <v>0</v>
      </c>
    </row>
    <row r="41" spans="5:20" x14ac:dyDescent="0.25">
      <c r="E41" s="48" t="s">
        <v>956</v>
      </c>
      <c r="F41" s="52">
        <v>3061</v>
      </c>
      <c r="G41" s="48" t="s">
        <v>481</v>
      </c>
      <c r="H41" s="17" t="s">
        <v>86</v>
      </c>
      <c r="I41" s="63">
        <v>44866</v>
      </c>
      <c r="J41" s="17" t="s">
        <v>74</v>
      </c>
      <c r="K41" s="17" t="str">
        <f t="shared" si="0"/>
        <v>12:00</v>
      </c>
      <c r="L41" s="59">
        <v>3.01</v>
      </c>
      <c r="M41" s="53">
        <f t="shared" si="1"/>
        <v>0</v>
      </c>
      <c r="N41" s="53">
        <f t="shared" si="2"/>
        <v>0</v>
      </c>
      <c r="O41" s="60">
        <f t="shared" si="3"/>
        <v>0</v>
      </c>
      <c r="P41" s="53">
        <f t="shared" si="4"/>
        <v>0</v>
      </c>
      <c r="Q41" s="61"/>
      <c r="R41" s="62">
        <f t="shared" si="5"/>
        <v>0</v>
      </c>
      <c r="S41" s="20">
        <f t="shared" si="6"/>
        <v>0</v>
      </c>
      <c r="T41" s="53">
        <f t="shared" si="7"/>
        <v>0</v>
      </c>
    </row>
    <row r="42" spans="5:20" x14ac:dyDescent="0.25">
      <c r="E42" s="48" t="s">
        <v>956</v>
      </c>
      <c r="F42" s="52">
        <v>3207</v>
      </c>
      <c r="G42" s="48" t="s">
        <v>572</v>
      </c>
      <c r="H42" s="17" t="s">
        <v>134</v>
      </c>
      <c r="I42" s="63">
        <v>44866</v>
      </c>
      <c r="J42" s="17" t="s">
        <v>74</v>
      </c>
      <c r="K42" s="17" t="str">
        <f t="shared" si="0"/>
        <v>12:00</v>
      </c>
      <c r="L42" s="59">
        <v>18.41</v>
      </c>
      <c r="M42" s="53">
        <f t="shared" si="1"/>
        <v>0</v>
      </c>
      <c r="N42" s="53">
        <f t="shared" si="2"/>
        <v>0</v>
      </c>
      <c r="O42" s="60">
        <f t="shared" si="3"/>
        <v>0</v>
      </c>
      <c r="P42" s="53">
        <f t="shared" si="4"/>
        <v>0</v>
      </c>
      <c r="Q42" s="61"/>
      <c r="R42" s="62">
        <f t="shared" si="5"/>
        <v>0</v>
      </c>
      <c r="S42" s="20">
        <f t="shared" si="6"/>
        <v>0</v>
      </c>
      <c r="T42" s="53">
        <f t="shared" si="7"/>
        <v>0</v>
      </c>
    </row>
    <row r="43" spans="5:20" x14ac:dyDescent="0.25">
      <c r="E43" s="48" t="s">
        <v>957</v>
      </c>
      <c r="F43" s="52">
        <v>3317</v>
      </c>
      <c r="G43" s="48" t="s">
        <v>325</v>
      </c>
      <c r="H43" s="17" t="s">
        <v>78</v>
      </c>
      <c r="I43" s="63">
        <v>44866</v>
      </c>
      <c r="J43" s="17" t="s">
        <v>74</v>
      </c>
      <c r="K43" s="17" t="str">
        <f t="shared" si="0"/>
        <v>17:00</v>
      </c>
      <c r="L43" s="59">
        <v>23.7</v>
      </c>
      <c r="M43" s="53">
        <f t="shared" si="1"/>
        <v>0</v>
      </c>
      <c r="N43" s="53">
        <f t="shared" si="2"/>
        <v>0</v>
      </c>
      <c r="O43" s="60">
        <f t="shared" si="3"/>
        <v>0</v>
      </c>
      <c r="P43" s="53">
        <f t="shared" si="4"/>
        <v>0</v>
      </c>
      <c r="Q43" s="61"/>
      <c r="R43" s="62">
        <f t="shared" si="5"/>
        <v>0</v>
      </c>
      <c r="S43" s="20">
        <f t="shared" si="6"/>
        <v>0</v>
      </c>
      <c r="T43" s="53">
        <f t="shared" si="7"/>
        <v>0</v>
      </c>
    </row>
    <row r="44" spans="5:20" x14ac:dyDescent="0.25">
      <c r="E44" s="48" t="s">
        <v>958</v>
      </c>
      <c r="F44" s="52">
        <v>4715</v>
      </c>
      <c r="G44" s="48" t="s">
        <v>105</v>
      </c>
      <c r="H44" s="17" t="s">
        <v>636</v>
      </c>
      <c r="I44" s="63">
        <v>44867</v>
      </c>
      <c r="J44" s="17" t="s">
        <v>214</v>
      </c>
      <c r="K44" s="17" t="str">
        <f t="shared" si="0"/>
        <v>A</v>
      </c>
      <c r="L44" s="59">
        <v>59.48</v>
      </c>
      <c r="M44" s="53">
        <f t="shared" si="1"/>
        <v>0</v>
      </c>
      <c r="N44" s="53">
        <f t="shared" si="2"/>
        <v>0</v>
      </c>
      <c r="O44" s="60">
        <f t="shared" si="3"/>
        <v>0</v>
      </c>
      <c r="P44" s="53">
        <f t="shared" si="4"/>
        <v>0</v>
      </c>
      <c r="Q44" s="61"/>
      <c r="R44" s="62">
        <f t="shared" si="5"/>
        <v>0</v>
      </c>
      <c r="S44" s="20">
        <f t="shared" si="6"/>
        <v>0</v>
      </c>
      <c r="T44" s="53">
        <f t="shared" si="7"/>
        <v>0</v>
      </c>
    </row>
    <row r="45" spans="5:20" x14ac:dyDescent="0.25">
      <c r="E45" s="48" t="s">
        <v>956</v>
      </c>
      <c r="F45" s="52">
        <v>4336</v>
      </c>
      <c r="G45" s="48" t="s">
        <v>202</v>
      </c>
      <c r="H45" s="17" t="s">
        <v>272</v>
      </c>
      <c r="I45" s="63">
        <v>44867</v>
      </c>
      <c r="J45" s="17" t="s">
        <v>214</v>
      </c>
      <c r="K45" s="17" t="str">
        <f t="shared" si="0"/>
        <v>12:00</v>
      </c>
      <c r="L45" s="59">
        <v>119</v>
      </c>
      <c r="M45" s="53">
        <f t="shared" si="1"/>
        <v>0</v>
      </c>
      <c r="N45" s="53">
        <f t="shared" si="2"/>
        <v>0</v>
      </c>
      <c r="O45" s="60">
        <f t="shared" si="3"/>
        <v>0</v>
      </c>
      <c r="P45" s="53">
        <f t="shared" si="4"/>
        <v>0</v>
      </c>
      <c r="Q45" s="61"/>
      <c r="R45" s="62">
        <f t="shared" si="5"/>
        <v>0</v>
      </c>
      <c r="S45" s="20">
        <f t="shared" si="6"/>
        <v>0</v>
      </c>
      <c r="T45" s="53">
        <f t="shared" si="7"/>
        <v>0</v>
      </c>
    </row>
    <row r="46" spans="5:20" x14ac:dyDescent="0.25">
      <c r="E46" s="48" t="s">
        <v>957</v>
      </c>
      <c r="F46" s="52">
        <v>3317</v>
      </c>
      <c r="G46" s="48" t="s">
        <v>325</v>
      </c>
      <c r="H46" s="17" t="s">
        <v>78</v>
      </c>
      <c r="I46" s="63">
        <v>44867</v>
      </c>
      <c r="J46" s="17" t="s">
        <v>214</v>
      </c>
      <c r="K46" s="17" t="str">
        <f t="shared" si="0"/>
        <v>17:00</v>
      </c>
      <c r="L46" s="59">
        <v>23.7</v>
      </c>
      <c r="M46" s="53">
        <f t="shared" si="1"/>
        <v>0</v>
      </c>
      <c r="N46" s="53">
        <f t="shared" si="2"/>
        <v>0</v>
      </c>
      <c r="O46" s="60">
        <f t="shared" si="3"/>
        <v>0</v>
      </c>
      <c r="P46" s="53">
        <f t="shared" si="4"/>
        <v>0</v>
      </c>
      <c r="Q46" s="61"/>
      <c r="R46" s="62">
        <f t="shared" si="5"/>
        <v>0</v>
      </c>
      <c r="S46" s="20">
        <f t="shared" si="6"/>
        <v>0</v>
      </c>
      <c r="T46" s="53">
        <f t="shared" si="7"/>
        <v>0</v>
      </c>
    </row>
    <row r="47" spans="5:20" x14ac:dyDescent="0.25">
      <c r="E47" s="48" t="s">
        <v>957</v>
      </c>
      <c r="F47" s="52">
        <v>4841</v>
      </c>
      <c r="G47" s="48" t="s">
        <v>445</v>
      </c>
      <c r="H47" s="17" t="s">
        <v>922</v>
      </c>
      <c r="I47" s="63">
        <v>44867</v>
      </c>
      <c r="J47" s="17" t="s">
        <v>214</v>
      </c>
      <c r="K47" s="17" t="str">
        <f t="shared" si="0"/>
        <v>17:00</v>
      </c>
      <c r="L47" s="59">
        <v>47.25</v>
      </c>
      <c r="M47" s="53">
        <f t="shared" si="1"/>
        <v>0</v>
      </c>
      <c r="N47" s="53">
        <f t="shared" si="2"/>
        <v>0</v>
      </c>
      <c r="O47" s="60">
        <f t="shared" si="3"/>
        <v>0</v>
      </c>
      <c r="P47" s="53">
        <f t="shared" si="4"/>
        <v>0</v>
      </c>
      <c r="Q47" s="61"/>
      <c r="R47" s="62">
        <f t="shared" si="5"/>
        <v>0</v>
      </c>
      <c r="S47" s="20">
        <f t="shared" si="6"/>
        <v>0</v>
      </c>
      <c r="T47" s="53">
        <f t="shared" si="7"/>
        <v>0</v>
      </c>
    </row>
    <row r="48" spans="5:20" x14ac:dyDescent="0.25">
      <c r="E48" s="48" t="s">
        <v>956</v>
      </c>
      <c r="F48" s="52">
        <v>4884</v>
      </c>
      <c r="G48" s="48" t="s">
        <v>415</v>
      </c>
      <c r="H48" s="17" t="s">
        <v>761</v>
      </c>
      <c r="I48" s="63">
        <v>44867</v>
      </c>
      <c r="J48" s="17" t="s">
        <v>214</v>
      </c>
      <c r="K48" s="17" t="str">
        <f t="shared" si="0"/>
        <v>12:00</v>
      </c>
      <c r="L48" s="59">
        <v>72.97</v>
      </c>
      <c r="M48" s="53">
        <f t="shared" si="1"/>
        <v>0</v>
      </c>
      <c r="N48" s="53">
        <f t="shared" si="2"/>
        <v>0</v>
      </c>
      <c r="O48" s="60">
        <f t="shared" si="3"/>
        <v>0</v>
      </c>
      <c r="P48" s="53">
        <f t="shared" si="4"/>
        <v>0</v>
      </c>
      <c r="Q48" s="61"/>
      <c r="R48" s="62">
        <f t="shared" si="5"/>
        <v>0</v>
      </c>
      <c r="S48" s="20">
        <f t="shared" si="6"/>
        <v>0</v>
      </c>
      <c r="T48" s="53">
        <f t="shared" si="7"/>
        <v>0</v>
      </c>
    </row>
    <row r="49" spans="5:20" x14ac:dyDescent="0.25">
      <c r="E49" s="48" t="s">
        <v>957</v>
      </c>
      <c r="F49" s="52">
        <v>2902</v>
      </c>
      <c r="G49" s="48" t="s">
        <v>238</v>
      </c>
      <c r="H49" s="17" t="s">
        <v>251</v>
      </c>
      <c r="I49" s="63">
        <v>44867</v>
      </c>
      <c r="J49" s="17" t="s">
        <v>214</v>
      </c>
      <c r="K49" s="17" t="str">
        <f t="shared" si="0"/>
        <v>17:00</v>
      </c>
      <c r="L49" s="59">
        <v>11.21</v>
      </c>
      <c r="M49" s="53">
        <f t="shared" si="1"/>
        <v>0</v>
      </c>
      <c r="N49" s="53">
        <f t="shared" si="2"/>
        <v>0</v>
      </c>
      <c r="O49" s="60">
        <f t="shared" si="3"/>
        <v>0</v>
      </c>
      <c r="P49" s="53">
        <f t="shared" si="4"/>
        <v>0</v>
      </c>
      <c r="Q49" s="61"/>
      <c r="R49" s="62">
        <f t="shared" si="5"/>
        <v>0</v>
      </c>
      <c r="S49" s="20">
        <f t="shared" si="6"/>
        <v>0</v>
      </c>
      <c r="T49" s="53">
        <f t="shared" si="7"/>
        <v>0</v>
      </c>
    </row>
    <row r="50" spans="5:20" x14ac:dyDescent="0.25">
      <c r="E50" s="48" t="s">
        <v>957</v>
      </c>
      <c r="F50" s="52">
        <v>3317</v>
      </c>
      <c r="G50" s="48" t="s">
        <v>325</v>
      </c>
      <c r="H50" s="17" t="s">
        <v>78</v>
      </c>
      <c r="I50" s="63">
        <v>44867</v>
      </c>
      <c r="J50" s="17" t="s">
        <v>214</v>
      </c>
      <c r="K50" s="17" t="str">
        <f t="shared" si="0"/>
        <v>17:00</v>
      </c>
      <c r="L50" s="59">
        <v>23.7</v>
      </c>
      <c r="M50" s="53">
        <f t="shared" si="1"/>
        <v>0</v>
      </c>
      <c r="N50" s="53">
        <f t="shared" si="2"/>
        <v>0</v>
      </c>
      <c r="O50" s="60">
        <f t="shared" si="3"/>
        <v>0</v>
      </c>
      <c r="P50" s="53">
        <f t="shared" si="4"/>
        <v>0</v>
      </c>
      <c r="Q50" s="61"/>
      <c r="R50" s="62">
        <f t="shared" si="5"/>
        <v>0</v>
      </c>
      <c r="S50" s="20">
        <f t="shared" si="6"/>
        <v>0</v>
      </c>
      <c r="T50" s="53">
        <f t="shared" si="7"/>
        <v>0</v>
      </c>
    </row>
    <row r="51" spans="5:20" x14ac:dyDescent="0.25">
      <c r="E51" s="48" t="s">
        <v>956</v>
      </c>
      <c r="F51" s="52">
        <v>3061</v>
      </c>
      <c r="G51" s="48" t="s">
        <v>481</v>
      </c>
      <c r="H51" s="17" t="s">
        <v>86</v>
      </c>
      <c r="I51" s="63">
        <v>44867</v>
      </c>
      <c r="J51" s="17" t="s">
        <v>214</v>
      </c>
      <c r="K51" s="17" t="str">
        <f t="shared" si="0"/>
        <v>12:00</v>
      </c>
      <c r="L51" s="59">
        <v>3.01</v>
      </c>
      <c r="M51" s="53">
        <f t="shared" si="1"/>
        <v>0</v>
      </c>
      <c r="N51" s="53">
        <f t="shared" si="2"/>
        <v>0</v>
      </c>
      <c r="O51" s="60">
        <f t="shared" si="3"/>
        <v>0</v>
      </c>
      <c r="P51" s="53">
        <f t="shared" si="4"/>
        <v>0</v>
      </c>
      <c r="Q51" s="61"/>
      <c r="R51" s="62">
        <f t="shared" si="5"/>
        <v>0</v>
      </c>
      <c r="S51" s="20">
        <f t="shared" si="6"/>
        <v>0</v>
      </c>
      <c r="T51" s="53">
        <f t="shared" si="7"/>
        <v>0</v>
      </c>
    </row>
    <row r="52" spans="5:20" x14ac:dyDescent="0.25">
      <c r="E52" s="48" t="s">
        <v>957</v>
      </c>
      <c r="F52" s="52">
        <v>2651</v>
      </c>
      <c r="G52" s="48" t="s">
        <v>77</v>
      </c>
      <c r="H52" s="17" t="s">
        <v>240</v>
      </c>
      <c r="I52" s="63">
        <v>44867</v>
      </c>
      <c r="J52" s="17" t="s">
        <v>214</v>
      </c>
      <c r="K52" s="17" t="str">
        <f t="shared" si="0"/>
        <v>17:00</v>
      </c>
      <c r="L52" s="59">
        <v>14.3</v>
      </c>
      <c r="M52" s="53">
        <f t="shared" si="1"/>
        <v>0</v>
      </c>
      <c r="N52" s="53">
        <f t="shared" si="2"/>
        <v>0</v>
      </c>
      <c r="O52" s="60">
        <f t="shared" si="3"/>
        <v>0</v>
      </c>
      <c r="P52" s="53">
        <f t="shared" si="4"/>
        <v>0</v>
      </c>
      <c r="Q52" s="61"/>
      <c r="R52" s="62">
        <f t="shared" si="5"/>
        <v>0</v>
      </c>
      <c r="S52" s="20">
        <f t="shared" si="6"/>
        <v>0</v>
      </c>
      <c r="T52" s="53">
        <f t="shared" si="7"/>
        <v>0</v>
      </c>
    </row>
    <row r="53" spans="5:20" x14ac:dyDescent="0.25">
      <c r="E53" s="48" t="s">
        <v>957</v>
      </c>
      <c r="F53" s="52">
        <v>2941</v>
      </c>
      <c r="G53" s="48" t="s">
        <v>742</v>
      </c>
      <c r="H53" s="17" t="s">
        <v>344</v>
      </c>
      <c r="I53" s="63">
        <v>44867</v>
      </c>
      <c r="J53" s="17" t="s">
        <v>214</v>
      </c>
      <c r="K53" s="17" t="str">
        <f t="shared" si="0"/>
        <v>17:00</v>
      </c>
      <c r="L53" s="59">
        <v>22</v>
      </c>
      <c r="M53" s="53">
        <f t="shared" si="1"/>
        <v>0</v>
      </c>
      <c r="N53" s="53">
        <f t="shared" si="2"/>
        <v>0</v>
      </c>
      <c r="O53" s="60">
        <f t="shared" si="3"/>
        <v>0</v>
      </c>
      <c r="P53" s="53">
        <f t="shared" si="4"/>
        <v>0</v>
      </c>
      <c r="Q53" s="61"/>
      <c r="R53" s="62">
        <f t="shared" si="5"/>
        <v>0</v>
      </c>
      <c r="S53" s="20">
        <f t="shared" si="6"/>
        <v>0</v>
      </c>
      <c r="T53" s="53">
        <f t="shared" si="7"/>
        <v>0</v>
      </c>
    </row>
    <row r="54" spans="5:20" x14ac:dyDescent="0.25">
      <c r="E54" s="48" t="s">
        <v>956</v>
      </c>
      <c r="F54" s="52">
        <v>4251</v>
      </c>
      <c r="G54" s="48" t="s">
        <v>264</v>
      </c>
      <c r="H54" s="17" t="s">
        <v>691</v>
      </c>
      <c r="I54" s="63">
        <v>44868</v>
      </c>
      <c r="J54" s="17" t="s">
        <v>331</v>
      </c>
      <c r="K54" s="17" t="str">
        <f t="shared" si="0"/>
        <v>12:00</v>
      </c>
      <c r="L54" s="59">
        <v>48.45</v>
      </c>
      <c r="M54" s="53">
        <f t="shared" si="1"/>
        <v>0</v>
      </c>
      <c r="N54" s="53">
        <f t="shared" si="2"/>
        <v>0</v>
      </c>
      <c r="O54" s="60">
        <f t="shared" si="3"/>
        <v>0</v>
      </c>
      <c r="P54" s="53">
        <f t="shared" si="4"/>
        <v>0</v>
      </c>
      <c r="Q54" s="61"/>
      <c r="R54" s="62">
        <f t="shared" si="5"/>
        <v>0</v>
      </c>
      <c r="S54" s="20">
        <f t="shared" si="6"/>
        <v>0</v>
      </c>
      <c r="T54" s="53">
        <f t="shared" si="7"/>
        <v>0</v>
      </c>
    </row>
    <row r="55" spans="5:20" x14ac:dyDescent="0.25">
      <c r="E55" s="48" t="s">
        <v>957</v>
      </c>
      <c r="F55" s="52">
        <v>3061</v>
      </c>
      <c r="G55" s="48" t="s">
        <v>481</v>
      </c>
      <c r="H55" s="17" t="s">
        <v>86</v>
      </c>
      <c r="I55" s="63">
        <v>44868</v>
      </c>
      <c r="J55" s="17" t="s">
        <v>331</v>
      </c>
      <c r="K55" s="17" t="str">
        <f t="shared" si="0"/>
        <v>17:00</v>
      </c>
      <c r="L55" s="59">
        <v>3.01</v>
      </c>
      <c r="M55" s="53">
        <f t="shared" si="1"/>
        <v>0</v>
      </c>
      <c r="N55" s="53">
        <f t="shared" si="2"/>
        <v>0</v>
      </c>
      <c r="O55" s="60">
        <f t="shared" si="3"/>
        <v>0</v>
      </c>
      <c r="P55" s="53">
        <f t="shared" si="4"/>
        <v>0</v>
      </c>
      <c r="Q55" s="61"/>
      <c r="R55" s="62">
        <f t="shared" si="5"/>
        <v>0</v>
      </c>
      <c r="S55" s="20">
        <f t="shared" si="6"/>
        <v>0</v>
      </c>
      <c r="T55" s="53">
        <f t="shared" si="7"/>
        <v>0</v>
      </c>
    </row>
    <row r="56" spans="5:20" x14ac:dyDescent="0.25">
      <c r="E56" s="48" t="s">
        <v>957</v>
      </c>
      <c r="F56" s="52">
        <v>3061</v>
      </c>
      <c r="G56" s="48" t="s">
        <v>481</v>
      </c>
      <c r="H56" s="17" t="s">
        <v>86</v>
      </c>
      <c r="I56" s="63">
        <v>44868</v>
      </c>
      <c r="J56" s="17" t="s">
        <v>331</v>
      </c>
      <c r="K56" s="17" t="str">
        <f t="shared" si="0"/>
        <v>17:00</v>
      </c>
      <c r="L56" s="59">
        <v>3.01</v>
      </c>
      <c r="M56" s="53">
        <f t="shared" si="1"/>
        <v>0</v>
      </c>
      <c r="N56" s="53">
        <f t="shared" si="2"/>
        <v>0</v>
      </c>
      <c r="O56" s="60">
        <f t="shared" si="3"/>
        <v>0</v>
      </c>
      <c r="P56" s="53">
        <f t="shared" si="4"/>
        <v>0</v>
      </c>
      <c r="Q56" s="61"/>
      <c r="R56" s="62">
        <f t="shared" si="5"/>
        <v>0</v>
      </c>
      <c r="S56" s="20">
        <f t="shared" si="6"/>
        <v>0</v>
      </c>
      <c r="T56" s="53">
        <f t="shared" si="7"/>
        <v>0</v>
      </c>
    </row>
    <row r="57" spans="5:20" x14ac:dyDescent="0.25">
      <c r="E57" s="48" t="s">
        <v>957</v>
      </c>
      <c r="F57" s="52">
        <v>3061</v>
      </c>
      <c r="G57" s="48" t="s">
        <v>481</v>
      </c>
      <c r="H57" s="17" t="s">
        <v>86</v>
      </c>
      <c r="I57" s="63">
        <v>44868</v>
      </c>
      <c r="J57" s="17" t="s">
        <v>331</v>
      </c>
      <c r="K57" s="17" t="str">
        <f t="shared" si="0"/>
        <v>17:00</v>
      </c>
      <c r="L57" s="59">
        <v>3.01</v>
      </c>
      <c r="M57" s="53">
        <f t="shared" si="1"/>
        <v>0</v>
      </c>
      <c r="N57" s="53">
        <f t="shared" si="2"/>
        <v>0</v>
      </c>
      <c r="O57" s="60">
        <f t="shared" si="3"/>
        <v>0</v>
      </c>
      <c r="P57" s="53">
        <f t="shared" si="4"/>
        <v>0</v>
      </c>
      <c r="Q57" s="61"/>
      <c r="R57" s="62">
        <f t="shared" si="5"/>
        <v>0</v>
      </c>
      <c r="S57" s="20">
        <f t="shared" si="6"/>
        <v>0</v>
      </c>
      <c r="T57" s="53">
        <f t="shared" si="7"/>
        <v>0</v>
      </c>
    </row>
    <row r="58" spans="5:20" x14ac:dyDescent="0.25">
      <c r="E58" s="48" t="s">
        <v>957</v>
      </c>
      <c r="F58" s="52">
        <v>6512</v>
      </c>
      <c r="G58" s="48" t="s">
        <v>411</v>
      </c>
      <c r="H58" s="17" t="s">
        <v>390</v>
      </c>
      <c r="I58" s="63">
        <v>44868</v>
      </c>
      <c r="J58" s="17" t="s">
        <v>331</v>
      </c>
      <c r="K58" s="17" t="str">
        <f t="shared" si="0"/>
        <v>17:00</v>
      </c>
      <c r="L58" s="59">
        <v>114.56</v>
      </c>
      <c r="M58" s="53">
        <f t="shared" si="1"/>
        <v>0</v>
      </c>
      <c r="N58" s="53">
        <f t="shared" si="2"/>
        <v>0</v>
      </c>
      <c r="O58" s="60">
        <f t="shared" si="3"/>
        <v>0</v>
      </c>
      <c r="P58" s="53">
        <f t="shared" si="4"/>
        <v>0</v>
      </c>
      <c r="Q58" s="61"/>
      <c r="R58" s="62">
        <f t="shared" si="5"/>
        <v>0</v>
      </c>
      <c r="S58" s="20">
        <f t="shared" si="6"/>
        <v>0</v>
      </c>
      <c r="T58" s="53">
        <f t="shared" si="7"/>
        <v>0</v>
      </c>
    </row>
    <row r="59" spans="5:20" x14ac:dyDescent="0.25">
      <c r="E59" s="48" t="s">
        <v>956</v>
      </c>
      <c r="F59" s="52">
        <v>2985</v>
      </c>
      <c r="G59" s="48" t="s">
        <v>99</v>
      </c>
      <c r="H59" s="17" t="s">
        <v>320</v>
      </c>
      <c r="I59" s="63">
        <v>44868</v>
      </c>
      <c r="J59" s="17" t="s">
        <v>331</v>
      </c>
      <c r="K59" s="17" t="str">
        <f t="shared" si="0"/>
        <v>12:00</v>
      </c>
      <c r="L59" s="59">
        <v>14.83</v>
      </c>
      <c r="M59" s="53">
        <f t="shared" si="1"/>
        <v>0</v>
      </c>
      <c r="N59" s="53">
        <f t="shared" si="2"/>
        <v>0</v>
      </c>
      <c r="O59" s="60">
        <f t="shared" si="3"/>
        <v>0</v>
      </c>
      <c r="P59" s="53">
        <f t="shared" si="4"/>
        <v>0</v>
      </c>
      <c r="Q59" s="61"/>
      <c r="R59" s="62">
        <f t="shared" si="5"/>
        <v>0</v>
      </c>
      <c r="S59" s="20">
        <f t="shared" si="6"/>
        <v>0</v>
      </c>
      <c r="T59" s="53">
        <f t="shared" si="7"/>
        <v>0</v>
      </c>
    </row>
    <row r="60" spans="5:20" x14ac:dyDescent="0.25">
      <c r="E60" s="48" t="s">
        <v>957</v>
      </c>
      <c r="F60" s="52">
        <v>1931</v>
      </c>
      <c r="G60" s="48" t="s">
        <v>494</v>
      </c>
      <c r="H60" s="17" t="s">
        <v>959</v>
      </c>
      <c r="I60" s="63">
        <v>44868</v>
      </c>
      <c r="J60" s="17" t="s">
        <v>331</v>
      </c>
      <c r="K60" s="17" t="str">
        <f t="shared" si="0"/>
        <v>17:00</v>
      </c>
      <c r="L60" s="59">
        <v>101.96</v>
      </c>
      <c r="M60" s="53">
        <f t="shared" si="1"/>
        <v>0</v>
      </c>
      <c r="N60" s="53">
        <f t="shared" si="2"/>
        <v>0</v>
      </c>
      <c r="O60" s="60">
        <f t="shared" si="3"/>
        <v>0</v>
      </c>
      <c r="P60" s="53">
        <f t="shared" si="4"/>
        <v>0</v>
      </c>
      <c r="Q60" s="61"/>
      <c r="R60" s="62">
        <f t="shared" si="5"/>
        <v>0</v>
      </c>
      <c r="S60" s="20">
        <f t="shared" si="6"/>
        <v>0</v>
      </c>
      <c r="T60" s="53">
        <f t="shared" si="7"/>
        <v>0</v>
      </c>
    </row>
    <row r="61" spans="5:20" x14ac:dyDescent="0.25">
      <c r="E61" s="48" t="s">
        <v>957</v>
      </c>
      <c r="F61" s="52">
        <v>2545</v>
      </c>
      <c r="G61" s="48" t="s">
        <v>304</v>
      </c>
      <c r="H61" s="17" t="s">
        <v>102</v>
      </c>
      <c r="I61" s="63">
        <v>44868</v>
      </c>
      <c r="J61" s="17" t="s">
        <v>331</v>
      </c>
      <c r="K61" s="17" t="str">
        <f t="shared" si="0"/>
        <v>17:00</v>
      </c>
      <c r="L61" s="59">
        <v>29.83</v>
      </c>
      <c r="M61" s="53">
        <f t="shared" si="1"/>
        <v>0</v>
      </c>
      <c r="N61" s="53">
        <f t="shared" si="2"/>
        <v>0</v>
      </c>
      <c r="O61" s="60">
        <f t="shared" si="3"/>
        <v>0</v>
      </c>
      <c r="P61" s="53">
        <f t="shared" si="4"/>
        <v>0</v>
      </c>
      <c r="Q61" s="61"/>
      <c r="R61" s="62">
        <f t="shared" si="5"/>
        <v>0</v>
      </c>
      <c r="S61" s="20">
        <f t="shared" si="6"/>
        <v>0</v>
      </c>
      <c r="T61" s="53">
        <f t="shared" si="7"/>
        <v>0</v>
      </c>
    </row>
    <row r="62" spans="5:20" x14ac:dyDescent="0.25">
      <c r="E62" s="48" t="s">
        <v>956</v>
      </c>
      <c r="F62" s="52">
        <v>5684</v>
      </c>
      <c r="G62" s="48" t="s">
        <v>145</v>
      </c>
      <c r="H62" s="17" t="s">
        <v>801</v>
      </c>
      <c r="I62" s="63">
        <v>44868</v>
      </c>
      <c r="J62" s="17" t="s">
        <v>331</v>
      </c>
      <c r="K62" s="17" t="str">
        <f t="shared" si="0"/>
        <v>12:00</v>
      </c>
      <c r="L62" s="59">
        <v>105.39</v>
      </c>
      <c r="M62" s="53">
        <f t="shared" si="1"/>
        <v>0</v>
      </c>
      <c r="N62" s="53">
        <f t="shared" si="2"/>
        <v>0</v>
      </c>
      <c r="O62" s="60">
        <f t="shared" si="3"/>
        <v>0</v>
      </c>
      <c r="P62" s="53">
        <f t="shared" si="4"/>
        <v>0</v>
      </c>
      <c r="Q62" s="61"/>
      <c r="R62" s="62">
        <f t="shared" si="5"/>
        <v>0</v>
      </c>
      <c r="S62" s="20">
        <f t="shared" si="6"/>
        <v>0</v>
      </c>
      <c r="T62" s="53">
        <f t="shared" si="7"/>
        <v>0</v>
      </c>
    </row>
    <row r="63" spans="5:20" x14ac:dyDescent="0.25">
      <c r="E63" s="48" t="s">
        <v>957</v>
      </c>
      <c r="F63" s="52">
        <v>3122</v>
      </c>
      <c r="G63" s="48" t="s">
        <v>193</v>
      </c>
      <c r="H63" s="17" t="s">
        <v>88</v>
      </c>
      <c r="I63" s="63">
        <v>44868</v>
      </c>
      <c r="J63" s="17" t="s">
        <v>331</v>
      </c>
      <c r="K63" s="17" t="str">
        <f t="shared" si="0"/>
        <v>17:00</v>
      </c>
      <c r="L63" s="59">
        <v>12.08</v>
      </c>
      <c r="M63" s="53">
        <f t="shared" si="1"/>
        <v>0</v>
      </c>
      <c r="N63" s="53">
        <f t="shared" si="2"/>
        <v>0</v>
      </c>
      <c r="O63" s="60">
        <f t="shared" si="3"/>
        <v>0</v>
      </c>
      <c r="P63" s="53">
        <f t="shared" si="4"/>
        <v>0</v>
      </c>
      <c r="Q63" s="61"/>
      <c r="R63" s="62">
        <f t="shared" si="5"/>
        <v>0</v>
      </c>
      <c r="S63" s="20">
        <f t="shared" si="6"/>
        <v>0</v>
      </c>
      <c r="T63" s="53">
        <f t="shared" si="7"/>
        <v>0</v>
      </c>
    </row>
    <row r="64" spans="5:20" x14ac:dyDescent="0.25">
      <c r="E64" s="48" t="s">
        <v>957</v>
      </c>
      <c r="F64" s="52">
        <v>4715</v>
      </c>
      <c r="G64" s="48" t="s">
        <v>105</v>
      </c>
      <c r="H64" s="17" t="s">
        <v>636</v>
      </c>
      <c r="I64" s="63">
        <v>44868</v>
      </c>
      <c r="J64" s="17" t="s">
        <v>331</v>
      </c>
      <c r="K64" s="17" t="str">
        <f t="shared" si="0"/>
        <v>17:00</v>
      </c>
      <c r="L64" s="59">
        <v>59.48</v>
      </c>
      <c r="M64" s="53">
        <f t="shared" si="1"/>
        <v>0</v>
      </c>
      <c r="N64" s="53">
        <f t="shared" si="2"/>
        <v>0</v>
      </c>
      <c r="O64" s="60">
        <f t="shared" si="3"/>
        <v>0</v>
      </c>
      <c r="P64" s="53">
        <f t="shared" si="4"/>
        <v>0</v>
      </c>
      <c r="Q64" s="61"/>
      <c r="R64" s="62">
        <f t="shared" si="5"/>
        <v>0</v>
      </c>
      <c r="S64" s="20">
        <f t="shared" si="6"/>
        <v>0</v>
      </c>
      <c r="T64" s="53">
        <f t="shared" si="7"/>
        <v>0</v>
      </c>
    </row>
    <row r="65" spans="5:20" x14ac:dyDescent="0.25">
      <c r="E65" s="48" t="s">
        <v>957</v>
      </c>
      <c r="F65" s="52">
        <v>3122</v>
      </c>
      <c r="G65" s="48" t="s">
        <v>193</v>
      </c>
      <c r="H65" s="17" t="s">
        <v>88</v>
      </c>
      <c r="I65" s="63">
        <v>44868</v>
      </c>
      <c r="J65" s="17" t="s">
        <v>331</v>
      </c>
      <c r="K65" s="17" t="str">
        <f t="shared" si="0"/>
        <v>17:00</v>
      </c>
      <c r="L65" s="59">
        <v>12.08</v>
      </c>
      <c r="M65" s="53">
        <f t="shared" si="1"/>
        <v>0</v>
      </c>
      <c r="N65" s="53">
        <f t="shared" si="2"/>
        <v>0</v>
      </c>
      <c r="O65" s="60">
        <f t="shared" si="3"/>
        <v>0</v>
      </c>
      <c r="P65" s="53">
        <f t="shared" si="4"/>
        <v>0</v>
      </c>
      <c r="Q65" s="61"/>
      <c r="R65" s="62">
        <f t="shared" si="5"/>
        <v>0</v>
      </c>
      <c r="S65" s="20">
        <f t="shared" si="6"/>
        <v>0</v>
      </c>
      <c r="T65" s="53">
        <f t="shared" si="7"/>
        <v>0</v>
      </c>
    </row>
    <row r="66" spans="5:20" x14ac:dyDescent="0.25">
      <c r="E66" s="48" t="s">
        <v>956</v>
      </c>
      <c r="F66" s="52">
        <v>1931</v>
      </c>
      <c r="G66" s="48" t="s">
        <v>494</v>
      </c>
      <c r="H66" s="17" t="s">
        <v>959</v>
      </c>
      <c r="I66" s="63">
        <v>44868</v>
      </c>
      <c r="J66" s="17" t="s">
        <v>331</v>
      </c>
      <c r="K66" s="17" t="str">
        <f t="shared" si="0"/>
        <v>12:00</v>
      </c>
      <c r="L66" s="59">
        <v>101.96</v>
      </c>
      <c r="M66" s="53">
        <f t="shared" si="1"/>
        <v>0</v>
      </c>
      <c r="N66" s="53">
        <f t="shared" si="2"/>
        <v>0</v>
      </c>
      <c r="O66" s="60">
        <f t="shared" si="3"/>
        <v>0</v>
      </c>
      <c r="P66" s="53">
        <f t="shared" si="4"/>
        <v>0</v>
      </c>
      <c r="Q66" s="61"/>
      <c r="R66" s="62">
        <f t="shared" si="5"/>
        <v>0</v>
      </c>
      <c r="S66" s="20">
        <f t="shared" si="6"/>
        <v>0</v>
      </c>
      <c r="T66" s="53">
        <f t="shared" si="7"/>
        <v>0</v>
      </c>
    </row>
    <row r="67" spans="5:20" x14ac:dyDescent="0.25">
      <c r="E67" s="48" t="s">
        <v>957</v>
      </c>
      <c r="F67" s="52">
        <v>2761</v>
      </c>
      <c r="G67" s="48" t="s">
        <v>274</v>
      </c>
      <c r="H67" s="17" t="s">
        <v>911</v>
      </c>
      <c r="I67" s="63">
        <v>44868</v>
      </c>
      <c r="J67" s="17" t="s">
        <v>331</v>
      </c>
      <c r="K67" s="17" t="str">
        <f t="shared" si="0"/>
        <v>17:00</v>
      </c>
      <c r="L67" s="59">
        <v>21.69</v>
      </c>
      <c r="M67" s="53">
        <f t="shared" si="1"/>
        <v>0</v>
      </c>
      <c r="N67" s="53">
        <f t="shared" si="2"/>
        <v>0</v>
      </c>
      <c r="O67" s="60">
        <f t="shared" si="3"/>
        <v>0</v>
      </c>
      <c r="P67" s="53">
        <f t="shared" si="4"/>
        <v>0</v>
      </c>
      <c r="Q67" s="61"/>
      <c r="R67" s="62">
        <f t="shared" si="5"/>
        <v>0</v>
      </c>
      <c r="S67" s="20">
        <f t="shared" si="6"/>
        <v>0</v>
      </c>
      <c r="T67" s="53">
        <f t="shared" si="7"/>
        <v>0</v>
      </c>
    </row>
    <row r="68" spans="5:20" x14ac:dyDescent="0.25">
      <c r="E68" s="48" t="s">
        <v>957</v>
      </c>
      <c r="F68" s="52">
        <v>2803</v>
      </c>
      <c r="G68" s="48" t="s">
        <v>332</v>
      </c>
      <c r="H68" s="17" t="s">
        <v>177</v>
      </c>
      <c r="I68" s="63">
        <v>44868</v>
      </c>
      <c r="J68" s="17" t="s">
        <v>331</v>
      </c>
      <c r="K68" s="17" t="str">
        <f t="shared" si="0"/>
        <v>17:00</v>
      </c>
      <c r="L68" s="59">
        <v>26.25</v>
      </c>
      <c r="M68" s="53">
        <f t="shared" si="1"/>
        <v>0</v>
      </c>
      <c r="N68" s="53">
        <f t="shared" si="2"/>
        <v>0</v>
      </c>
      <c r="O68" s="60">
        <f t="shared" si="3"/>
        <v>0</v>
      </c>
      <c r="P68" s="53">
        <f t="shared" si="4"/>
        <v>0</v>
      </c>
      <c r="Q68" s="61"/>
      <c r="R68" s="62">
        <f t="shared" si="5"/>
        <v>0</v>
      </c>
      <c r="S68" s="20">
        <f t="shared" si="6"/>
        <v>0</v>
      </c>
      <c r="T68" s="53">
        <f t="shared" si="7"/>
        <v>0</v>
      </c>
    </row>
    <row r="69" spans="5:20" x14ac:dyDescent="0.25">
      <c r="E69" s="48" t="s">
        <v>957</v>
      </c>
      <c r="F69" s="52">
        <v>3317</v>
      </c>
      <c r="G69" s="48" t="s">
        <v>325</v>
      </c>
      <c r="H69" s="17" t="s">
        <v>78</v>
      </c>
      <c r="I69" s="63">
        <v>44869</v>
      </c>
      <c r="J69" s="17" t="s">
        <v>430</v>
      </c>
      <c r="K69" s="17" t="str">
        <f t="shared" si="0"/>
        <v>17:00</v>
      </c>
      <c r="L69" s="59">
        <v>23.7</v>
      </c>
      <c r="M69" s="53">
        <f t="shared" si="1"/>
        <v>0</v>
      </c>
      <c r="N69" s="53">
        <f t="shared" si="2"/>
        <v>0</v>
      </c>
      <c r="O69" s="60">
        <f t="shared" si="3"/>
        <v>0</v>
      </c>
      <c r="P69" s="53">
        <f t="shared" si="4"/>
        <v>0</v>
      </c>
      <c r="Q69" s="61"/>
      <c r="R69" s="62">
        <f t="shared" si="5"/>
        <v>0</v>
      </c>
      <c r="S69" s="20">
        <f t="shared" si="6"/>
        <v>0</v>
      </c>
      <c r="T69" s="53">
        <f t="shared" si="7"/>
        <v>0</v>
      </c>
    </row>
    <row r="70" spans="5:20" x14ac:dyDescent="0.25">
      <c r="E70" s="48" t="s">
        <v>956</v>
      </c>
      <c r="F70" s="52">
        <v>3207</v>
      </c>
      <c r="G70" s="48" t="s">
        <v>572</v>
      </c>
      <c r="H70" s="17" t="s">
        <v>134</v>
      </c>
      <c r="I70" s="63">
        <v>44869</v>
      </c>
      <c r="J70" s="17" t="s">
        <v>430</v>
      </c>
      <c r="K70" s="17" t="str">
        <f t="shared" si="0"/>
        <v>12:00</v>
      </c>
      <c r="L70" s="59">
        <v>18.41</v>
      </c>
      <c r="M70" s="53">
        <f t="shared" si="1"/>
        <v>0</v>
      </c>
      <c r="N70" s="53">
        <f t="shared" si="2"/>
        <v>0</v>
      </c>
      <c r="O70" s="60">
        <f t="shared" si="3"/>
        <v>0</v>
      </c>
      <c r="P70" s="53">
        <f t="shared" si="4"/>
        <v>0</v>
      </c>
      <c r="Q70" s="61"/>
      <c r="R70" s="62">
        <f t="shared" si="5"/>
        <v>0</v>
      </c>
      <c r="S70" s="20">
        <f t="shared" si="6"/>
        <v>0</v>
      </c>
      <c r="T70" s="53">
        <f t="shared" si="7"/>
        <v>0</v>
      </c>
    </row>
    <row r="71" spans="5:20" x14ac:dyDescent="0.25">
      <c r="E71" s="48" t="s">
        <v>958</v>
      </c>
      <c r="F71" s="52">
        <v>2902</v>
      </c>
      <c r="G71" s="48" t="s">
        <v>238</v>
      </c>
      <c r="H71" s="17" t="s">
        <v>251</v>
      </c>
      <c r="I71" s="63">
        <v>44869</v>
      </c>
      <c r="J71" s="17" t="s">
        <v>430</v>
      </c>
      <c r="K71" s="17" t="str">
        <f t="shared" si="0"/>
        <v>A</v>
      </c>
      <c r="L71" s="59">
        <v>11.21</v>
      </c>
      <c r="M71" s="53">
        <f t="shared" si="1"/>
        <v>0</v>
      </c>
      <c r="N71" s="53">
        <f t="shared" si="2"/>
        <v>0</v>
      </c>
      <c r="O71" s="60">
        <f t="shared" si="3"/>
        <v>0</v>
      </c>
      <c r="P71" s="53">
        <f t="shared" si="4"/>
        <v>0</v>
      </c>
      <c r="Q71" s="61" t="s">
        <v>942</v>
      </c>
      <c r="R71" s="62">
        <f t="shared" si="5"/>
        <v>0</v>
      </c>
      <c r="S71" s="20">
        <f t="shared" si="6"/>
        <v>0</v>
      </c>
      <c r="T71" s="53">
        <f t="shared" si="7"/>
        <v>0</v>
      </c>
    </row>
    <row r="72" spans="5:20" x14ac:dyDescent="0.25">
      <c r="E72" s="48" t="s">
        <v>958</v>
      </c>
      <c r="F72" s="52">
        <v>3291</v>
      </c>
      <c r="G72" s="48" t="s">
        <v>526</v>
      </c>
      <c r="H72" s="17" t="s">
        <v>869</v>
      </c>
      <c r="I72" s="63">
        <v>44869</v>
      </c>
      <c r="J72" s="17" t="s">
        <v>430</v>
      </c>
      <c r="K72" s="17" t="str">
        <f t="shared" si="0"/>
        <v>A</v>
      </c>
      <c r="L72" s="59">
        <v>26.3</v>
      </c>
      <c r="M72" s="53">
        <f t="shared" si="1"/>
        <v>0</v>
      </c>
      <c r="N72" s="53">
        <f t="shared" si="2"/>
        <v>0</v>
      </c>
      <c r="O72" s="60">
        <f t="shared" si="3"/>
        <v>0</v>
      </c>
      <c r="P72" s="53">
        <f t="shared" si="4"/>
        <v>0</v>
      </c>
      <c r="Q72" s="61"/>
      <c r="R72" s="62">
        <f t="shared" si="5"/>
        <v>0</v>
      </c>
      <c r="S72" s="20">
        <f t="shared" si="6"/>
        <v>0</v>
      </c>
      <c r="T72" s="53">
        <f t="shared" si="7"/>
        <v>0</v>
      </c>
    </row>
    <row r="73" spans="5:20" x14ac:dyDescent="0.25">
      <c r="E73" s="48" t="s">
        <v>956</v>
      </c>
      <c r="F73" s="52">
        <v>4841</v>
      </c>
      <c r="G73" s="48" t="s">
        <v>445</v>
      </c>
      <c r="H73" s="17" t="s">
        <v>922</v>
      </c>
      <c r="I73" s="63">
        <v>44869</v>
      </c>
      <c r="J73" s="17" t="s">
        <v>430</v>
      </c>
      <c r="K73" s="17" t="str">
        <f t="shared" si="0"/>
        <v>12:00</v>
      </c>
      <c r="L73" s="59">
        <v>47.25</v>
      </c>
      <c r="M73" s="53">
        <f t="shared" si="1"/>
        <v>0</v>
      </c>
      <c r="N73" s="53">
        <f t="shared" si="2"/>
        <v>0</v>
      </c>
      <c r="O73" s="60">
        <f t="shared" si="3"/>
        <v>0</v>
      </c>
      <c r="P73" s="53">
        <f t="shared" si="4"/>
        <v>0</v>
      </c>
      <c r="Q73" s="61"/>
      <c r="R73" s="62">
        <f t="shared" si="5"/>
        <v>0</v>
      </c>
      <c r="S73" s="20">
        <f t="shared" si="6"/>
        <v>0</v>
      </c>
      <c r="T73" s="53">
        <f t="shared" si="7"/>
        <v>0</v>
      </c>
    </row>
    <row r="74" spans="5:20" x14ac:dyDescent="0.25">
      <c r="E74" s="48" t="s">
        <v>957</v>
      </c>
      <c r="F74" s="52">
        <v>4464</v>
      </c>
      <c r="G74" s="48" t="s">
        <v>244</v>
      </c>
      <c r="H74" s="17" t="s">
        <v>129</v>
      </c>
      <c r="I74" s="63">
        <v>44869</v>
      </c>
      <c r="J74" s="17" t="s">
        <v>430</v>
      </c>
      <c r="K74" s="17" t="str">
        <f t="shared" si="0"/>
        <v>17:00</v>
      </c>
      <c r="L74" s="59">
        <v>99.45</v>
      </c>
      <c r="M74" s="53">
        <f t="shared" si="1"/>
        <v>0</v>
      </c>
      <c r="N74" s="53">
        <f t="shared" si="2"/>
        <v>0</v>
      </c>
      <c r="O74" s="60">
        <f t="shared" si="3"/>
        <v>0</v>
      </c>
      <c r="P74" s="53">
        <f t="shared" si="4"/>
        <v>0</v>
      </c>
      <c r="Q74" s="61"/>
      <c r="R74" s="62">
        <f t="shared" si="5"/>
        <v>0</v>
      </c>
      <c r="S74" s="20">
        <f t="shared" si="6"/>
        <v>0</v>
      </c>
      <c r="T74" s="53">
        <f t="shared" si="7"/>
        <v>0</v>
      </c>
    </row>
    <row r="75" spans="5:20" x14ac:dyDescent="0.25">
      <c r="E75" s="48" t="s">
        <v>957</v>
      </c>
      <c r="F75" s="52">
        <v>3061</v>
      </c>
      <c r="G75" s="48" t="s">
        <v>481</v>
      </c>
      <c r="H75" s="17" t="s">
        <v>86</v>
      </c>
      <c r="I75" s="63">
        <v>44869</v>
      </c>
      <c r="J75" s="17" t="s">
        <v>430</v>
      </c>
      <c r="K75" s="17" t="str">
        <f t="shared" si="0"/>
        <v>17:00</v>
      </c>
      <c r="L75" s="59">
        <v>3.01</v>
      </c>
      <c r="M75" s="53">
        <f t="shared" si="1"/>
        <v>0</v>
      </c>
      <c r="N75" s="53">
        <f t="shared" si="2"/>
        <v>0</v>
      </c>
      <c r="O75" s="60">
        <f t="shared" si="3"/>
        <v>0</v>
      </c>
      <c r="P75" s="53">
        <f t="shared" si="4"/>
        <v>0</v>
      </c>
      <c r="Q75" s="61"/>
      <c r="R75" s="62">
        <f t="shared" si="5"/>
        <v>0</v>
      </c>
      <c r="S75" s="20">
        <f t="shared" si="6"/>
        <v>0</v>
      </c>
      <c r="T75" s="53">
        <f t="shared" si="7"/>
        <v>0</v>
      </c>
    </row>
    <row r="76" spans="5:20" x14ac:dyDescent="0.25">
      <c r="E76" s="48" t="s">
        <v>956</v>
      </c>
      <c r="F76" s="52">
        <v>3061</v>
      </c>
      <c r="G76" s="48" t="s">
        <v>481</v>
      </c>
      <c r="H76" s="17" t="s">
        <v>86</v>
      </c>
      <c r="I76" s="63">
        <v>44869</v>
      </c>
      <c r="J76" s="17" t="s">
        <v>430</v>
      </c>
      <c r="K76" s="17" t="str">
        <f t="shared" si="0"/>
        <v>12:00</v>
      </c>
      <c r="L76" s="59">
        <v>3.01</v>
      </c>
      <c r="M76" s="53">
        <f t="shared" si="1"/>
        <v>0</v>
      </c>
      <c r="N76" s="53">
        <f t="shared" si="2"/>
        <v>0</v>
      </c>
      <c r="O76" s="60">
        <f t="shared" si="3"/>
        <v>0</v>
      </c>
      <c r="P76" s="53">
        <f t="shared" si="4"/>
        <v>0</v>
      </c>
      <c r="Q76" s="61"/>
      <c r="R76" s="62">
        <f t="shared" si="5"/>
        <v>0</v>
      </c>
      <c r="S76" s="20">
        <f t="shared" si="6"/>
        <v>0</v>
      </c>
      <c r="T76" s="53">
        <f t="shared" si="7"/>
        <v>0</v>
      </c>
    </row>
    <row r="77" spans="5:20" x14ac:dyDescent="0.25">
      <c r="E77" s="48" t="s">
        <v>957</v>
      </c>
      <c r="F77" s="52">
        <v>3207</v>
      </c>
      <c r="G77" s="48" t="s">
        <v>572</v>
      </c>
      <c r="H77" s="17" t="s">
        <v>134</v>
      </c>
      <c r="I77" s="63">
        <v>44869</v>
      </c>
      <c r="J77" s="17" t="s">
        <v>430</v>
      </c>
      <c r="K77" s="17" t="str">
        <f t="shared" si="0"/>
        <v>17:00</v>
      </c>
      <c r="L77" s="59">
        <v>18.41</v>
      </c>
      <c r="M77" s="53">
        <f t="shared" si="1"/>
        <v>0</v>
      </c>
      <c r="N77" s="53">
        <f t="shared" si="2"/>
        <v>0</v>
      </c>
      <c r="O77" s="60">
        <f t="shared" si="3"/>
        <v>0</v>
      </c>
      <c r="P77" s="53">
        <f t="shared" si="4"/>
        <v>0</v>
      </c>
      <c r="Q77" s="61"/>
      <c r="R77" s="62">
        <f t="shared" si="5"/>
        <v>0</v>
      </c>
      <c r="S77" s="20">
        <f t="shared" si="6"/>
        <v>0</v>
      </c>
      <c r="T77" s="53">
        <f t="shared" si="7"/>
        <v>0</v>
      </c>
    </row>
    <row r="78" spans="5:20" x14ac:dyDescent="0.25">
      <c r="E78" s="48" t="s">
        <v>957</v>
      </c>
      <c r="F78" s="52">
        <v>3061</v>
      </c>
      <c r="G78" s="48" t="s">
        <v>481</v>
      </c>
      <c r="H78" s="17" t="s">
        <v>86</v>
      </c>
      <c r="I78" s="63">
        <v>44869</v>
      </c>
      <c r="J78" s="17" t="s">
        <v>430</v>
      </c>
      <c r="K78" s="17" t="str">
        <f t="shared" si="0"/>
        <v>17:00</v>
      </c>
      <c r="L78" s="59">
        <v>3.01</v>
      </c>
      <c r="M78" s="53">
        <f t="shared" si="1"/>
        <v>0</v>
      </c>
      <c r="N78" s="53">
        <f t="shared" si="2"/>
        <v>0</v>
      </c>
      <c r="O78" s="60">
        <f t="shared" si="3"/>
        <v>0</v>
      </c>
      <c r="P78" s="53">
        <f t="shared" si="4"/>
        <v>0</v>
      </c>
      <c r="Q78" s="61"/>
      <c r="R78" s="62">
        <f t="shared" si="5"/>
        <v>0</v>
      </c>
      <c r="S78" s="20">
        <f t="shared" si="6"/>
        <v>0</v>
      </c>
      <c r="T78" s="53">
        <f t="shared" si="7"/>
        <v>0</v>
      </c>
    </row>
    <row r="79" spans="5:20" x14ac:dyDescent="0.25">
      <c r="E79" s="48" t="s">
        <v>956</v>
      </c>
      <c r="F79" s="52">
        <v>3356</v>
      </c>
      <c r="G79" s="48" t="s">
        <v>304</v>
      </c>
      <c r="H79" s="17" t="s">
        <v>151</v>
      </c>
      <c r="I79" s="63">
        <v>44869</v>
      </c>
      <c r="J79" s="17" t="s">
        <v>430</v>
      </c>
      <c r="K79" s="17" t="str">
        <f t="shared" si="0"/>
        <v>12:00</v>
      </c>
      <c r="L79" s="59">
        <v>25.81</v>
      </c>
      <c r="M79" s="53">
        <f t="shared" si="1"/>
        <v>0</v>
      </c>
      <c r="N79" s="53">
        <f t="shared" si="2"/>
        <v>0</v>
      </c>
      <c r="O79" s="60">
        <f t="shared" si="3"/>
        <v>0</v>
      </c>
      <c r="P79" s="53">
        <f t="shared" si="4"/>
        <v>0</v>
      </c>
      <c r="Q79" s="61"/>
      <c r="R79" s="62">
        <f t="shared" si="5"/>
        <v>0</v>
      </c>
      <c r="S79" s="20">
        <f t="shared" si="6"/>
        <v>0</v>
      </c>
      <c r="T79" s="53">
        <f t="shared" si="7"/>
        <v>0</v>
      </c>
    </row>
    <row r="80" spans="5:20" x14ac:dyDescent="0.25">
      <c r="E80" s="48" t="s">
        <v>957</v>
      </c>
      <c r="F80" s="52">
        <v>2803</v>
      </c>
      <c r="G80" s="48" t="s">
        <v>332</v>
      </c>
      <c r="H80" s="17" t="s">
        <v>177</v>
      </c>
      <c r="I80" s="63">
        <v>44869</v>
      </c>
      <c r="J80" s="17" t="s">
        <v>430</v>
      </c>
      <c r="K80" s="17" t="str">
        <f t="shared" si="0"/>
        <v>17:00</v>
      </c>
      <c r="L80" s="59">
        <v>26.25</v>
      </c>
      <c r="M80" s="53">
        <f t="shared" si="1"/>
        <v>0</v>
      </c>
      <c r="N80" s="53">
        <f t="shared" si="2"/>
        <v>0</v>
      </c>
      <c r="O80" s="60">
        <f t="shared" si="3"/>
        <v>0</v>
      </c>
      <c r="P80" s="53">
        <f t="shared" si="4"/>
        <v>0</v>
      </c>
      <c r="Q80" s="61"/>
      <c r="R80" s="62">
        <f t="shared" si="5"/>
        <v>0</v>
      </c>
      <c r="S80" s="20">
        <f t="shared" si="6"/>
        <v>0</v>
      </c>
      <c r="T80" s="53">
        <f t="shared" si="7"/>
        <v>0</v>
      </c>
    </row>
    <row r="81" spans="5:20" x14ac:dyDescent="0.25">
      <c r="E81" s="48" t="s">
        <v>957</v>
      </c>
      <c r="F81" s="52">
        <v>4631</v>
      </c>
      <c r="G81" s="48" t="s">
        <v>512</v>
      </c>
      <c r="H81" s="17" t="s">
        <v>760</v>
      </c>
      <c r="I81" s="63">
        <v>44869</v>
      </c>
      <c r="J81" s="17" t="s">
        <v>430</v>
      </c>
      <c r="K81" s="17" t="str">
        <f t="shared" si="0"/>
        <v>17:00</v>
      </c>
      <c r="L81" s="59">
        <v>67.260000000000005</v>
      </c>
      <c r="M81" s="53">
        <f t="shared" si="1"/>
        <v>0</v>
      </c>
      <c r="N81" s="53">
        <f t="shared" si="2"/>
        <v>0</v>
      </c>
      <c r="O81" s="60">
        <f t="shared" si="3"/>
        <v>0</v>
      </c>
      <c r="P81" s="53">
        <f t="shared" si="4"/>
        <v>0</v>
      </c>
      <c r="Q81" s="61"/>
      <c r="R81" s="62">
        <f t="shared" si="5"/>
        <v>0</v>
      </c>
      <c r="S81" s="20">
        <f t="shared" si="6"/>
        <v>0</v>
      </c>
      <c r="T81" s="53">
        <f t="shared" si="7"/>
        <v>0</v>
      </c>
    </row>
    <row r="82" spans="5:20" x14ac:dyDescent="0.25">
      <c r="E82" s="48" t="s">
        <v>956</v>
      </c>
      <c r="F82" s="52">
        <v>3061</v>
      </c>
      <c r="G82" s="48" t="s">
        <v>481</v>
      </c>
      <c r="H82" s="17" t="s">
        <v>86</v>
      </c>
      <c r="I82" s="63">
        <v>44869</v>
      </c>
      <c r="J82" s="17" t="s">
        <v>430</v>
      </c>
      <c r="K82" s="17" t="str">
        <f t="shared" si="0"/>
        <v>12:00</v>
      </c>
      <c r="L82" s="59">
        <v>3.01</v>
      </c>
      <c r="M82" s="53">
        <f t="shared" si="1"/>
        <v>0</v>
      </c>
      <c r="N82" s="53">
        <f t="shared" si="2"/>
        <v>0</v>
      </c>
      <c r="O82" s="60">
        <f t="shared" si="3"/>
        <v>0</v>
      </c>
      <c r="P82" s="53">
        <f t="shared" si="4"/>
        <v>0</v>
      </c>
      <c r="Q82" s="61"/>
      <c r="R82" s="62">
        <f t="shared" si="5"/>
        <v>0</v>
      </c>
      <c r="S82" s="20">
        <f t="shared" si="6"/>
        <v>0</v>
      </c>
      <c r="T82" s="53">
        <f t="shared" si="7"/>
        <v>0</v>
      </c>
    </row>
    <row r="83" spans="5:20" x14ac:dyDescent="0.25">
      <c r="E83" s="48" t="s">
        <v>957</v>
      </c>
      <c r="F83" s="52">
        <v>3381</v>
      </c>
      <c r="G83" s="48" t="s">
        <v>719</v>
      </c>
      <c r="H83" s="17" t="s">
        <v>590</v>
      </c>
      <c r="I83" s="63">
        <v>44869</v>
      </c>
      <c r="J83" s="17" t="s">
        <v>430</v>
      </c>
      <c r="K83" s="17" t="str">
        <f t="shared" si="0"/>
        <v>17:00</v>
      </c>
      <c r="L83" s="59">
        <v>35.1</v>
      </c>
      <c r="M83" s="53">
        <f t="shared" si="1"/>
        <v>0</v>
      </c>
      <c r="N83" s="53">
        <f t="shared" si="2"/>
        <v>0</v>
      </c>
      <c r="O83" s="60">
        <f t="shared" si="3"/>
        <v>0</v>
      </c>
      <c r="P83" s="53">
        <f t="shared" si="4"/>
        <v>0</v>
      </c>
      <c r="Q83" s="61"/>
      <c r="R83" s="62">
        <f t="shared" si="5"/>
        <v>0</v>
      </c>
      <c r="S83" s="20">
        <f t="shared" si="6"/>
        <v>0</v>
      </c>
      <c r="T83" s="53">
        <f t="shared" si="7"/>
        <v>0</v>
      </c>
    </row>
    <row r="84" spans="5:20" x14ac:dyDescent="0.25">
      <c r="E84" s="48" t="s">
        <v>957</v>
      </c>
      <c r="F84" s="52">
        <v>2341</v>
      </c>
      <c r="G84" s="48" t="s">
        <v>92</v>
      </c>
      <c r="H84" s="17" t="s">
        <v>168</v>
      </c>
      <c r="I84" s="63">
        <v>44869</v>
      </c>
      <c r="J84" s="17" t="s">
        <v>430</v>
      </c>
      <c r="K84" s="17" t="str">
        <f t="shared" si="0"/>
        <v>17:00</v>
      </c>
      <c r="L84" s="59">
        <v>39.74</v>
      </c>
      <c r="M84" s="53">
        <f t="shared" si="1"/>
        <v>0</v>
      </c>
      <c r="N84" s="53">
        <f t="shared" si="2"/>
        <v>0</v>
      </c>
      <c r="O84" s="60">
        <f t="shared" si="3"/>
        <v>0</v>
      </c>
      <c r="P84" s="53">
        <f t="shared" si="4"/>
        <v>0</v>
      </c>
      <c r="Q84" s="61"/>
      <c r="R84" s="62">
        <f t="shared" si="5"/>
        <v>0</v>
      </c>
      <c r="S84" s="20">
        <f t="shared" si="6"/>
        <v>0</v>
      </c>
      <c r="T84" s="53">
        <f t="shared" si="7"/>
        <v>0</v>
      </c>
    </row>
    <row r="85" spans="5:20" x14ac:dyDescent="0.25">
      <c r="E85" s="48" t="s">
        <v>956</v>
      </c>
      <c r="F85" s="52">
        <v>3134</v>
      </c>
      <c r="G85" s="48" t="s">
        <v>960</v>
      </c>
      <c r="H85" s="17" t="s">
        <v>277</v>
      </c>
      <c r="I85" s="63">
        <v>44869</v>
      </c>
      <c r="J85" s="17" t="s">
        <v>430</v>
      </c>
      <c r="K85" s="17" t="str">
        <f t="shared" si="0"/>
        <v>12:00</v>
      </c>
      <c r="L85" s="59">
        <v>13.4</v>
      </c>
      <c r="M85" s="53">
        <f t="shared" si="1"/>
        <v>0</v>
      </c>
      <c r="N85" s="53">
        <f t="shared" si="2"/>
        <v>0</v>
      </c>
      <c r="O85" s="60">
        <f t="shared" si="3"/>
        <v>0</v>
      </c>
      <c r="P85" s="53">
        <f t="shared" si="4"/>
        <v>0</v>
      </c>
      <c r="Q85" s="61"/>
      <c r="R85" s="62">
        <f t="shared" si="5"/>
        <v>0</v>
      </c>
      <c r="S85" s="20">
        <f t="shared" si="6"/>
        <v>0</v>
      </c>
      <c r="T85" s="53">
        <f t="shared" si="7"/>
        <v>0</v>
      </c>
    </row>
    <row r="86" spans="5:20" x14ac:dyDescent="0.25">
      <c r="E86" s="48" t="s">
        <v>957</v>
      </c>
      <c r="F86" s="52">
        <v>3061</v>
      </c>
      <c r="G86" s="48" t="s">
        <v>481</v>
      </c>
      <c r="H86" s="17" t="s">
        <v>86</v>
      </c>
      <c r="I86" s="63">
        <v>44869</v>
      </c>
      <c r="J86" s="17" t="s">
        <v>430</v>
      </c>
      <c r="K86" s="17" t="str">
        <f t="shared" si="0"/>
        <v>17:00</v>
      </c>
      <c r="L86" s="59">
        <v>3.01</v>
      </c>
      <c r="M86" s="53">
        <f t="shared" si="1"/>
        <v>0</v>
      </c>
      <c r="N86" s="53">
        <f t="shared" si="2"/>
        <v>0</v>
      </c>
      <c r="O86" s="60">
        <f t="shared" si="3"/>
        <v>0</v>
      </c>
      <c r="P86" s="53">
        <f t="shared" si="4"/>
        <v>0</v>
      </c>
      <c r="Q86" s="61"/>
      <c r="R86" s="62">
        <f t="shared" si="5"/>
        <v>0</v>
      </c>
      <c r="S86" s="20">
        <f t="shared" si="6"/>
        <v>0</v>
      </c>
      <c r="T86" s="53">
        <f t="shared" si="7"/>
        <v>0</v>
      </c>
    </row>
    <row r="87" spans="5:20" x14ac:dyDescent="0.25">
      <c r="E87" s="48" t="s">
        <v>957</v>
      </c>
      <c r="F87" s="52">
        <v>4336</v>
      </c>
      <c r="G87" s="48" t="s">
        <v>202</v>
      </c>
      <c r="H87" s="17" t="s">
        <v>272</v>
      </c>
      <c r="I87" s="63">
        <v>44869</v>
      </c>
      <c r="J87" s="17" t="s">
        <v>430</v>
      </c>
      <c r="K87" s="17" t="str">
        <f t="shared" si="0"/>
        <v>17:00</v>
      </c>
      <c r="L87" s="59">
        <v>119</v>
      </c>
      <c r="M87" s="53">
        <f t="shared" si="1"/>
        <v>0</v>
      </c>
      <c r="N87" s="53">
        <f t="shared" si="2"/>
        <v>0</v>
      </c>
      <c r="O87" s="60">
        <f t="shared" si="3"/>
        <v>0</v>
      </c>
      <c r="P87" s="53">
        <f t="shared" si="4"/>
        <v>0</v>
      </c>
      <c r="Q87" s="61"/>
      <c r="R87" s="62">
        <f t="shared" si="5"/>
        <v>0</v>
      </c>
      <c r="S87" s="20">
        <f t="shared" si="6"/>
        <v>0</v>
      </c>
      <c r="T87" s="53">
        <f t="shared" si="7"/>
        <v>0</v>
      </c>
    </row>
    <row r="88" spans="5:20" x14ac:dyDescent="0.25">
      <c r="E88" s="48" t="s">
        <v>956</v>
      </c>
      <c r="F88" s="52">
        <v>2974</v>
      </c>
      <c r="G88" s="48" t="s">
        <v>575</v>
      </c>
      <c r="H88" s="17" t="s">
        <v>821</v>
      </c>
      <c r="I88" s="63">
        <v>44869</v>
      </c>
      <c r="J88" s="17" t="s">
        <v>430</v>
      </c>
      <c r="K88" s="17" t="str">
        <f t="shared" si="0"/>
        <v>12:00</v>
      </c>
      <c r="L88" s="59">
        <v>34.01</v>
      </c>
      <c r="M88" s="53">
        <f t="shared" si="1"/>
        <v>0</v>
      </c>
      <c r="N88" s="53">
        <f t="shared" si="2"/>
        <v>0</v>
      </c>
      <c r="O88" s="60">
        <f t="shared" si="3"/>
        <v>0</v>
      </c>
      <c r="P88" s="53">
        <f t="shared" si="4"/>
        <v>0</v>
      </c>
      <c r="Q88" s="61"/>
      <c r="R88" s="62">
        <f t="shared" si="5"/>
        <v>0</v>
      </c>
      <c r="S88" s="20">
        <f t="shared" si="6"/>
        <v>0</v>
      </c>
      <c r="T88" s="53">
        <f t="shared" si="7"/>
        <v>0</v>
      </c>
    </row>
    <row r="89" spans="5:20" x14ac:dyDescent="0.25">
      <c r="E89" s="48" t="s">
        <v>957</v>
      </c>
      <c r="F89" s="52">
        <v>4271</v>
      </c>
      <c r="G89" s="48" t="s">
        <v>528</v>
      </c>
      <c r="H89" s="17" t="s">
        <v>961</v>
      </c>
      <c r="I89" s="63">
        <v>44869</v>
      </c>
      <c r="J89" s="17" t="s">
        <v>430</v>
      </c>
      <c r="K89" s="17" t="str">
        <f t="shared" si="0"/>
        <v>17:00</v>
      </c>
      <c r="L89" s="59">
        <v>57.06</v>
      </c>
      <c r="M89" s="53">
        <f t="shared" si="1"/>
        <v>0</v>
      </c>
      <c r="N89" s="53">
        <f t="shared" si="2"/>
        <v>0</v>
      </c>
      <c r="O89" s="60">
        <f t="shared" si="3"/>
        <v>0</v>
      </c>
      <c r="P89" s="53">
        <f t="shared" si="4"/>
        <v>0</v>
      </c>
      <c r="Q89" s="61"/>
      <c r="R89" s="62">
        <f t="shared" si="5"/>
        <v>0</v>
      </c>
      <c r="S89" s="20">
        <f t="shared" si="6"/>
        <v>0</v>
      </c>
      <c r="T89" s="53">
        <f t="shared" si="7"/>
        <v>0</v>
      </c>
    </row>
    <row r="90" spans="5:20" x14ac:dyDescent="0.25">
      <c r="E90" s="48" t="s">
        <v>956</v>
      </c>
      <c r="F90" s="52">
        <v>2545</v>
      </c>
      <c r="G90" s="48" t="s">
        <v>304</v>
      </c>
      <c r="H90" s="17" t="s">
        <v>102</v>
      </c>
      <c r="I90" s="63">
        <v>44872</v>
      </c>
      <c r="J90" s="17" t="s">
        <v>533</v>
      </c>
      <c r="K90" s="17" t="str">
        <f t="shared" si="0"/>
        <v>12:00</v>
      </c>
      <c r="L90" s="59">
        <v>29.83</v>
      </c>
      <c r="M90" s="53">
        <f t="shared" si="1"/>
        <v>0</v>
      </c>
      <c r="N90" s="53">
        <f t="shared" si="2"/>
        <v>0</v>
      </c>
      <c r="O90" s="60">
        <f t="shared" si="3"/>
        <v>0</v>
      </c>
      <c r="P90" s="53">
        <f t="shared" si="4"/>
        <v>0</v>
      </c>
      <c r="Q90" s="61"/>
      <c r="R90" s="62">
        <f t="shared" si="5"/>
        <v>0</v>
      </c>
      <c r="S90" s="20">
        <f t="shared" si="6"/>
        <v>0</v>
      </c>
      <c r="T90" s="53">
        <f t="shared" si="7"/>
        <v>0</v>
      </c>
    </row>
    <row r="91" spans="5:20" x14ac:dyDescent="0.25">
      <c r="E91" s="48" t="s">
        <v>957</v>
      </c>
      <c r="F91" s="52">
        <v>2902</v>
      </c>
      <c r="G91" s="48" t="s">
        <v>238</v>
      </c>
      <c r="H91" s="17" t="s">
        <v>251</v>
      </c>
      <c r="I91" s="63">
        <v>44872</v>
      </c>
      <c r="J91" s="17" t="s">
        <v>533</v>
      </c>
      <c r="K91" s="17" t="str">
        <f t="shared" si="0"/>
        <v>17:00</v>
      </c>
      <c r="L91" s="59">
        <v>11.21</v>
      </c>
      <c r="M91" s="53">
        <f t="shared" si="1"/>
        <v>0</v>
      </c>
      <c r="N91" s="53">
        <f t="shared" si="2"/>
        <v>0</v>
      </c>
      <c r="O91" s="60">
        <f t="shared" si="3"/>
        <v>0</v>
      </c>
      <c r="P91" s="53">
        <f t="shared" si="4"/>
        <v>0</v>
      </c>
      <c r="Q91" s="61"/>
      <c r="R91" s="62">
        <f t="shared" si="5"/>
        <v>0</v>
      </c>
      <c r="S91" s="20">
        <f t="shared" si="6"/>
        <v>0</v>
      </c>
      <c r="T91" s="53">
        <f t="shared" si="7"/>
        <v>0</v>
      </c>
    </row>
    <row r="92" spans="5:20" x14ac:dyDescent="0.25">
      <c r="E92" s="48" t="s">
        <v>958</v>
      </c>
      <c r="F92" s="52">
        <v>4641</v>
      </c>
      <c r="G92" s="48" t="s">
        <v>228</v>
      </c>
      <c r="H92" s="17" t="s">
        <v>680</v>
      </c>
      <c r="I92" s="63">
        <v>44872</v>
      </c>
      <c r="J92" s="17" t="s">
        <v>533</v>
      </c>
      <c r="K92" s="17" t="str">
        <f t="shared" si="0"/>
        <v>A</v>
      </c>
      <c r="L92" s="59">
        <v>71.3</v>
      </c>
      <c r="M92" s="53">
        <f t="shared" si="1"/>
        <v>0</v>
      </c>
      <c r="N92" s="53">
        <f t="shared" si="2"/>
        <v>0</v>
      </c>
      <c r="O92" s="60">
        <f t="shared" si="3"/>
        <v>0</v>
      </c>
      <c r="P92" s="53">
        <f t="shared" si="4"/>
        <v>0</v>
      </c>
      <c r="Q92" s="61"/>
      <c r="R92" s="62">
        <f t="shared" si="5"/>
        <v>0</v>
      </c>
      <c r="S92" s="20">
        <f t="shared" si="6"/>
        <v>0</v>
      </c>
      <c r="T92" s="53">
        <f t="shared" si="7"/>
        <v>0</v>
      </c>
    </row>
    <row r="93" spans="5:20" x14ac:dyDescent="0.25">
      <c r="E93" s="48" t="s">
        <v>956</v>
      </c>
      <c r="F93" s="52">
        <v>4841</v>
      </c>
      <c r="G93" s="48" t="s">
        <v>445</v>
      </c>
      <c r="H93" s="17" t="s">
        <v>922</v>
      </c>
      <c r="I93" s="63">
        <v>44872</v>
      </c>
      <c r="J93" s="17" t="s">
        <v>533</v>
      </c>
      <c r="K93" s="17" t="str">
        <f t="shared" si="0"/>
        <v>12:00</v>
      </c>
      <c r="L93" s="59">
        <v>47.25</v>
      </c>
      <c r="M93" s="53">
        <f t="shared" si="1"/>
        <v>0</v>
      </c>
      <c r="N93" s="53">
        <f t="shared" si="2"/>
        <v>0</v>
      </c>
      <c r="O93" s="60">
        <f t="shared" si="3"/>
        <v>0</v>
      </c>
      <c r="P93" s="53">
        <f t="shared" si="4"/>
        <v>0</v>
      </c>
      <c r="Q93" s="61"/>
      <c r="R93" s="62">
        <f t="shared" si="5"/>
        <v>0</v>
      </c>
      <c r="S93" s="20">
        <f t="shared" si="6"/>
        <v>0</v>
      </c>
      <c r="T93" s="53">
        <f t="shared" si="7"/>
        <v>0</v>
      </c>
    </row>
    <row r="94" spans="5:20" x14ac:dyDescent="0.25">
      <c r="E94" s="48" t="s">
        <v>957</v>
      </c>
      <c r="F94" s="52">
        <v>3061</v>
      </c>
      <c r="G94" s="48" t="s">
        <v>481</v>
      </c>
      <c r="H94" s="17" t="s">
        <v>86</v>
      </c>
      <c r="I94" s="63">
        <v>44872</v>
      </c>
      <c r="J94" s="17" t="s">
        <v>533</v>
      </c>
      <c r="K94" s="17" t="str">
        <f t="shared" si="0"/>
        <v>17:00</v>
      </c>
      <c r="L94" s="59">
        <v>3.01</v>
      </c>
      <c r="M94" s="53">
        <f t="shared" si="1"/>
        <v>0</v>
      </c>
      <c r="N94" s="53">
        <f t="shared" si="2"/>
        <v>0</v>
      </c>
      <c r="O94" s="60">
        <f t="shared" si="3"/>
        <v>0</v>
      </c>
      <c r="P94" s="53">
        <f t="shared" si="4"/>
        <v>0</v>
      </c>
      <c r="Q94" s="61"/>
      <c r="R94" s="62">
        <f t="shared" si="5"/>
        <v>0</v>
      </c>
      <c r="S94" s="20">
        <f t="shared" si="6"/>
        <v>0</v>
      </c>
      <c r="T94" s="53">
        <f t="shared" si="7"/>
        <v>0</v>
      </c>
    </row>
    <row r="95" spans="5:20" x14ac:dyDescent="0.25">
      <c r="E95" s="48" t="s">
        <v>957</v>
      </c>
      <c r="F95" s="52">
        <v>4464</v>
      </c>
      <c r="G95" s="48" t="s">
        <v>244</v>
      </c>
      <c r="H95" s="17" t="s">
        <v>129</v>
      </c>
      <c r="I95" s="63">
        <v>44872</v>
      </c>
      <c r="J95" s="17" t="s">
        <v>533</v>
      </c>
      <c r="K95" s="17" t="str">
        <f t="shared" si="0"/>
        <v>17:00</v>
      </c>
      <c r="L95" s="59">
        <v>99.45</v>
      </c>
      <c r="M95" s="53">
        <f t="shared" si="1"/>
        <v>0</v>
      </c>
      <c r="N95" s="53">
        <f t="shared" si="2"/>
        <v>0</v>
      </c>
      <c r="O95" s="60">
        <f t="shared" si="3"/>
        <v>0</v>
      </c>
      <c r="P95" s="53">
        <f t="shared" si="4"/>
        <v>0</v>
      </c>
      <c r="Q95" s="61"/>
      <c r="R95" s="62">
        <f t="shared" si="5"/>
        <v>0</v>
      </c>
      <c r="S95" s="20">
        <f t="shared" si="6"/>
        <v>0</v>
      </c>
      <c r="T95" s="53">
        <f t="shared" si="7"/>
        <v>0</v>
      </c>
    </row>
    <row r="96" spans="5:20" x14ac:dyDescent="0.25">
      <c r="E96" s="48" t="s">
        <v>956</v>
      </c>
      <c r="F96" s="52">
        <v>3317</v>
      </c>
      <c r="G96" s="48" t="s">
        <v>325</v>
      </c>
      <c r="H96" s="17" t="s">
        <v>78</v>
      </c>
      <c r="I96" s="63">
        <v>44872</v>
      </c>
      <c r="J96" s="17" t="s">
        <v>533</v>
      </c>
      <c r="K96" s="17" t="str">
        <f t="shared" ref="K96:K159" si="8" xml:space="preserve"> IF( E96 = "B", "12:00", IF( E96 = "C","17:00", "A" ) )</f>
        <v>12:00</v>
      </c>
      <c r="L96" s="59">
        <v>23.7</v>
      </c>
      <c r="M96" s="53">
        <f t="shared" ref="M96:M159" si="9" xml:space="preserve"> IF( E96 = "A", $F$17,  IF( E96 = "B", $F$22, $F$25 ) )</f>
        <v>0</v>
      </c>
      <c r="N96" s="53">
        <f t="shared" ref="N96:N159" si="10" xml:space="preserve"> L96 * M96</f>
        <v>0</v>
      </c>
      <c r="O96" s="60">
        <f t="shared" ref="O96:O159" si="11" xml:space="preserve"> $F$14</f>
        <v>0</v>
      </c>
      <c r="P96" s="53">
        <f t="shared" ref="P96:P159" si="12" xml:space="preserve"> N96 + O96</f>
        <v>0</v>
      </c>
      <c r="Q96" s="61"/>
      <c r="R96" s="62">
        <f t="shared" ref="R96:R159" si="13" xml:space="preserve"> IF( Q96 = "", 0, $F$18 )</f>
        <v>0</v>
      </c>
      <c r="S96" s="20">
        <f t="shared" ref="S96:S159" si="14" xml:space="preserve"> IF( E96 = "A", IF( J96 = "Zondag", $F$19, 0 ), 0 )</f>
        <v>0</v>
      </c>
      <c r="T96" s="53">
        <f t="shared" ref="T96:T159" si="15" xml:space="preserve"> P96 * ( 1 + SUM( R96:S96 ) )</f>
        <v>0</v>
      </c>
    </row>
    <row r="97" spans="5:20" x14ac:dyDescent="0.25">
      <c r="E97" s="48" t="s">
        <v>958</v>
      </c>
      <c r="F97" s="52">
        <v>4761</v>
      </c>
      <c r="G97" s="48" t="s">
        <v>261</v>
      </c>
      <c r="H97" s="17" t="s">
        <v>293</v>
      </c>
      <c r="I97" s="63">
        <v>44872</v>
      </c>
      <c r="J97" s="17" t="s">
        <v>533</v>
      </c>
      <c r="K97" s="17" t="str">
        <f t="shared" si="8"/>
        <v>A</v>
      </c>
      <c r="L97" s="59">
        <v>44.77</v>
      </c>
      <c r="M97" s="53">
        <f t="shared" si="9"/>
        <v>0</v>
      </c>
      <c r="N97" s="53">
        <f t="shared" si="10"/>
        <v>0</v>
      </c>
      <c r="O97" s="60">
        <f t="shared" si="11"/>
        <v>0</v>
      </c>
      <c r="P97" s="53">
        <f t="shared" si="12"/>
        <v>0</v>
      </c>
      <c r="Q97" s="61"/>
      <c r="R97" s="62">
        <f t="shared" si="13"/>
        <v>0</v>
      </c>
      <c r="S97" s="20">
        <f t="shared" si="14"/>
        <v>0</v>
      </c>
      <c r="T97" s="53">
        <f t="shared" si="15"/>
        <v>0</v>
      </c>
    </row>
    <row r="98" spans="5:20" x14ac:dyDescent="0.25">
      <c r="E98" s="48" t="s">
        <v>957</v>
      </c>
      <c r="F98" s="52">
        <v>2729</v>
      </c>
      <c r="G98" s="48" t="s">
        <v>509</v>
      </c>
      <c r="H98" s="17" t="s">
        <v>127</v>
      </c>
      <c r="I98" s="63">
        <v>44872</v>
      </c>
      <c r="J98" s="17" t="s">
        <v>533</v>
      </c>
      <c r="K98" s="17" t="str">
        <f t="shared" si="8"/>
        <v>17:00</v>
      </c>
      <c r="L98" s="59">
        <v>33.5</v>
      </c>
      <c r="M98" s="53">
        <f t="shared" si="9"/>
        <v>0</v>
      </c>
      <c r="N98" s="53">
        <f t="shared" si="10"/>
        <v>0</v>
      </c>
      <c r="O98" s="60">
        <f t="shared" si="11"/>
        <v>0</v>
      </c>
      <c r="P98" s="53">
        <f t="shared" si="12"/>
        <v>0</v>
      </c>
      <c r="Q98" s="61"/>
      <c r="R98" s="62">
        <f t="shared" si="13"/>
        <v>0</v>
      </c>
      <c r="S98" s="20">
        <f t="shared" si="14"/>
        <v>0</v>
      </c>
      <c r="T98" s="53">
        <f t="shared" si="15"/>
        <v>0</v>
      </c>
    </row>
    <row r="99" spans="5:20" x14ac:dyDescent="0.25">
      <c r="E99" s="48" t="s">
        <v>956</v>
      </c>
      <c r="F99" s="52">
        <v>2291</v>
      </c>
      <c r="G99" s="48" t="s">
        <v>139</v>
      </c>
      <c r="H99" s="17" t="s">
        <v>962</v>
      </c>
      <c r="I99" s="63">
        <v>44872</v>
      </c>
      <c r="J99" s="17" t="s">
        <v>533</v>
      </c>
      <c r="K99" s="17" t="str">
        <f t="shared" si="8"/>
        <v>12:00</v>
      </c>
      <c r="L99" s="59">
        <v>26.6</v>
      </c>
      <c r="M99" s="53">
        <f t="shared" si="9"/>
        <v>0</v>
      </c>
      <c r="N99" s="53">
        <f t="shared" si="10"/>
        <v>0</v>
      </c>
      <c r="O99" s="60">
        <f t="shared" si="11"/>
        <v>0</v>
      </c>
      <c r="P99" s="53">
        <f t="shared" si="12"/>
        <v>0</v>
      </c>
      <c r="Q99" s="61"/>
      <c r="R99" s="62">
        <f t="shared" si="13"/>
        <v>0</v>
      </c>
      <c r="S99" s="20">
        <f t="shared" si="14"/>
        <v>0</v>
      </c>
      <c r="T99" s="53">
        <f t="shared" si="15"/>
        <v>0</v>
      </c>
    </row>
    <row r="100" spans="5:20" x14ac:dyDescent="0.25">
      <c r="E100" s="48" t="s">
        <v>957</v>
      </c>
      <c r="F100" s="52">
        <v>3134</v>
      </c>
      <c r="G100" s="48" t="s">
        <v>960</v>
      </c>
      <c r="H100" s="17" t="s">
        <v>277</v>
      </c>
      <c r="I100" s="63">
        <v>44872</v>
      </c>
      <c r="J100" s="17" t="s">
        <v>533</v>
      </c>
      <c r="K100" s="17" t="str">
        <f t="shared" si="8"/>
        <v>17:00</v>
      </c>
      <c r="L100" s="59">
        <v>13.4</v>
      </c>
      <c r="M100" s="53">
        <f t="shared" si="9"/>
        <v>0</v>
      </c>
      <c r="N100" s="53">
        <f t="shared" si="10"/>
        <v>0</v>
      </c>
      <c r="O100" s="60">
        <f t="shared" si="11"/>
        <v>0</v>
      </c>
      <c r="P100" s="53">
        <f t="shared" si="12"/>
        <v>0</v>
      </c>
      <c r="Q100" s="61"/>
      <c r="R100" s="62">
        <f t="shared" si="13"/>
        <v>0</v>
      </c>
      <c r="S100" s="20">
        <f t="shared" si="14"/>
        <v>0</v>
      </c>
      <c r="T100" s="53">
        <f t="shared" si="15"/>
        <v>0</v>
      </c>
    </row>
    <row r="101" spans="5:20" x14ac:dyDescent="0.25">
      <c r="E101" s="48" t="s">
        <v>957</v>
      </c>
      <c r="F101" s="52">
        <v>2803</v>
      </c>
      <c r="G101" s="48" t="s">
        <v>332</v>
      </c>
      <c r="H101" s="17" t="s">
        <v>177</v>
      </c>
      <c r="I101" s="63">
        <v>44872</v>
      </c>
      <c r="J101" s="17" t="s">
        <v>533</v>
      </c>
      <c r="K101" s="17" t="str">
        <f t="shared" si="8"/>
        <v>17:00</v>
      </c>
      <c r="L101" s="59">
        <v>26.25</v>
      </c>
      <c r="M101" s="53">
        <f t="shared" si="9"/>
        <v>0</v>
      </c>
      <c r="N101" s="53">
        <f t="shared" si="10"/>
        <v>0</v>
      </c>
      <c r="O101" s="60">
        <f t="shared" si="11"/>
        <v>0</v>
      </c>
      <c r="P101" s="53">
        <f t="shared" si="12"/>
        <v>0</v>
      </c>
      <c r="Q101" s="61"/>
      <c r="R101" s="62">
        <f t="shared" si="13"/>
        <v>0</v>
      </c>
      <c r="S101" s="20">
        <f t="shared" si="14"/>
        <v>0</v>
      </c>
      <c r="T101" s="53">
        <f t="shared" si="15"/>
        <v>0</v>
      </c>
    </row>
    <row r="102" spans="5:20" x14ac:dyDescent="0.25">
      <c r="E102" s="48" t="s">
        <v>956</v>
      </c>
      <c r="F102" s="52">
        <v>3061</v>
      </c>
      <c r="G102" s="48" t="s">
        <v>481</v>
      </c>
      <c r="H102" s="17" t="s">
        <v>86</v>
      </c>
      <c r="I102" s="63">
        <v>44872</v>
      </c>
      <c r="J102" s="17" t="s">
        <v>533</v>
      </c>
      <c r="K102" s="17" t="str">
        <f t="shared" si="8"/>
        <v>12:00</v>
      </c>
      <c r="L102" s="59">
        <v>3.01</v>
      </c>
      <c r="M102" s="53">
        <f t="shared" si="9"/>
        <v>0</v>
      </c>
      <c r="N102" s="53">
        <f t="shared" si="10"/>
        <v>0</v>
      </c>
      <c r="O102" s="60">
        <f t="shared" si="11"/>
        <v>0</v>
      </c>
      <c r="P102" s="53">
        <f t="shared" si="12"/>
        <v>0</v>
      </c>
      <c r="Q102" s="61"/>
      <c r="R102" s="62">
        <f t="shared" si="13"/>
        <v>0</v>
      </c>
      <c r="S102" s="20">
        <f t="shared" si="14"/>
        <v>0</v>
      </c>
      <c r="T102" s="53">
        <f t="shared" si="15"/>
        <v>0</v>
      </c>
    </row>
    <row r="103" spans="5:20" x14ac:dyDescent="0.25">
      <c r="E103" s="48" t="s">
        <v>957</v>
      </c>
      <c r="F103" s="52">
        <v>3061</v>
      </c>
      <c r="G103" s="48" t="s">
        <v>481</v>
      </c>
      <c r="H103" s="17" t="s">
        <v>86</v>
      </c>
      <c r="I103" s="63">
        <v>44872</v>
      </c>
      <c r="J103" s="17" t="s">
        <v>533</v>
      </c>
      <c r="K103" s="17" t="str">
        <f t="shared" si="8"/>
        <v>17:00</v>
      </c>
      <c r="L103" s="59">
        <v>3.01</v>
      </c>
      <c r="M103" s="53">
        <f t="shared" si="9"/>
        <v>0</v>
      </c>
      <c r="N103" s="53">
        <f t="shared" si="10"/>
        <v>0</v>
      </c>
      <c r="O103" s="60">
        <f t="shared" si="11"/>
        <v>0</v>
      </c>
      <c r="P103" s="53">
        <f t="shared" si="12"/>
        <v>0</v>
      </c>
      <c r="Q103" s="61"/>
      <c r="R103" s="62">
        <f t="shared" si="13"/>
        <v>0</v>
      </c>
      <c r="S103" s="20">
        <f t="shared" si="14"/>
        <v>0</v>
      </c>
      <c r="T103" s="53">
        <f t="shared" si="15"/>
        <v>0</v>
      </c>
    </row>
    <row r="104" spans="5:20" x14ac:dyDescent="0.25">
      <c r="E104" s="48" t="s">
        <v>957</v>
      </c>
      <c r="F104" s="52">
        <v>1931</v>
      </c>
      <c r="G104" s="48" t="s">
        <v>494</v>
      </c>
      <c r="H104" s="17" t="s">
        <v>959</v>
      </c>
      <c r="I104" s="63">
        <v>44872</v>
      </c>
      <c r="J104" s="17" t="s">
        <v>533</v>
      </c>
      <c r="K104" s="17" t="str">
        <f t="shared" si="8"/>
        <v>17:00</v>
      </c>
      <c r="L104" s="59">
        <v>101.96</v>
      </c>
      <c r="M104" s="53">
        <f t="shared" si="9"/>
        <v>0</v>
      </c>
      <c r="N104" s="53">
        <f t="shared" si="10"/>
        <v>0</v>
      </c>
      <c r="O104" s="60">
        <f t="shared" si="11"/>
        <v>0</v>
      </c>
      <c r="P104" s="53">
        <f t="shared" si="12"/>
        <v>0</v>
      </c>
      <c r="Q104" s="61"/>
      <c r="R104" s="62">
        <f t="shared" si="13"/>
        <v>0</v>
      </c>
      <c r="S104" s="20">
        <f t="shared" si="14"/>
        <v>0</v>
      </c>
      <c r="T104" s="53">
        <f t="shared" si="15"/>
        <v>0</v>
      </c>
    </row>
    <row r="105" spans="5:20" x14ac:dyDescent="0.25">
      <c r="E105" s="48" t="s">
        <v>956</v>
      </c>
      <c r="F105" s="52">
        <v>3122</v>
      </c>
      <c r="G105" s="48" t="s">
        <v>193</v>
      </c>
      <c r="H105" s="17" t="s">
        <v>88</v>
      </c>
      <c r="I105" s="63">
        <v>44872</v>
      </c>
      <c r="J105" s="17" t="s">
        <v>533</v>
      </c>
      <c r="K105" s="17" t="str">
        <f t="shared" si="8"/>
        <v>12:00</v>
      </c>
      <c r="L105" s="59">
        <v>12.08</v>
      </c>
      <c r="M105" s="53">
        <f t="shared" si="9"/>
        <v>0</v>
      </c>
      <c r="N105" s="53">
        <f t="shared" si="10"/>
        <v>0</v>
      </c>
      <c r="O105" s="60">
        <f t="shared" si="11"/>
        <v>0</v>
      </c>
      <c r="P105" s="53">
        <f t="shared" si="12"/>
        <v>0</v>
      </c>
      <c r="Q105" s="61"/>
      <c r="R105" s="62">
        <f t="shared" si="13"/>
        <v>0</v>
      </c>
      <c r="S105" s="20">
        <f t="shared" si="14"/>
        <v>0</v>
      </c>
      <c r="T105" s="53">
        <f t="shared" si="15"/>
        <v>0</v>
      </c>
    </row>
    <row r="106" spans="5:20" x14ac:dyDescent="0.25">
      <c r="E106" s="48" t="s">
        <v>957</v>
      </c>
      <c r="F106" s="52">
        <v>4251</v>
      </c>
      <c r="G106" s="48" t="s">
        <v>264</v>
      </c>
      <c r="H106" s="17" t="s">
        <v>691</v>
      </c>
      <c r="I106" s="63">
        <v>44872</v>
      </c>
      <c r="J106" s="17" t="s">
        <v>533</v>
      </c>
      <c r="K106" s="17" t="str">
        <f t="shared" si="8"/>
        <v>17:00</v>
      </c>
      <c r="L106" s="59">
        <v>48.45</v>
      </c>
      <c r="M106" s="53">
        <f t="shared" si="9"/>
        <v>0</v>
      </c>
      <c r="N106" s="53">
        <f t="shared" si="10"/>
        <v>0</v>
      </c>
      <c r="O106" s="60">
        <f t="shared" si="11"/>
        <v>0</v>
      </c>
      <c r="P106" s="53">
        <f t="shared" si="12"/>
        <v>0</v>
      </c>
      <c r="Q106" s="61"/>
      <c r="R106" s="62">
        <f t="shared" si="13"/>
        <v>0</v>
      </c>
      <c r="S106" s="20">
        <f t="shared" si="14"/>
        <v>0</v>
      </c>
      <c r="T106" s="53">
        <f t="shared" si="15"/>
        <v>0</v>
      </c>
    </row>
    <row r="107" spans="5:20" x14ac:dyDescent="0.25">
      <c r="E107" s="48" t="s">
        <v>956</v>
      </c>
      <c r="F107" s="52">
        <v>3176</v>
      </c>
      <c r="G107" s="48" t="s">
        <v>582</v>
      </c>
      <c r="H107" s="17" t="s">
        <v>118</v>
      </c>
      <c r="I107" s="63">
        <v>44872</v>
      </c>
      <c r="J107" s="17" t="s">
        <v>533</v>
      </c>
      <c r="K107" s="17" t="str">
        <f t="shared" si="8"/>
        <v>12:00</v>
      </c>
      <c r="L107" s="59">
        <v>10.87</v>
      </c>
      <c r="M107" s="53">
        <f t="shared" si="9"/>
        <v>0</v>
      </c>
      <c r="N107" s="53">
        <f t="shared" si="10"/>
        <v>0</v>
      </c>
      <c r="O107" s="60">
        <f t="shared" si="11"/>
        <v>0</v>
      </c>
      <c r="P107" s="53">
        <f t="shared" si="12"/>
        <v>0</v>
      </c>
      <c r="Q107" s="61"/>
      <c r="R107" s="62">
        <f t="shared" si="13"/>
        <v>0</v>
      </c>
      <c r="S107" s="20">
        <f t="shared" si="14"/>
        <v>0</v>
      </c>
      <c r="T107" s="53">
        <f t="shared" si="15"/>
        <v>0</v>
      </c>
    </row>
    <row r="108" spans="5:20" x14ac:dyDescent="0.25">
      <c r="E108" s="48" t="s">
        <v>957</v>
      </c>
      <c r="F108" s="52">
        <v>4651</v>
      </c>
      <c r="G108" s="48" t="s">
        <v>644</v>
      </c>
      <c r="H108" s="17" t="s">
        <v>120</v>
      </c>
      <c r="I108" s="63">
        <v>44872</v>
      </c>
      <c r="J108" s="17" t="s">
        <v>533</v>
      </c>
      <c r="K108" s="17" t="str">
        <f t="shared" si="8"/>
        <v>17:00</v>
      </c>
      <c r="L108" s="59">
        <v>46.6</v>
      </c>
      <c r="M108" s="53">
        <f t="shared" si="9"/>
        <v>0</v>
      </c>
      <c r="N108" s="53">
        <f t="shared" si="10"/>
        <v>0</v>
      </c>
      <c r="O108" s="60">
        <f t="shared" si="11"/>
        <v>0</v>
      </c>
      <c r="P108" s="53">
        <f t="shared" si="12"/>
        <v>0</v>
      </c>
      <c r="Q108" s="61"/>
      <c r="R108" s="62">
        <f t="shared" si="13"/>
        <v>0</v>
      </c>
      <c r="S108" s="20">
        <f t="shared" si="14"/>
        <v>0</v>
      </c>
      <c r="T108" s="53">
        <f t="shared" si="15"/>
        <v>0</v>
      </c>
    </row>
    <row r="109" spans="5:20" x14ac:dyDescent="0.25">
      <c r="E109" s="48" t="s">
        <v>957</v>
      </c>
      <c r="F109" s="52">
        <v>3122</v>
      </c>
      <c r="G109" s="48" t="s">
        <v>193</v>
      </c>
      <c r="H109" s="17" t="s">
        <v>88</v>
      </c>
      <c r="I109" s="63">
        <v>44872</v>
      </c>
      <c r="J109" s="17" t="s">
        <v>533</v>
      </c>
      <c r="K109" s="17" t="str">
        <f t="shared" si="8"/>
        <v>17:00</v>
      </c>
      <c r="L109" s="59">
        <v>12.08</v>
      </c>
      <c r="M109" s="53">
        <f t="shared" si="9"/>
        <v>0</v>
      </c>
      <c r="N109" s="53">
        <f t="shared" si="10"/>
        <v>0</v>
      </c>
      <c r="O109" s="60">
        <f t="shared" si="11"/>
        <v>0</v>
      </c>
      <c r="P109" s="53">
        <f t="shared" si="12"/>
        <v>0</v>
      </c>
      <c r="Q109" s="61"/>
      <c r="R109" s="62">
        <f t="shared" si="13"/>
        <v>0</v>
      </c>
      <c r="S109" s="20">
        <f t="shared" si="14"/>
        <v>0</v>
      </c>
      <c r="T109" s="53">
        <f t="shared" si="15"/>
        <v>0</v>
      </c>
    </row>
    <row r="110" spans="5:20" x14ac:dyDescent="0.25">
      <c r="E110" s="48" t="s">
        <v>957</v>
      </c>
      <c r="F110" s="52">
        <v>3317</v>
      </c>
      <c r="G110" s="48" t="s">
        <v>325</v>
      </c>
      <c r="H110" s="17" t="s">
        <v>78</v>
      </c>
      <c r="I110" s="63">
        <v>44873</v>
      </c>
      <c r="J110" s="17" t="s">
        <v>74</v>
      </c>
      <c r="K110" s="17" t="str">
        <f t="shared" si="8"/>
        <v>17:00</v>
      </c>
      <c r="L110" s="59">
        <v>23.7</v>
      </c>
      <c r="M110" s="53">
        <f t="shared" si="9"/>
        <v>0</v>
      </c>
      <c r="N110" s="53">
        <f t="shared" si="10"/>
        <v>0</v>
      </c>
      <c r="O110" s="60">
        <f t="shared" si="11"/>
        <v>0</v>
      </c>
      <c r="P110" s="53">
        <f t="shared" si="12"/>
        <v>0</v>
      </c>
      <c r="Q110" s="61"/>
      <c r="R110" s="62">
        <f t="shared" si="13"/>
        <v>0</v>
      </c>
      <c r="S110" s="20">
        <f t="shared" si="14"/>
        <v>0</v>
      </c>
      <c r="T110" s="53">
        <f t="shared" si="15"/>
        <v>0</v>
      </c>
    </row>
    <row r="111" spans="5:20" x14ac:dyDescent="0.25">
      <c r="E111" s="48" t="s">
        <v>956</v>
      </c>
      <c r="F111" s="52">
        <v>7575</v>
      </c>
      <c r="G111" s="48" t="s">
        <v>644</v>
      </c>
      <c r="H111" s="17" t="s">
        <v>920</v>
      </c>
      <c r="I111" s="63">
        <v>44873</v>
      </c>
      <c r="J111" s="17" t="s">
        <v>74</v>
      </c>
      <c r="K111" s="17" t="str">
        <f t="shared" si="8"/>
        <v>12:00</v>
      </c>
      <c r="L111" s="59">
        <v>194</v>
      </c>
      <c r="M111" s="53">
        <f t="shared" si="9"/>
        <v>0</v>
      </c>
      <c r="N111" s="53">
        <f t="shared" si="10"/>
        <v>0</v>
      </c>
      <c r="O111" s="60">
        <f t="shared" si="11"/>
        <v>0</v>
      </c>
      <c r="P111" s="53">
        <f t="shared" si="12"/>
        <v>0</v>
      </c>
      <c r="Q111" s="61"/>
      <c r="R111" s="62">
        <f t="shared" si="13"/>
        <v>0</v>
      </c>
      <c r="S111" s="20">
        <f t="shared" si="14"/>
        <v>0</v>
      </c>
      <c r="T111" s="53">
        <f t="shared" si="15"/>
        <v>0</v>
      </c>
    </row>
    <row r="112" spans="5:20" x14ac:dyDescent="0.25">
      <c r="E112" s="48" t="s">
        <v>957</v>
      </c>
      <c r="F112" s="52">
        <v>3122</v>
      </c>
      <c r="G112" s="48" t="s">
        <v>193</v>
      </c>
      <c r="H112" s="17" t="s">
        <v>88</v>
      </c>
      <c r="I112" s="63">
        <v>44873</v>
      </c>
      <c r="J112" s="17" t="s">
        <v>74</v>
      </c>
      <c r="K112" s="17" t="str">
        <f t="shared" si="8"/>
        <v>17:00</v>
      </c>
      <c r="L112" s="59">
        <v>12.08</v>
      </c>
      <c r="M112" s="53">
        <f t="shared" si="9"/>
        <v>0</v>
      </c>
      <c r="N112" s="53">
        <f t="shared" si="10"/>
        <v>0</v>
      </c>
      <c r="O112" s="60">
        <f t="shared" si="11"/>
        <v>0</v>
      </c>
      <c r="P112" s="53">
        <f t="shared" si="12"/>
        <v>0</v>
      </c>
      <c r="Q112" s="61"/>
      <c r="R112" s="62">
        <f t="shared" si="13"/>
        <v>0</v>
      </c>
      <c r="S112" s="20">
        <f t="shared" si="14"/>
        <v>0</v>
      </c>
      <c r="T112" s="53">
        <f t="shared" si="15"/>
        <v>0</v>
      </c>
    </row>
    <row r="113" spans="5:20" x14ac:dyDescent="0.25">
      <c r="E113" s="48" t="s">
        <v>957</v>
      </c>
      <c r="F113" s="52">
        <v>5424</v>
      </c>
      <c r="G113" s="48" t="s">
        <v>392</v>
      </c>
      <c r="H113" s="17" t="s">
        <v>963</v>
      </c>
      <c r="I113" s="63">
        <v>44873</v>
      </c>
      <c r="J113" s="17" t="s">
        <v>74</v>
      </c>
      <c r="K113" s="17" t="str">
        <f t="shared" si="8"/>
        <v>17:00</v>
      </c>
      <c r="L113" s="59">
        <v>123.39</v>
      </c>
      <c r="M113" s="53">
        <f t="shared" si="9"/>
        <v>0</v>
      </c>
      <c r="N113" s="53">
        <f t="shared" si="10"/>
        <v>0</v>
      </c>
      <c r="O113" s="60">
        <f t="shared" si="11"/>
        <v>0</v>
      </c>
      <c r="P113" s="53">
        <f t="shared" si="12"/>
        <v>0</v>
      </c>
      <c r="Q113" s="61"/>
      <c r="R113" s="62">
        <f t="shared" si="13"/>
        <v>0</v>
      </c>
      <c r="S113" s="20">
        <f t="shared" si="14"/>
        <v>0</v>
      </c>
      <c r="T113" s="53">
        <f t="shared" si="15"/>
        <v>0</v>
      </c>
    </row>
    <row r="114" spans="5:20" x14ac:dyDescent="0.25">
      <c r="E114" s="48" t="s">
        <v>956</v>
      </c>
      <c r="F114" s="52">
        <v>3122</v>
      </c>
      <c r="G114" s="48" t="s">
        <v>193</v>
      </c>
      <c r="H114" s="17" t="s">
        <v>88</v>
      </c>
      <c r="I114" s="63">
        <v>44873</v>
      </c>
      <c r="J114" s="17" t="s">
        <v>74</v>
      </c>
      <c r="K114" s="17" t="str">
        <f t="shared" si="8"/>
        <v>12:00</v>
      </c>
      <c r="L114" s="59">
        <v>12.08</v>
      </c>
      <c r="M114" s="53">
        <f t="shared" si="9"/>
        <v>0</v>
      </c>
      <c r="N114" s="53">
        <f t="shared" si="10"/>
        <v>0</v>
      </c>
      <c r="O114" s="60">
        <f t="shared" si="11"/>
        <v>0</v>
      </c>
      <c r="P114" s="53">
        <f t="shared" si="12"/>
        <v>0</v>
      </c>
      <c r="Q114" s="61"/>
      <c r="R114" s="62">
        <f t="shared" si="13"/>
        <v>0</v>
      </c>
      <c r="S114" s="20">
        <f t="shared" si="14"/>
        <v>0</v>
      </c>
      <c r="T114" s="53">
        <f t="shared" si="15"/>
        <v>0</v>
      </c>
    </row>
    <row r="115" spans="5:20" x14ac:dyDescent="0.25">
      <c r="E115" s="48" t="s">
        <v>957</v>
      </c>
      <c r="F115" s="52">
        <v>2951</v>
      </c>
      <c r="G115" s="48" t="s">
        <v>138</v>
      </c>
      <c r="H115" s="17" t="s">
        <v>679</v>
      </c>
      <c r="I115" s="63">
        <v>44873</v>
      </c>
      <c r="J115" s="17" t="s">
        <v>74</v>
      </c>
      <c r="K115" s="17" t="str">
        <f t="shared" si="8"/>
        <v>17:00</v>
      </c>
      <c r="L115" s="59">
        <v>23.45</v>
      </c>
      <c r="M115" s="53">
        <f t="shared" si="9"/>
        <v>0</v>
      </c>
      <c r="N115" s="53">
        <f t="shared" si="10"/>
        <v>0</v>
      </c>
      <c r="O115" s="60">
        <f t="shared" si="11"/>
        <v>0</v>
      </c>
      <c r="P115" s="53">
        <f t="shared" si="12"/>
        <v>0</v>
      </c>
      <c r="Q115" s="61"/>
      <c r="R115" s="62">
        <f t="shared" si="13"/>
        <v>0</v>
      </c>
      <c r="S115" s="20">
        <f t="shared" si="14"/>
        <v>0</v>
      </c>
      <c r="T115" s="53">
        <f t="shared" si="15"/>
        <v>0</v>
      </c>
    </row>
    <row r="116" spans="5:20" x14ac:dyDescent="0.25">
      <c r="E116" s="48" t="s">
        <v>956</v>
      </c>
      <c r="F116" s="52">
        <v>2678</v>
      </c>
      <c r="G116" s="48" t="s">
        <v>144</v>
      </c>
      <c r="H116" s="17" t="s">
        <v>462</v>
      </c>
      <c r="I116" s="63">
        <v>44873</v>
      </c>
      <c r="J116" s="17" t="s">
        <v>74</v>
      </c>
      <c r="K116" s="17" t="str">
        <f t="shared" si="8"/>
        <v>12:00</v>
      </c>
      <c r="L116" s="59">
        <v>22.7</v>
      </c>
      <c r="M116" s="53">
        <f t="shared" si="9"/>
        <v>0</v>
      </c>
      <c r="N116" s="53">
        <f t="shared" si="10"/>
        <v>0</v>
      </c>
      <c r="O116" s="60">
        <f t="shared" si="11"/>
        <v>0</v>
      </c>
      <c r="P116" s="53">
        <f t="shared" si="12"/>
        <v>0</v>
      </c>
      <c r="Q116" s="61"/>
      <c r="R116" s="62">
        <f t="shared" si="13"/>
        <v>0</v>
      </c>
      <c r="S116" s="20">
        <f t="shared" si="14"/>
        <v>0</v>
      </c>
      <c r="T116" s="53">
        <f t="shared" si="15"/>
        <v>0</v>
      </c>
    </row>
    <row r="117" spans="5:20" x14ac:dyDescent="0.25">
      <c r="E117" s="48" t="s">
        <v>957</v>
      </c>
      <c r="F117" s="52">
        <v>2312</v>
      </c>
      <c r="G117" s="48" t="s">
        <v>373</v>
      </c>
      <c r="H117" s="17" t="s">
        <v>402</v>
      </c>
      <c r="I117" s="63">
        <v>44873</v>
      </c>
      <c r="J117" s="17" t="s">
        <v>74</v>
      </c>
      <c r="K117" s="17" t="str">
        <f t="shared" si="8"/>
        <v>17:00</v>
      </c>
      <c r="L117" s="59">
        <v>36.22</v>
      </c>
      <c r="M117" s="53">
        <f t="shared" si="9"/>
        <v>0</v>
      </c>
      <c r="N117" s="53">
        <f t="shared" si="10"/>
        <v>0</v>
      </c>
      <c r="O117" s="60">
        <f t="shared" si="11"/>
        <v>0</v>
      </c>
      <c r="P117" s="53">
        <f t="shared" si="12"/>
        <v>0</v>
      </c>
      <c r="Q117" s="61"/>
      <c r="R117" s="62">
        <f t="shared" si="13"/>
        <v>0</v>
      </c>
      <c r="S117" s="20">
        <f t="shared" si="14"/>
        <v>0</v>
      </c>
      <c r="T117" s="53">
        <f t="shared" si="15"/>
        <v>0</v>
      </c>
    </row>
    <row r="118" spans="5:20" x14ac:dyDescent="0.25">
      <c r="E118" s="48" t="s">
        <v>957</v>
      </c>
      <c r="F118" s="52">
        <v>3317</v>
      </c>
      <c r="G118" s="48" t="s">
        <v>325</v>
      </c>
      <c r="H118" s="17" t="s">
        <v>78</v>
      </c>
      <c r="I118" s="63">
        <v>44873</v>
      </c>
      <c r="J118" s="17" t="s">
        <v>74</v>
      </c>
      <c r="K118" s="17" t="str">
        <f t="shared" si="8"/>
        <v>17:00</v>
      </c>
      <c r="L118" s="59">
        <v>23.7</v>
      </c>
      <c r="M118" s="53">
        <f t="shared" si="9"/>
        <v>0</v>
      </c>
      <c r="N118" s="53">
        <f t="shared" si="10"/>
        <v>0</v>
      </c>
      <c r="O118" s="60">
        <f t="shared" si="11"/>
        <v>0</v>
      </c>
      <c r="P118" s="53">
        <f t="shared" si="12"/>
        <v>0</v>
      </c>
      <c r="Q118" s="61"/>
      <c r="R118" s="62">
        <f t="shared" si="13"/>
        <v>0</v>
      </c>
      <c r="S118" s="20">
        <f t="shared" si="14"/>
        <v>0</v>
      </c>
      <c r="T118" s="53">
        <f t="shared" si="15"/>
        <v>0</v>
      </c>
    </row>
    <row r="119" spans="5:20" x14ac:dyDescent="0.25">
      <c r="E119" s="48" t="s">
        <v>956</v>
      </c>
      <c r="F119" s="52">
        <v>2671</v>
      </c>
      <c r="G119" s="48" t="s">
        <v>96</v>
      </c>
      <c r="H119" s="17" t="s">
        <v>288</v>
      </c>
      <c r="I119" s="63">
        <v>44873</v>
      </c>
      <c r="J119" s="17" t="s">
        <v>74</v>
      </c>
      <c r="K119" s="17" t="str">
        <f t="shared" si="8"/>
        <v>12:00</v>
      </c>
      <c r="L119" s="59">
        <v>29.25</v>
      </c>
      <c r="M119" s="53">
        <f t="shared" si="9"/>
        <v>0</v>
      </c>
      <c r="N119" s="53">
        <f t="shared" si="10"/>
        <v>0</v>
      </c>
      <c r="O119" s="60">
        <f t="shared" si="11"/>
        <v>0</v>
      </c>
      <c r="P119" s="53">
        <f t="shared" si="12"/>
        <v>0</v>
      </c>
      <c r="Q119" s="61"/>
      <c r="R119" s="62">
        <f t="shared" si="13"/>
        <v>0</v>
      </c>
      <c r="S119" s="20">
        <f t="shared" si="14"/>
        <v>0</v>
      </c>
      <c r="T119" s="53">
        <f t="shared" si="15"/>
        <v>0</v>
      </c>
    </row>
    <row r="120" spans="5:20" x14ac:dyDescent="0.25">
      <c r="E120" s="48" t="s">
        <v>957</v>
      </c>
      <c r="F120" s="52">
        <v>3244</v>
      </c>
      <c r="G120" s="48" t="s">
        <v>140</v>
      </c>
      <c r="H120" s="17" t="s">
        <v>464</v>
      </c>
      <c r="I120" s="63">
        <v>44873</v>
      </c>
      <c r="J120" s="17" t="s">
        <v>74</v>
      </c>
      <c r="K120" s="17" t="str">
        <f t="shared" si="8"/>
        <v>17:00</v>
      </c>
      <c r="L120" s="59">
        <v>46.46</v>
      </c>
      <c r="M120" s="53">
        <f t="shared" si="9"/>
        <v>0</v>
      </c>
      <c r="N120" s="53">
        <f t="shared" si="10"/>
        <v>0</v>
      </c>
      <c r="O120" s="60">
        <f t="shared" si="11"/>
        <v>0</v>
      </c>
      <c r="P120" s="53">
        <f t="shared" si="12"/>
        <v>0</v>
      </c>
      <c r="Q120" s="61"/>
      <c r="R120" s="62">
        <f t="shared" si="13"/>
        <v>0</v>
      </c>
      <c r="S120" s="20">
        <f t="shared" si="14"/>
        <v>0</v>
      </c>
      <c r="T120" s="53">
        <f t="shared" si="15"/>
        <v>0</v>
      </c>
    </row>
    <row r="121" spans="5:20" x14ac:dyDescent="0.25">
      <c r="E121" s="48" t="s">
        <v>957</v>
      </c>
      <c r="F121" s="52">
        <v>3207</v>
      </c>
      <c r="G121" s="48" t="s">
        <v>572</v>
      </c>
      <c r="H121" s="17" t="s">
        <v>134</v>
      </c>
      <c r="I121" s="63">
        <v>44873</v>
      </c>
      <c r="J121" s="17" t="s">
        <v>74</v>
      </c>
      <c r="K121" s="17" t="str">
        <f t="shared" si="8"/>
        <v>17:00</v>
      </c>
      <c r="L121" s="59">
        <v>18.41</v>
      </c>
      <c r="M121" s="53">
        <f t="shared" si="9"/>
        <v>0</v>
      </c>
      <c r="N121" s="53">
        <f t="shared" si="10"/>
        <v>0</v>
      </c>
      <c r="O121" s="60">
        <f t="shared" si="11"/>
        <v>0</v>
      </c>
      <c r="P121" s="53">
        <f t="shared" si="12"/>
        <v>0</v>
      </c>
      <c r="Q121" s="61"/>
      <c r="R121" s="62">
        <f t="shared" si="13"/>
        <v>0</v>
      </c>
      <c r="S121" s="20">
        <f t="shared" si="14"/>
        <v>0</v>
      </c>
      <c r="T121" s="53">
        <f t="shared" si="15"/>
        <v>0</v>
      </c>
    </row>
    <row r="122" spans="5:20" x14ac:dyDescent="0.25">
      <c r="E122" s="48" t="s">
        <v>956</v>
      </c>
      <c r="F122" s="52">
        <v>3317</v>
      </c>
      <c r="G122" s="48" t="s">
        <v>325</v>
      </c>
      <c r="H122" s="17" t="s">
        <v>78</v>
      </c>
      <c r="I122" s="63">
        <v>44874</v>
      </c>
      <c r="J122" s="17" t="s">
        <v>214</v>
      </c>
      <c r="K122" s="17" t="str">
        <f t="shared" si="8"/>
        <v>12:00</v>
      </c>
      <c r="L122" s="59">
        <v>23.7</v>
      </c>
      <c r="M122" s="53">
        <f t="shared" si="9"/>
        <v>0</v>
      </c>
      <c r="N122" s="53">
        <f t="shared" si="10"/>
        <v>0</v>
      </c>
      <c r="O122" s="60">
        <f t="shared" si="11"/>
        <v>0</v>
      </c>
      <c r="P122" s="53">
        <f t="shared" si="12"/>
        <v>0</v>
      </c>
      <c r="Q122" s="61"/>
      <c r="R122" s="62">
        <f t="shared" si="13"/>
        <v>0</v>
      </c>
      <c r="S122" s="20">
        <f t="shared" si="14"/>
        <v>0</v>
      </c>
      <c r="T122" s="53">
        <f t="shared" si="15"/>
        <v>0</v>
      </c>
    </row>
    <row r="123" spans="5:20" x14ac:dyDescent="0.25">
      <c r="E123" s="48" t="s">
        <v>957</v>
      </c>
      <c r="F123" s="52">
        <v>4841</v>
      </c>
      <c r="G123" s="48" t="s">
        <v>445</v>
      </c>
      <c r="H123" s="17" t="s">
        <v>922</v>
      </c>
      <c r="I123" s="63">
        <v>44874</v>
      </c>
      <c r="J123" s="17" t="s">
        <v>214</v>
      </c>
      <c r="K123" s="17" t="str">
        <f t="shared" si="8"/>
        <v>17:00</v>
      </c>
      <c r="L123" s="59">
        <v>47.25</v>
      </c>
      <c r="M123" s="53">
        <f t="shared" si="9"/>
        <v>0</v>
      </c>
      <c r="N123" s="53">
        <f t="shared" si="10"/>
        <v>0</v>
      </c>
      <c r="O123" s="60">
        <f t="shared" si="11"/>
        <v>0</v>
      </c>
      <c r="P123" s="53">
        <f t="shared" si="12"/>
        <v>0</v>
      </c>
      <c r="Q123" s="61"/>
      <c r="R123" s="62">
        <f t="shared" si="13"/>
        <v>0</v>
      </c>
      <c r="S123" s="20">
        <f t="shared" si="14"/>
        <v>0</v>
      </c>
      <c r="T123" s="53">
        <f t="shared" si="15"/>
        <v>0</v>
      </c>
    </row>
    <row r="124" spans="5:20" x14ac:dyDescent="0.25">
      <c r="E124" s="48" t="s">
        <v>958</v>
      </c>
      <c r="F124" s="52">
        <v>3207</v>
      </c>
      <c r="G124" s="48" t="s">
        <v>572</v>
      </c>
      <c r="H124" s="17" t="s">
        <v>134</v>
      </c>
      <c r="I124" s="63">
        <v>44874</v>
      </c>
      <c r="J124" s="17" t="s">
        <v>214</v>
      </c>
      <c r="K124" s="17" t="str">
        <f t="shared" si="8"/>
        <v>A</v>
      </c>
      <c r="L124" s="59">
        <v>18.41</v>
      </c>
      <c r="M124" s="53">
        <f t="shared" si="9"/>
        <v>0</v>
      </c>
      <c r="N124" s="53">
        <f t="shared" si="10"/>
        <v>0</v>
      </c>
      <c r="O124" s="60">
        <f t="shared" si="11"/>
        <v>0</v>
      </c>
      <c r="P124" s="53">
        <f t="shared" si="12"/>
        <v>0</v>
      </c>
      <c r="Q124" s="61"/>
      <c r="R124" s="62">
        <f t="shared" si="13"/>
        <v>0</v>
      </c>
      <c r="S124" s="20">
        <f t="shared" si="14"/>
        <v>0</v>
      </c>
      <c r="T124" s="53">
        <f t="shared" si="15"/>
        <v>0</v>
      </c>
    </row>
    <row r="125" spans="5:20" x14ac:dyDescent="0.25">
      <c r="E125" s="48" t="s">
        <v>956</v>
      </c>
      <c r="F125" s="52">
        <v>2902</v>
      </c>
      <c r="G125" s="48" t="s">
        <v>238</v>
      </c>
      <c r="H125" s="17" t="s">
        <v>251</v>
      </c>
      <c r="I125" s="63">
        <v>44874</v>
      </c>
      <c r="J125" s="17" t="s">
        <v>214</v>
      </c>
      <c r="K125" s="17" t="str">
        <f t="shared" si="8"/>
        <v>12:00</v>
      </c>
      <c r="L125" s="59">
        <v>11.21</v>
      </c>
      <c r="M125" s="53">
        <f t="shared" si="9"/>
        <v>0</v>
      </c>
      <c r="N125" s="53">
        <f t="shared" si="10"/>
        <v>0</v>
      </c>
      <c r="O125" s="60">
        <f t="shared" si="11"/>
        <v>0</v>
      </c>
      <c r="P125" s="53">
        <f t="shared" si="12"/>
        <v>0</v>
      </c>
      <c r="Q125" s="61"/>
      <c r="R125" s="62">
        <f t="shared" si="13"/>
        <v>0</v>
      </c>
      <c r="S125" s="20">
        <f t="shared" si="14"/>
        <v>0</v>
      </c>
      <c r="T125" s="53">
        <f t="shared" si="15"/>
        <v>0</v>
      </c>
    </row>
    <row r="126" spans="5:20" x14ac:dyDescent="0.25">
      <c r="E126" s="48" t="s">
        <v>957</v>
      </c>
      <c r="F126" s="52">
        <v>5281</v>
      </c>
      <c r="G126" s="48" t="s">
        <v>499</v>
      </c>
      <c r="H126" s="17" t="s">
        <v>419</v>
      </c>
      <c r="I126" s="63">
        <v>44874</v>
      </c>
      <c r="J126" s="17" t="s">
        <v>214</v>
      </c>
      <c r="K126" s="17" t="str">
        <f t="shared" si="8"/>
        <v>17:00</v>
      </c>
      <c r="L126" s="59">
        <v>95.55</v>
      </c>
      <c r="M126" s="53">
        <f t="shared" si="9"/>
        <v>0</v>
      </c>
      <c r="N126" s="53">
        <f t="shared" si="10"/>
        <v>0</v>
      </c>
      <c r="O126" s="60">
        <f t="shared" si="11"/>
        <v>0</v>
      </c>
      <c r="P126" s="53">
        <f t="shared" si="12"/>
        <v>0</v>
      </c>
      <c r="Q126" s="61"/>
      <c r="R126" s="62">
        <f t="shared" si="13"/>
        <v>0</v>
      </c>
      <c r="S126" s="20">
        <f t="shared" si="14"/>
        <v>0</v>
      </c>
      <c r="T126" s="53">
        <f t="shared" si="15"/>
        <v>0</v>
      </c>
    </row>
    <row r="127" spans="5:20" x14ac:dyDescent="0.25">
      <c r="E127" s="48" t="s">
        <v>958</v>
      </c>
      <c r="F127" s="52">
        <v>3061</v>
      </c>
      <c r="G127" s="48" t="s">
        <v>481</v>
      </c>
      <c r="H127" s="17" t="s">
        <v>86</v>
      </c>
      <c r="I127" s="63">
        <v>44874</v>
      </c>
      <c r="J127" s="17" t="s">
        <v>214</v>
      </c>
      <c r="K127" s="17" t="str">
        <f t="shared" si="8"/>
        <v>A</v>
      </c>
      <c r="L127" s="59">
        <v>3.01</v>
      </c>
      <c r="M127" s="53">
        <f t="shared" si="9"/>
        <v>0</v>
      </c>
      <c r="N127" s="53">
        <f t="shared" si="10"/>
        <v>0</v>
      </c>
      <c r="O127" s="60">
        <f t="shared" si="11"/>
        <v>0</v>
      </c>
      <c r="P127" s="53">
        <f t="shared" si="12"/>
        <v>0</v>
      </c>
      <c r="Q127" s="61" t="s">
        <v>942</v>
      </c>
      <c r="R127" s="62">
        <f t="shared" si="13"/>
        <v>0</v>
      </c>
      <c r="S127" s="20">
        <f t="shared" si="14"/>
        <v>0</v>
      </c>
      <c r="T127" s="53">
        <f t="shared" si="15"/>
        <v>0</v>
      </c>
    </row>
    <row r="128" spans="5:20" x14ac:dyDescent="0.25">
      <c r="E128" s="48" t="s">
        <v>957</v>
      </c>
      <c r="F128" s="52">
        <v>3317</v>
      </c>
      <c r="G128" s="48" t="s">
        <v>325</v>
      </c>
      <c r="H128" s="17" t="s">
        <v>78</v>
      </c>
      <c r="I128" s="63">
        <v>44874</v>
      </c>
      <c r="J128" s="17" t="s">
        <v>214</v>
      </c>
      <c r="K128" s="17" t="str">
        <f t="shared" si="8"/>
        <v>17:00</v>
      </c>
      <c r="L128" s="59">
        <v>23.7</v>
      </c>
      <c r="M128" s="53">
        <f t="shared" si="9"/>
        <v>0</v>
      </c>
      <c r="N128" s="53">
        <f t="shared" si="10"/>
        <v>0</v>
      </c>
      <c r="O128" s="60">
        <f t="shared" si="11"/>
        <v>0</v>
      </c>
      <c r="P128" s="53">
        <f t="shared" si="12"/>
        <v>0</v>
      </c>
      <c r="Q128" s="61"/>
      <c r="R128" s="62">
        <f t="shared" si="13"/>
        <v>0</v>
      </c>
      <c r="S128" s="20">
        <f t="shared" si="14"/>
        <v>0</v>
      </c>
      <c r="T128" s="53">
        <f t="shared" si="15"/>
        <v>0</v>
      </c>
    </row>
    <row r="129" spans="5:20" x14ac:dyDescent="0.25">
      <c r="E129" s="48" t="s">
        <v>957</v>
      </c>
      <c r="F129" s="52">
        <v>4251</v>
      </c>
      <c r="G129" s="48" t="s">
        <v>264</v>
      </c>
      <c r="H129" s="17" t="s">
        <v>691</v>
      </c>
      <c r="I129" s="63">
        <v>44874</v>
      </c>
      <c r="J129" s="17" t="s">
        <v>214</v>
      </c>
      <c r="K129" s="17" t="str">
        <f t="shared" si="8"/>
        <v>17:00</v>
      </c>
      <c r="L129" s="59">
        <v>48.45</v>
      </c>
      <c r="M129" s="53">
        <f t="shared" si="9"/>
        <v>0</v>
      </c>
      <c r="N129" s="53">
        <f t="shared" si="10"/>
        <v>0</v>
      </c>
      <c r="O129" s="60">
        <f t="shared" si="11"/>
        <v>0</v>
      </c>
      <c r="P129" s="53">
        <f t="shared" si="12"/>
        <v>0</v>
      </c>
      <c r="Q129" s="61"/>
      <c r="R129" s="62">
        <f t="shared" si="13"/>
        <v>0</v>
      </c>
      <c r="S129" s="20">
        <f t="shared" si="14"/>
        <v>0</v>
      </c>
      <c r="T129" s="53">
        <f t="shared" si="15"/>
        <v>0</v>
      </c>
    </row>
    <row r="130" spans="5:20" x14ac:dyDescent="0.25">
      <c r="E130" s="48" t="s">
        <v>956</v>
      </c>
      <c r="F130" s="52">
        <v>3061</v>
      </c>
      <c r="G130" s="48" t="s">
        <v>481</v>
      </c>
      <c r="H130" s="17" t="s">
        <v>86</v>
      </c>
      <c r="I130" s="63">
        <v>44874</v>
      </c>
      <c r="J130" s="17" t="s">
        <v>214</v>
      </c>
      <c r="K130" s="17" t="str">
        <f t="shared" si="8"/>
        <v>12:00</v>
      </c>
      <c r="L130" s="59">
        <v>3.01</v>
      </c>
      <c r="M130" s="53">
        <f t="shared" si="9"/>
        <v>0</v>
      </c>
      <c r="N130" s="53">
        <f t="shared" si="10"/>
        <v>0</v>
      </c>
      <c r="O130" s="60">
        <f t="shared" si="11"/>
        <v>0</v>
      </c>
      <c r="P130" s="53">
        <f t="shared" si="12"/>
        <v>0</v>
      </c>
      <c r="Q130" s="61"/>
      <c r="R130" s="62">
        <f t="shared" si="13"/>
        <v>0</v>
      </c>
      <c r="S130" s="20">
        <f t="shared" si="14"/>
        <v>0</v>
      </c>
      <c r="T130" s="53">
        <f t="shared" si="15"/>
        <v>0</v>
      </c>
    </row>
    <row r="131" spans="5:20" x14ac:dyDescent="0.25">
      <c r="E131" s="48" t="s">
        <v>956</v>
      </c>
      <c r="F131" s="52">
        <v>6512</v>
      </c>
      <c r="G131" s="48" t="s">
        <v>411</v>
      </c>
      <c r="H131" s="17" t="s">
        <v>390</v>
      </c>
      <c r="I131" s="63">
        <v>44875</v>
      </c>
      <c r="J131" s="17" t="s">
        <v>331</v>
      </c>
      <c r="K131" s="17" t="str">
        <f t="shared" si="8"/>
        <v>12:00</v>
      </c>
      <c r="L131" s="59">
        <v>114.56</v>
      </c>
      <c r="M131" s="53">
        <f t="shared" si="9"/>
        <v>0</v>
      </c>
      <c r="N131" s="53">
        <f t="shared" si="10"/>
        <v>0</v>
      </c>
      <c r="O131" s="60">
        <f t="shared" si="11"/>
        <v>0</v>
      </c>
      <c r="P131" s="53">
        <f t="shared" si="12"/>
        <v>0</v>
      </c>
      <c r="Q131" s="61"/>
      <c r="R131" s="62">
        <f t="shared" si="13"/>
        <v>0</v>
      </c>
      <c r="S131" s="20">
        <f t="shared" si="14"/>
        <v>0</v>
      </c>
      <c r="T131" s="53">
        <f t="shared" si="15"/>
        <v>0</v>
      </c>
    </row>
    <row r="132" spans="5:20" x14ac:dyDescent="0.25">
      <c r="E132" s="48" t="s">
        <v>957</v>
      </c>
      <c r="F132" s="52">
        <v>3317</v>
      </c>
      <c r="G132" s="48" t="s">
        <v>325</v>
      </c>
      <c r="H132" s="17" t="s">
        <v>78</v>
      </c>
      <c r="I132" s="63">
        <v>44875</v>
      </c>
      <c r="J132" s="17" t="s">
        <v>331</v>
      </c>
      <c r="K132" s="17" t="str">
        <f t="shared" si="8"/>
        <v>17:00</v>
      </c>
      <c r="L132" s="59">
        <v>23.7</v>
      </c>
      <c r="M132" s="53">
        <f t="shared" si="9"/>
        <v>0</v>
      </c>
      <c r="N132" s="53">
        <f t="shared" si="10"/>
        <v>0</v>
      </c>
      <c r="O132" s="60">
        <f t="shared" si="11"/>
        <v>0</v>
      </c>
      <c r="P132" s="53">
        <f t="shared" si="12"/>
        <v>0</v>
      </c>
      <c r="Q132" s="61"/>
      <c r="R132" s="62">
        <f t="shared" si="13"/>
        <v>0</v>
      </c>
      <c r="S132" s="20">
        <f t="shared" si="14"/>
        <v>0</v>
      </c>
      <c r="T132" s="53">
        <f t="shared" si="15"/>
        <v>0</v>
      </c>
    </row>
    <row r="133" spans="5:20" x14ac:dyDescent="0.25">
      <c r="E133" s="48" t="s">
        <v>957</v>
      </c>
      <c r="F133" s="52">
        <v>2651</v>
      </c>
      <c r="G133" s="48" t="s">
        <v>77</v>
      </c>
      <c r="H133" s="17" t="s">
        <v>240</v>
      </c>
      <c r="I133" s="63">
        <v>44875</v>
      </c>
      <c r="J133" s="17" t="s">
        <v>331</v>
      </c>
      <c r="K133" s="17" t="str">
        <f t="shared" si="8"/>
        <v>17:00</v>
      </c>
      <c r="L133" s="59">
        <v>14.3</v>
      </c>
      <c r="M133" s="53">
        <f t="shared" si="9"/>
        <v>0</v>
      </c>
      <c r="N133" s="53">
        <f t="shared" si="10"/>
        <v>0</v>
      </c>
      <c r="O133" s="60">
        <f t="shared" si="11"/>
        <v>0</v>
      </c>
      <c r="P133" s="53">
        <f t="shared" si="12"/>
        <v>0</v>
      </c>
      <c r="Q133" s="61"/>
      <c r="R133" s="62">
        <f t="shared" si="13"/>
        <v>0</v>
      </c>
      <c r="S133" s="20">
        <f t="shared" si="14"/>
        <v>0</v>
      </c>
      <c r="T133" s="53">
        <f t="shared" si="15"/>
        <v>0</v>
      </c>
    </row>
    <row r="134" spans="5:20" x14ac:dyDescent="0.25">
      <c r="E134" s="48" t="s">
        <v>956</v>
      </c>
      <c r="F134" s="52">
        <v>3061</v>
      </c>
      <c r="G134" s="48" t="s">
        <v>481</v>
      </c>
      <c r="H134" s="17" t="s">
        <v>86</v>
      </c>
      <c r="I134" s="63">
        <v>44875</v>
      </c>
      <c r="J134" s="17" t="s">
        <v>331</v>
      </c>
      <c r="K134" s="17" t="str">
        <f t="shared" si="8"/>
        <v>12:00</v>
      </c>
      <c r="L134" s="59">
        <v>3.01</v>
      </c>
      <c r="M134" s="53">
        <f t="shared" si="9"/>
        <v>0</v>
      </c>
      <c r="N134" s="53">
        <f t="shared" si="10"/>
        <v>0</v>
      </c>
      <c r="O134" s="60">
        <f t="shared" si="11"/>
        <v>0</v>
      </c>
      <c r="P134" s="53">
        <f t="shared" si="12"/>
        <v>0</v>
      </c>
      <c r="Q134" s="61"/>
      <c r="R134" s="62">
        <f t="shared" si="13"/>
        <v>0</v>
      </c>
      <c r="S134" s="20">
        <f t="shared" si="14"/>
        <v>0</v>
      </c>
      <c r="T134" s="53">
        <f t="shared" si="15"/>
        <v>0</v>
      </c>
    </row>
    <row r="135" spans="5:20" x14ac:dyDescent="0.25">
      <c r="E135" s="48" t="s">
        <v>957</v>
      </c>
      <c r="F135" s="52">
        <v>3061</v>
      </c>
      <c r="G135" s="48" t="s">
        <v>481</v>
      </c>
      <c r="H135" s="17" t="s">
        <v>86</v>
      </c>
      <c r="I135" s="63">
        <v>44875</v>
      </c>
      <c r="J135" s="17" t="s">
        <v>331</v>
      </c>
      <c r="K135" s="17" t="str">
        <f t="shared" si="8"/>
        <v>17:00</v>
      </c>
      <c r="L135" s="59">
        <v>3.01</v>
      </c>
      <c r="M135" s="53">
        <f t="shared" si="9"/>
        <v>0</v>
      </c>
      <c r="N135" s="53">
        <f t="shared" si="10"/>
        <v>0</v>
      </c>
      <c r="O135" s="60">
        <f t="shared" si="11"/>
        <v>0</v>
      </c>
      <c r="P135" s="53">
        <f t="shared" si="12"/>
        <v>0</v>
      </c>
      <c r="Q135" s="61"/>
      <c r="R135" s="62">
        <f t="shared" si="13"/>
        <v>0</v>
      </c>
      <c r="S135" s="20">
        <f t="shared" si="14"/>
        <v>0</v>
      </c>
      <c r="T135" s="53">
        <f t="shared" si="15"/>
        <v>0</v>
      </c>
    </row>
    <row r="136" spans="5:20" x14ac:dyDescent="0.25">
      <c r="E136" s="48" t="s">
        <v>957</v>
      </c>
      <c r="F136" s="52">
        <v>3061</v>
      </c>
      <c r="G136" s="48" t="s">
        <v>481</v>
      </c>
      <c r="H136" s="17" t="s">
        <v>86</v>
      </c>
      <c r="I136" s="63">
        <v>44875</v>
      </c>
      <c r="J136" s="17" t="s">
        <v>331</v>
      </c>
      <c r="K136" s="17" t="str">
        <f t="shared" si="8"/>
        <v>17:00</v>
      </c>
      <c r="L136" s="59">
        <v>3.01</v>
      </c>
      <c r="M136" s="53">
        <f t="shared" si="9"/>
        <v>0</v>
      </c>
      <c r="N136" s="53">
        <f t="shared" si="10"/>
        <v>0</v>
      </c>
      <c r="O136" s="60">
        <f t="shared" si="11"/>
        <v>0</v>
      </c>
      <c r="P136" s="53">
        <f t="shared" si="12"/>
        <v>0</v>
      </c>
      <c r="Q136" s="61"/>
      <c r="R136" s="62">
        <f t="shared" si="13"/>
        <v>0</v>
      </c>
      <c r="S136" s="20">
        <f t="shared" si="14"/>
        <v>0</v>
      </c>
      <c r="T136" s="53">
        <f t="shared" si="15"/>
        <v>0</v>
      </c>
    </row>
    <row r="137" spans="5:20" x14ac:dyDescent="0.25">
      <c r="E137" s="48" t="s">
        <v>956</v>
      </c>
      <c r="F137" s="52">
        <v>2353</v>
      </c>
      <c r="G137" s="48" t="s">
        <v>792</v>
      </c>
      <c r="H137" s="17" t="s">
        <v>500</v>
      </c>
      <c r="I137" s="63">
        <v>44875</v>
      </c>
      <c r="J137" s="17" t="s">
        <v>331</v>
      </c>
      <c r="K137" s="17" t="str">
        <f t="shared" si="8"/>
        <v>12:00</v>
      </c>
      <c r="L137" s="59">
        <v>39.74</v>
      </c>
      <c r="M137" s="53">
        <f t="shared" si="9"/>
        <v>0</v>
      </c>
      <c r="N137" s="53">
        <f t="shared" si="10"/>
        <v>0</v>
      </c>
      <c r="O137" s="60">
        <f t="shared" si="11"/>
        <v>0</v>
      </c>
      <c r="P137" s="53">
        <f t="shared" si="12"/>
        <v>0</v>
      </c>
      <c r="Q137" s="61"/>
      <c r="R137" s="62">
        <f t="shared" si="13"/>
        <v>0</v>
      </c>
      <c r="S137" s="20">
        <f t="shared" si="14"/>
        <v>0</v>
      </c>
      <c r="T137" s="53">
        <f t="shared" si="15"/>
        <v>0</v>
      </c>
    </row>
    <row r="138" spans="5:20" x14ac:dyDescent="0.25">
      <c r="E138" s="48" t="s">
        <v>957</v>
      </c>
      <c r="F138" s="52">
        <v>3122</v>
      </c>
      <c r="G138" s="48" t="s">
        <v>193</v>
      </c>
      <c r="H138" s="17" t="s">
        <v>88</v>
      </c>
      <c r="I138" s="63">
        <v>44875</v>
      </c>
      <c r="J138" s="17" t="s">
        <v>331</v>
      </c>
      <c r="K138" s="17" t="str">
        <f t="shared" si="8"/>
        <v>17:00</v>
      </c>
      <c r="L138" s="59">
        <v>12.08</v>
      </c>
      <c r="M138" s="53">
        <f t="shared" si="9"/>
        <v>0</v>
      </c>
      <c r="N138" s="53">
        <f t="shared" si="10"/>
        <v>0</v>
      </c>
      <c r="O138" s="60">
        <f t="shared" si="11"/>
        <v>0</v>
      </c>
      <c r="P138" s="53">
        <f t="shared" si="12"/>
        <v>0</v>
      </c>
      <c r="Q138" s="61"/>
      <c r="R138" s="62">
        <f t="shared" si="13"/>
        <v>0</v>
      </c>
      <c r="S138" s="20">
        <f t="shared" si="14"/>
        <v>0</v>
      </c>
      <c r="T138" s="53">
        <f t="shared" si="15"/>
        <v>0</v>
      </c>
    </row>
    <row r="139" spans="5:20" x14ac:dyDescent="0.25">
      <c r="E139" s="48" t="s">
        <v>957</v>
      </c>
      <c r="F139" s="52">
        <v>8172</v>
      </c>
      <c r="G139" s="48" t="s">
        <v>411</v>
      </c>
      <c r="H139" s="17" t="s">
        <v>926</v>
      </c>
      <c r="I139" s="63">
        <v>44875</v>
      </c>
      <c r="J139" s="17" t="s">
        <v>331</v>
      </c>
      <c r="K139" s="17" t="str">
        <f t="shared" si="8"/>
        <v>17:00</v>
      </c>
      <c r="L139" s="59">
        <v>132.22</v>
      </c>
      <c r="M139" s="53">
        <f t="shared" si="9"/>
        <v>0</v>
      </c>
      <c r="N139" s="53">
        <f t="shared" si="10"/>
        <v>0</v>
      </c>
      <c r="O139" s="60">
        <f t="shared" si="11"/>
        <v>0</v>
      </c>
      <c r="P139" s="53">
        <f t="shared" si="12"/>
        <v>0</v>
      </c>
      <c r="Q139" s="61"/>
      <c r="R139" s="62">
        <f t="shared" si="13"/>
        <v>0</v>
      </c>
      <c r="S139" s="20">
        <f t="shared" si="14"/>
        <v>0</v>
      </c>
      <c r="T139" s="53">
        <f t="shared" si="15"/>
        <v>0</v>
      </c>
    </row>
    <row r="140" spans="5:20" x14ac:dyDescent="0.25">
      <c r="E140" s="48" t="s">
        <v>957</v>
      </c>
      <c r="F140" s="52">
        <v>2671</v>
      </c>
      <c r="G140" s="48" t="s">
        <v>96</v>
      </c>
      <c r="H140" s="17" t="s">
        <v>288</v>
      </c>
      <c r="I140" s="63">
        <v>44875</v>
      </c>
      <c r="J140" s="17" t="s">
        <v>331</v>
      </c>
      <c r="K140" s="17" t="str">
        <f t="shared" si="8"/>
        <v>17:00</v>
      </c>
      <c r="L140" s="59">
        <v>29.25</v>
      </c>
      <c r="M140" s="53">
        <f t="shared" si="9"/>
        <v>0</v>
      </c>
      <c r="N140" s="53">
        <f t="shared" si="10"/>
        <v>0</v>
      </c>
      <c r="O140" s="60">
        <f t="shared" si="11"/>
        <v>0</v>
      </c>
      <c r="P140" s="53">
        <f t="shared" si="12"/>
        <v>0</v>
      </c>
      <c r="Q140" s="61"/>
      <c r="R140" s="62">
        <f t="shared" si="13"/>
        <v>0</v>
      </c>
      <c r="S140" s="20">
        <f t="shared" si="14"/>
        <v>0</v>
      </c>
      <c r="T140" s="53">
        <f t="shared" si="15"/>
        <v>0</v>
      </c>
    </row>
    <row r="141" spans="5:20" x14ac:dyDescent="0.25">
      <c r="E141" s="48" t="s">
        <v>956</v>
      </c>
      <c r="F141" s="52">
        <v>4251</v>
      </c>
      <c r="G141" s="48" t="s">
        <v>264</v>
      </c>
      <c r="H141" s="17" t="s">
        <v>691</v>
      </c>
      <c r="I141" s="63">
        <v>44875</v>
      </c>
      <c r="J141" s="17" t="s">
        <v>331</v>
      </c>
      <c r="K141" s="17" t="str">
        <f t="shared" si="8"/>
        <v>12:00</v>
      </c>
      <c r="L141" s="59">
        <v>48.45</v>
      </c>
      <c r="M141" s="53">
        <f t="shared" si="9"/>
        <v>0</v>
      </c>
      <c r="N141" s="53">
        <f t="shared" si="10"/>
        <v>0</v>
      </c>
      <c r="O141" s="60">
        <f t="shared" si="11"/>
        <v>0</v>
      </c>
      <c r="P141" s="53">
        <f t="shared" si="12"/>
        <v>0</v>
      </c>
      <c r="Q141" s="61"/>
      <c r="R141" s="62">
        <f t="shared" si="13"/>
        <v>0</v>
      </c>
      <c r="S141" s="20">
        <f t="shared" si="14"/>
        <v>0</v>
      </c>
      <c r="T141" s="53">
        <f t="shared" si="15"/>
        <v>0</v>
      </c>
    </row>
    <row r="142" spans="5:20" x14ac:dyDescent="0.25">
      <c r="E142" s="48" t="s">
        <v>957</v>
      </c>
      <c r="F142" s="52">
        <v>2803</v>
      </c>
      <c r="G142" s="48" t="s">
        <v>332</v>
      </c>
      <c r="H142" s="17" t="s">
        <v>177</v>
      </c>
      <c r="I142" s="63">
        <v>44875</v>
      </c>
      <c r="J142" s="17" t="s">
        <v>331</v>
      </c>
      <c r="K142" s="17" t="str">
        <f t="shared" si="8"/>
        <v>17:00</v>
      </c>
      <c r="L142" s="59">
        <v>26.25</v>
      </c>
      <c r="M142" s="53">
        <f t="shared" si="9"/>
        <v>0</v>
      </c>
      <c r="N142" s="53">
        <f t="shared" si="10"/>
        <v>0</v>
      </c>
      <c r="O142" s="60">
        <f t="shared" si="11"/>
        <v>0</v>
      </c>
      <c r="P142" s="53">
        <f t="shared" si="12"/>
        <v>0</v>
      </c>
      <c r="Q142" s="61"/>
      <c r="R142" s="62">
        <f t="shared" si="13"/>
        <v>0</v>
      </c>
      <c r="S142" s="20">
        <f t="shared" si="14"/>
        <v>0</v>
      </c>
      <c r="T142" s="53">
        <f t="shared" si="15"/>
        <v>0</v>
      </c>
    </row>
    <row r="143" spans="5:20" x14ac:dyDescent="0.25">
      <c r="E143" s="48" t="s">
        <v>957</v>
      </c>
      <c r="F143" s="52">
        <v>4311</v>
      </c>
      <c r="G143" s="48" t="s">
        <v>220</v>
      </c>
      <c r="H143" s="17" t="s">
        <v>879</v>
      </c>
      <c r="I143" s="63">
        <v>44875</v>
      </c>
      <c r="J143" s="17" t="s">
        <v>331</v>
      </c>
      <c r="K143" s="17" t="str">
        <f t="shared" si="8"/>
        <v>17:00</v>
      </c>
      <c r="L143" s="59">
        <v>55.4</v>
      </c>
      <c r="M143" s="53">
        <f t="shared" si="9"/>
        <v>0</v>
      </c>
      <c r="N143" s="53">
        <f t="shared" si="10"/>
        <v>0</v>
      </c>
      <c r="O143" s="60">
        <f t="shared" si="11"/>
        <v>0</v>
      </c>
      <c r="P143" s="53">
        <f t="shared" si="12"/>
        <v>0</v>
      </c>
      <c r="Q143" s="61"/>
      <c r="R143" s="62">
        <f t="shared" si="13"/>
        <v>0</v>
      </c>
      <c r="S143" s="20">
        <f t="shared" si="14"/>
        <v>0</v>
      </c>
      <c r="T143" s="53">
        <f t="shared" si="15"/>
        <v>0</v>
      </c>
    </row>
    <row r="144" spans="5:20" x14ac:dyDescent="0.25">
      <c r="E144" s="48" t="s">
        <v>956</v>
      </c>
      <c r="F144" s="52">
        <v>3122</v>
      </c>
      <c r="G144" s="48" t="s">
        <v>193</v>
      </c>
      <c r="H144" s="17" t="s">
        <v>88</v>
      </c>
      <c r="I144" s="63">
        <v>44875</v>
      </c>
      <c r="J144" s="17" t="s">
        <v>331</v>
      </c>
      <c r="K144" s="17" t="str">
        <f t="shared" si="8"/>
        <v>12:00</v>
      </c>
      <c r="L144" s="59">
        <v>12.08</v>
      </c>
      <c r="M144" s="53">
        <f t="shared" si="9"/>
        <v>0</v>
      </c>
      <c r="N144" s="53">
        <f t="shared" si="10"/>
        <v>0</v>
      </c>
      <c r="O144" s="60">
        <f t="shared" si="11"/>
        <v>0</v>
      </c>
      <c r="P144" s="53">
        <f t="shared" si="12"/>
        <v>0</v>
      </c>
      <c r="Q144" s="61"/>
      <c r="R144" s="62">
        <f t="shared" si="13"/>
        <v>0</v>
      </c>
      <c r="S144" s="20">
        <f t="shared" si="14"/>
        <v>0</v>
      </c>
      <c r="T144" s="53">
        <f t="shared" si="15"/>
        <v>0</v>
      </c>
    </row>
    <row r="145" spans="5:20" x14ac:dyDescent="0.25">
      <c r="E145" s="48" t="s">
        <v>958</v>
      </c>
      <c r="F145" s="52">
        <v>2291</v>
      </c>
      <c r="G145" s="48" t="s">
        <v>139</v>
      </c>
      <c r="H145" s="17" t="s">
        <v>962</v>
      </c>
      <c r="I145" s="63">
        <v>44876</v>
      </c>
      <c r="J145" s="17" t="s">
        <v>430</v>
      </c>
      <c r="K145" s="17" t="str">
        <f t="shared" si="8"/>
        <v>A</v>
      </c>
      <c r="L145" s="59">
        <v>26.6</v>
      </c>
      <c r="M145" s="53">
        <f t="shared" si="9"/>
        <v>0</v>
      </c>
      <c r="N145" s="53">
        <f t="shared" si="10"/>
        <v>0</v>
      </c>
      <c r="O145" s="60">
        <f t="shared" si="11"/>
        <v>0</v>
      </c>
      <c r="P145" s="53">
        <f t="shared" si="12"/>
        <v>0</v>
      </c>
      <c r="Q145" s="61"/>
      <c r="R145" s="62">
        <f t="shared" si="13"/>
        <v>0</v>
      </c>
      <c r="S145" s="20">
        <f t="shared" si="14"/>
        <v>0</v>
      </c>
      <c r="T145" s="53">
        <f t="shared" si="15"/>
        <v>0</v>
      </c>
    </row>
    <row r="146" spans="5:20" x14ac:dyDescent="0.25">
      <c r="E146" s="48" t="s">
        <v>957</v>
      </c>
      <c r="F146" s="52">
        <v>4251</v>
      </c>
      <c r="G146" s="48" t="s">
        <v>264</v>
      </c>
      <c r="H146" s="17" t="s">
        <v>691</v>
      </c>
      <c r="I146" s="63">
        <v>44876</v>
      </c>
      <c r="J146" s="17" t="s">
        <v>430</v>
      </c>
      <c r="K146" s="17" t="str">
        <f t="shared" si="8"/>
        <v>17:00</v>
      </c>
      <c r="L146" s="59">
        <v>48.45</v>
      </c>
      <c r="M146" s="53">
        <f t="shared" si="9"/>
        <v>0</v>
      </c>
      <c r="N146" s="53">
        <f t="shared" si="10"/>
        <v>0</v>
      </c>
      <c r="O146" s="60">
        <f t="shared" si="11"/>
        <v>0</v>
      </c>
      <c r="P146" s="53">
        <f t="shared" si="12"/>
        <v>0</v>
      </c>
      <c r="Q146" s="61"/>
      <c r="R146" s="62">
        <f t="shared" si="13"/>
        <v>0</v>
      </c>
      <c r="S146" s="20">
        <f t="shared" si="14"/>
        <v>0</v>
      </c>
      <c r="T146" s="53">
        <f t="shared" si="15"/>
        <v>0</v>
      </c>
    </row>
    <row r="147" spans="5:20" x14ac:dyDescent="0.25">
      <c r="E147" s="48" t="s">
        <v>957</v>
      </c>
      <c r="F147" s="52">
        <v>3244</v>
      </c>
      <c r="G147" s="48" t="s">
        <v>140</v>
      </c>
      <c r="H147" s="17" t="s">
        <v>464</v>
      </c>
      <c r="I147" s="63">
        <v>44876</v>
      </c>
      <c r="J147" s="17" t="s">
        <v>430</v>
      </c>
      <c r="K147" s="17" t="str">
        <f t="shared" si="8"/>
        <v>17:00</v>
      </c>
      <c r="L147" s="59">
        <v>46.46</v>
      </c>
      <c r="M147" s="53">
        <f t="shared" si="9"/>
        <v>0</v>
      </c>
      <c r="N147" s="53">
        <f t="shared" si="10"/>
        <v>0</v>
      </c>
      <c r="O147" s="60">
        <f t="shared" si="11"/>
        <v>0</v>
      </c>
      <c r="P147" s="53">
        <f t="shared" si="12"/>
        <v>0</v>
      </c>
      <c r="Q147" s="61"/>
      <c r="R147" s="62">
        <f t="shared" si="13"/>
        <v>0</v>
      </c>
      <c r="S147" s="20">
        <f t="shared" si="14"/>
        <v>0</v>
      </c>
      <c r="T147" s="53">
        <f t="shared" si="15"/>
        <v>0</v>
      </c>
    </row>
    <row r="148" spans="5:20" x14ac:dyDescent="0.25">
      <c r="E148" s="48" t="s">
        <v>956</v>
      </c>
      <c r="F148" s="52">
        <v>2545</v>
      </c>
      <c r="G148" s="48" t="s">
        <v>304</v>
      </c>
      <c r="H148" s="17" t="s">
        <v>102</v>
      </c>
      <c r="I148" s="63">
        <v>44876</v>
      </c>
      <c r="J148" s="17" t="s">
        <v>430</v>
      </c>
      <c r="K148" s="17" t="str">
        <f t="shared" si="8"/>
        <v>12:00</v>
      </c>
      <c r="L148" s="59">
        <v>29.83</v>
      </c>
      <c r="M148" s="53">
        <f t="shared" si="9"/>
        <v>0</v>
      </c>
      <c r="N148" s="53">
        <f t="shared" si="10"/>
        <v>0</v>
      </c>
      <c r="O148" s="60">
        <f t="shared" si="11"/>
        <v>0</v>
      </c>
      <c r="P148" s="53">
        <f t="shared" si="12"/>
        <v>0</v>
      </c>
      <c r="Q148" s="61"/>
      <c r="R148" s="62">
        <f t="shared" si="13"/>
        <v>0</v>
      </c>
      <c r="S148" s="20">
        <f t="shared" si="14"/>
        <v>0</v>
      </c>
      <c r="T148" s="53">
        <f t="shared" si="15"/>
        <v>0</v>
      </c>
    </row>
    <row r="149" spans="5:20" x14ac:dyDescent="0.25">
      <c r="E149" s="48" t="s">
        <v>957</v>
      </c>
      <c r="F149" s="52">
        <v>3207</v>
      </c>
      <c r="G149" s="48" t="s">
        <v>572</v>
      </c>
      <c r="H149" s="17" t="s">
        <v>134</v>
      </c>
      <c r="I149" s="63">
        <v>44876</v>
      </c>
      <c r="J149" s="17" t="s">
        <v>430</v>
      </c>
      <c r="K149" s="17" t="str">
        <f t="shared" si="8"/>
        <v>17:00</v>
      </c>
      <c r="L149" s="59">
        <v>18.41</v>
      </c>
      <c r="M149" s="53">
        <f t="shared" si="9"/>
        <v>0</v>
      </c>
      <c r="N149" s="53">
        <f t="shared" si="10"/>
        <v>0</v>
      </c>
      <c r="O149" s="60">
        <f t="shared" si="11"/>
        <v>0</v>
      </c>
      <c r="P149" s="53">
        <f t="shared" si="12"/>
        <v>0</v>
      </c>
      <c r="Q149" s="61"/>
      <c r="R149" s="62">
        <f t="shared" si="13"/>
        <v>0</v>
      </c>
      <c r="S149" s="20">
        <f t="shared" si="14"/>
        <v>0</v>
      </c>
      <c r="T149" s="53">
        <f t="shared" si="15"/>
        <v>0</v>
      </c>
    </row>
    <row r="150" spans="5:20" x14ac:dyDescent="0.25">
      <c r="E150" s="48" t="s">
        <v>957</v>
      </c>
      <c r="F150" s="52">
        <v>2902</v>
      </c>
      <c r="G150" s="48" t="s">
        <v>238</v>
      </c>
      <c r="H150" s="17" t="s">
        <v>251</v>
      </c>
      <c r="I150" s="63">
        <v>44876</v>
      </c>
      <c r="J150" s="17" t="s">
        <v>430</v>
      </c>
      <c r="K150" s="17" t="str">
        <f t="shared" si="8"/>
        <v>17:00</v>
      </c>
      <c r="L150" s="59">
        <v>11.21</v>
      </c>
      <c r="M150" s="53">
        <f t="shared" si="9"/>
        <v>0</v>
      </c>
      <c r="N150" s="53">
        <f t="shared" si="10"/>
        <v>0</v>
      </c>
      <c r="O150" s="60">
        <f t="shared" si="11"/>
        <v>0</v>
      </c>
      <c r="P150" s="53">
        <f t="shared" si="12"/>
        <v>0</v>
      </c>
      <c r="Q150" s="61"/>
      <c r="R150" s="62">
        <f t="shared" si="13"/>
        <v>0</v>
      </c>
      <c r="S150" s="20">
        <f t="shared" si="14"/>
        <v>0</v>
      </c>
      <c r="T150" s="53">
        <f t="shared" si="15"/>
        <v>0</v>
      </c>
    </row>
    <row r="151" spans="5:20" x14ac:dyDescent="0.25">
      <c r="E151" s="48" t="s">
        <v>956</v>
      </c>
      <c r="F151" s="52">
        <v>3122</v>
      </c>
      <c r="G151" s="48" t="s">
        <v>193</v>
      </c>
      <c r="H151" s="17" t="s">
        <v>88</v>
      </c>
      <c r="I151" s="63">
        <v>44876</v>
      </c>
      <c r="J151" s="17" t="s">
        <v>430</v>
      </c>
      <c r="K151" s="17" t="str">
        <f t="shared" si="8"/>
        <v>12:00</v>
      </c>
      <c r="L151" s="59">
        <v>12.08</v>
      </c>
      <c r="M151" s="53">
        <f t="shared" si="9"/>
        <v>0</v>
      </c>
      <c r="N151" s="53">
        <f t="shared" si="10"/>
        <v>0</v>
      </c>
      <c r="O151" s="60">
        <f t="shared" si="11"/>
        <v>0</v>
      </c>
      <c r="P151" s="53">
        <f t="shared" si="12"/>
        <v>0</v>
      </c>
      <c r="Q151" s="61"/>
      <c r="R151" s="62">
        <f t="shared" si="13"/>
        <v>0</v>
      </c>
      <c r="S151" s="20">
        <f t="shared" si="14"/>
        <v>0</v>
      </c>
      <c r="T151" s="53">
        <f t="shared" si="15"/>
        <v>0</v>
      </c>
    </row>
    <row r="152" spans="5:20" x14ac:dyDescent="0.25">
      <c r="E152" s="48" t="s">
        <v>957</v>
      </c>
      <c r="F152" s="52">
        <v>4385</v>
      </c>
      <c r="G152" s="48" t="s">
        <v>252</v>
      </c>
      <c r="H152" s="17" t="s">
        <v>76</v>
      </c>
      <c r="I152" s="63">
        <v>44876</v>
      </c>
      <c r="J152" s="17" t="s">
        <v>430</v>
      </c>
      <c r="K152" s="17" t="str">
        <f t="shared" si="8"/>
        <v>17:00</v>
      </c>
      <c r="L152" s="59">
        <v>122.69</v>
      </c>
      <c r="M152" s="53">
        <f t="shared" si="9"/>
        <v>0</v>
      </c>
      <c r="N152" s="53">
        <f t="shared" si="10"/>
        <v>0</v>
      </c>
      <c r="O152" s="60">
        <f t="shared" si="11"/>
        <v>0</v>
      </c>
      <c r="P152" s="53">
        <f t="shared" si="12"/>
        <v>0</v>
      </c>
      <c r="Q152" s="61"/>
      <c r="R152" s="62">
        <f t="shared" si="13"/>
        <v>0</v>
      </c>
      <c r="S152" s="20">
        <f t="shared" si="14"/>
        <v>0</v>
      </c>
      <c r="T152" s="53">
        <f t="shared" si="15"/>
        <v>0</v>
      </c>
    </row>
    <row r="153" spans="5:20" x14ac:dyDescent="0.25">
      <c r="E153" s="48" t="s">
        <v>957</v>
      </c>
      <c r="F153" s="52">
        <v>3145</v>
      </c>
      <c r="G153" s="48" t="s">
        <v>890</v>
      </c>
      <c r="H153" s="17" t="s">
        <v>328</v>
      </c>
      <c r="I153" s="63">
        <v>44876</v>
      </c>
      <c r="J153" s="17" t="s">
        <v>430</v>
      </c>
      <c r="K153" s="17" t="str">
        <f t="shared" si="8"/>
        <v>17:00</v>
      </c>
      <c r="L153" s="59">
        <v>24.32</v>
      </c>
      <c r="M153" s="53">
        <f t="shared" si="9"/>
        <v>0</v>
      </c>
      <c r="N153" s="53">
        <f t="shared" si="10"/>
        <v>0</v>
      </c>
      <c r="O153" s="60">
        <f t="shared" si="11"/>
        <v>0</v>
      </c>
      <c r="P153" s="53">
        <f t="shared" si="12"/>
        <v>0</v>
      </c>
      <c r="Q153" s="61"/>
      <c r="R153" s="62">
        <f t="shared" si="13"/>
        <v>0</v>
      </c>
      <c r="S153" s="20">
        <f t="shared" si="14"/>
        <v>0</v>
      </c>
      <c r="T153" s="53">
        <f t="shared" si="15"/>
        <v>0</v>
      </c>
    </row>
    <row r="154" spans="5:20" x14ac:dyDescent="0.25">
      <c r="E154" s="48" t="s">
        <v>956</v>
      </c>
      <c r="F154" s="52">
        <v>4818</v>
      </c>
      <c r="G154" s="48" t="s">
        <v>398</v>
      </c>
      <c r="H154" s="17" t="s">
        <v>80</v>
      </c>
      <c r="I154" s="63">
        <v>44876</v>
      </c>
      <c r="J154" s="17" t="s">
        <v>430</v>
      </c>
      <c r="K154" s="17" t="str">
        <f t="shared" si="8"/>
        <v>12:00</v>
      </c>
      <c r="L154" s="59">
        <v>56.76</v>
      </c>
      <c r="M154" s="53">
        <f t="shared" si="9"/>
        <v>0</v>
      </c>
      <c r="N154" s="53">
        <f t="shared" si="10"/>
        <v>0</v>
      </c>
      <c r="O154" s="60">
        <f t="shared" si="11"/>
        <v>0</v>
      </c>
      <c r="P154" s="53">
        <f t="shared" si="12"/>
        <v>0</v>
      </c>
      <c r="Q154" s="61"/>
      <c r="R154" s="62">
        <f t="shared" si="13"/>
        <v>0</v>
      </c>
      <c r="S154" s="20">
        <f t="shared" si="14"/>
        <v>0</v>
      </c>
      <c r="T154" s="53">
        <f t="shared" si="15"/>
        <v>0</v>
      </c>
    </row>
    <row r="155" spans="5:20" x14ac:dyDescent="0.25">
      <c r="E155" s="48" t="s">
        <v>957</v>
      </c>
      <c r="F155" s="52">
        <v>4904</v>
      </c>
      <c r="G155" s="48" t="s">
        <v>960</v>
      </c>
      <c r="H155" s="17" t="s">
        <v>176</v>
      </c>
      <c r="I155" s="63">
        <v>44876</v>
      </c>
      <c r="J155" s="17" t="s">
        <v>430</v>
      </c>
      <c r="K155" s="17" t="str">
        <f t="shared" si="8"/>
        <v>17:00</v>
      </c>
      <c r="L155" s="59">
        <v>63.9</v>
      </c>
      <c r="M155" s="53">
        <f t="shared" si="9"/>
        <v>0</v>
      </c>
      <c r="N155" s="53">
        <f t="shared" si="10"/>
        <v>0</v>
      </c>
      <c r="O155" s="60">
        <f t="shared" si="11"/>
        <v>0</v>
      </c>
      <c r="P155" s="53">
        <f t="shared" si="12"/>
        <v>0</v>
      </c>
      <c r="Q155" s="61"/>
      <c r="R155" s="62">
        <f t="shared" si="13"/>
        <v>0</v>
      </c>
      <c r="S155" s="20">
        <f t="shared" si="14"/>
        <v>0</v>
      </c>
      <c r="T155" s="53">
        <f t="shared" si="15"/>
        <v>0</v>
      </c>
    </row>
    <row r="156" spans="5:20" x14ac:dyDescent="0.25">
      <c r="E156" s="48" t="s">
        <v>958</v>
      </c>
      <c r="F156" s="52">
        <v>4651</v>
      </c>
      <c r="G156" s="48" t="s">
        <v>644</v>
      </c>
      <c r="H156" s="17" t="s">
        <v>120</v>
      </c>
      <c r="I156" s="63">
        <v>44876</v>
      </c>
      <c r="J156" s="17" t="s">
        <v>430</v>
      </c>
      <c r="K156" s="17" t="str">
        <f t="shared" si="8"/>
        <v>A</v>
      </c>
      <c r="L156" s="59">
        <v>46.6</v>
      </c>
      <c r="M156" s="53">
        <f t="shared" si="9"/>
        <v>0</v>
      </c>
      <c r="N156" s="53">
        <f t="shared" si="10"/>
        <v>0</v>
      </c>
      <c r="O156" s="60">
        <f t="shared" si="11"/>
        <v>0</v>
      </c>
      <c r="P156" s="53">
        <f t="shared" si="12"/>
        <v>0</v>
      </c>
      <c r="Q156" s="61"/>
      <c r="R156" s="62">
        <f t="shared" si="13"/>
        <v>0</v>
      </c>
      <c r="S156" s="20">
        <f t="shared" si="14"/>
        <v>0</v>
      </c>
      <c r="T156" s="53">
        <f t="shared" si="15"/>
        <v>0</v>
      </c>
    </row>
    <row r="157" spans="5:20" x14ac:dyDescent="0.25">
      <c r="E157" s="48" t="s">
        <v>956</v>
      </c>
      <c r="F157" s="52">
        <v>2545</v>
      </c>
      <c r="G157" s="48" t="s">
        <v>304</v>
      </c>
      <c r="H157" s="17" t="s">
        <v>102</v>
      </c>
      <c r="I157" s="63">
        <v>44876</v>
      </c>
      <c r="J157" s="17" t="s">
        <v>430</v>
      </c>
      <c r="K157" s="17" t="str">
        <f t="shared" si="8"/>
        <v>12:00</v>
      </c>
      <c r="L157" s="59">
        <v>29.83</v>
      </c>
      <c r="M157" s="53">
        <f t="shared" si="9"/>
        <v>0</v>
      </c>
      <c r="N157" s="53">
        <f t="shared" si="10"/>
        <v>0</v>
      </c>
      <c r="O157" s="60">
        <f t="shared" si="11"/>
        <v>0</v>
      </c>
      <c r="P157" s="53">
        <f t="shared" si="12"/>
        <v>0</v>
      </c>
      <c r="Q157" s="61"/>
      <c r="R157" s="62">
        <f t="shared" si="13"/>
        <v>0</v>
      </c>
      <c r="S157" s="20">
        <f t="shared" si="14"/>
        <v>0</v>
      </c>
      <c r="T157" s="53">
        <f t="shared" si="15"/>
        <v>0</v>
      </c>
    </row>
    <row r="158" spans="5:20" x14ac:dyDescent="0.25">
      <c r="E158" s="48" t="s">
        <v>957</v>
      </c>
      <c r="F158" s="52">
        <v>2729</v>
      </c>
      <c r="G158" s="48" t="s">
        <v>509</v>
      </c>
      <c r="H158" s="17" t="s">
        <v>127</v>
      </c>
      <c r="I158" s="63">
        <v>44876</v>
      </c>
      <c r="J158" s="17" t="s">
        <v>430</v>
      </c>
      <c r="K158" s="17" t="str">
        <f t="shared" si="8"/>
        <v>17:00</v>
      </c>
      <c r="L158" s="59">
        <v>33.5</v>
      </c>
      <c r="M158" s="53">
        <f t="shared" si="9"/>
        <v>0</v>
      </c>
      <c r="N158" s="53">
        <f t="shared" si="10"/>
        <v>0</v>
      </c>
      <c r="O158" s="60">
        <f t="shared" si="11"/>
        <v>0</v>
      </c>
      <c r="P158" s="53">
        <f t="shared" si="12"/>
        <v>0</v>
      </c>
      <c r="Q158" s="61"/>
      <c r="R158" s="62">
        <f t="shared" si="13"/>
        <v>0</v>
      </c>
      <c r="S158" s="20">
        <f t="shared" si="14"/>
        <v>0</v>
      </c>
      <c r="T158" s="53">
        <f t="shared" si="15"/>
        <v>0</v>
      </c>
    </row>
    <row r="159" spans="5:20" x14ac:dyDescent="0.25">
      <c r="E159" s="48" t="s">
        <v>957</v>
      </c>
      <c r="F159" s="52">
        <v>2312</v>
      </c>
      <c r="G159" s="48" t="s">
        <v>373</v>
      </c>
      <c r="H159" s="17" t="s">
        <v>402</v>
      </c>
      <c r="I159" s="63">
        <v>44876</v>
      </c>
      <c r="J159" s="17" t="s">
        <v>430</v>
      </c>
      <c r="K159" s="17" t="str">
        <f t="shared" si="8"/>
        <v>17:00</v>
      </c>
      <c r="L159" s="59">
        <v>36.22</v>
      </c>
      <c r="M159" s="53">
        <f t="shared" si="9"/>
        <v>0</v>
      </c>
      <c r="N159" s="53">
        <f t="shared" si="10"/>
        <v>0</v>
      </c>
      <c r="O159" s="60">
        <f t="shared" si="11"/>
        <v>0</v>
      </c>
      <c r="P159" s="53">
        <f t="shared" si="12"/>
        <v>0</v>
      </c>
      <c r="Q159" s="61"/>
      <c r="R159" s="62">
        <f t="shared" si="13"/>
        <v>0</v>
      </c>
      <c r="S159" s="20">
        <f t="shared" si="14"/>
        <v>0</v>
      </c>
      <c r="T159" s="53">
        <f t="shared" si="15"/>
        <v>0</v>
      </c>
    </row>
    <row r="160" spans="5:20" x14ac:dyDescent="0.25">
      <c r="E160" s="48" t="s">
        <v>956</v>
      </c>
      <c r="F160" s="52">
        <v>3061</v>
      </c>
      <c r="G160" s="48" t="s">
        <v>481</v>
      </c>
      <c r="H160" s="17" t="s">
        <v>86</v>
      </c>
      <c r="I160" s="63">
        <v>44876</v>
      </c>
      <c r="J160" s="17" t="s">
        <v>430</v>
      </c>
      <c r="K160" s="17" t="str">
        <f t="shared" ref="K160:K223" si="16" xml:space="preserve"> IF( E160 = "B", "12:00", IF( E160 = "C","17:00", "A" ) )</f>
        <v>12:00</v>
      </c>
      <c r="L160" s="59">
        <v>3.01</v>
      </c>
      <c r="M160" s="53">
        <f t="shared" ref="M160:M223" si="17" xml:space="preserve"> IF( E160 = "A", $F$17,  IF( E160 = "B", $F$22, $F$25 ) )</f>
        <v>0</v>
      </c>
      <c r="N160" s="53">
        <f t="shared" ref="N160:N223" si="18" xml:space="preserve"> L160 * M160</f>
        <v>0</v>
      </c>
      <c r="O160" s="60">
        <f t="shared" ref="O160:O223" si="19" xml:space="preserve"> $F$14</f>
        <v>0</v>
      </c>
      <c r="P160" s="53">
        <f t="shared" ref="P160:P223" si="20" xml:space="preserve"> N160 + O160</f>
        <v>0</v>
      </c>
      <c r="Q160" s="61"/>
      <c r="R160" s="62">
        <f t="shared" ref="R160:R223" si="21" xml:space="preserve"> IF( Q160 = "", 0, $F$18 )</f>
        <v>0</v>
      </c>
      <c r="S160" s="20">
        <f t="shared" ref="S160:S223" si="22" xml:space="preserve"> IF( E160 = "A", IF( J160 = "Zondag", $F$19, 0 ), 0 )</f>
        <v>0</v>
      </c>
      <c r="T160" s="53">
        <f t="shared" ref="T160:T223" si="23" xml:space="preserve"> P160 * ( 1 + SUM( R160:S160 ) )</f>
        <v>0</v>
      </c>
    </row>
    <row r="161" spans="5:20" x14ac:dyDescent="0.25">
      <c r="E161" s="48" t="s">
        <v>957</v>
      </c>
      <c r="F161" s="52">
        <v>3061</v>
      </c>
      <c r="G161" s="48" t="s">
        <v>481</v>
      </c>
      <c r="H161" s="17" t="s">
        <v>86</v>
      </c>
      <c r="I161" s="63">
        <v>44876</v>
      </c>
      <c r="J161" s="17" t="s">
        <v>430</v>
      </c>
      <c r="K161" s="17" t="str">
        <f t="shared" si="16"/>
        <v>17:00</v>
      </c>
      <c r="L161" s="59">
        <v>3.01</v>
      </c>
      <c r="M161" s="53">
        <f t="shared" si="17"/>
        <v>0</v>
      </c>
      <c r="N161" s="53">
        <f t="shared" si="18"/>
        <v>0</v>
      </c>
      <c r="O161" s="60">
        <f t="shared" si="19"/>
        <v>0</v>
      </c>
      <c r="P161" s="53">
        <f t="shared" si="20"/>
        <v>0</v>
      </c>
      <c r="Q161" s="61"/>
      <c r="R161" s="62">
        <f t="shared" si="21"/>
        <v>0</v>
      </c>
      <c r="S161" s="20">
        <f t="shared" si="22"/>
        <v>0</v>
      </c>
      <c r="T161" s="53">
        <f t="shared" si="23"/>
        <v>0</v>
      </c>
    </row>
    <row r="162" spans="5:20" x14ac:dyDescent="0.25">
      <c r="E162" s="48" t="s">
        <v>956</v>
      </c>
      <c r="F162" s="52">
        <v>2951</v>
      </c>
      <c r="G162" s="48" t="s">
        <v>138</v>
      </c>
      <c r="H162" s="17" t="s">
        <v>679</v>
      </c>
      <c r="I162" s="63">
        <v>44876</v>
      </c>
      <c r="J162" s="17" t="s">
        <v>430</v>
      </c>
      <c r="K162" s="17" t="str">
        <f t="shared" si="16"/>
        <v>12:00</v>
      </c>
      <c r="L162" s="59">
        <v>23.45</v>
      </c>
      <c r="M162" s="53">
        <f t="shared" si="17"/>
        <v>0</v>
      </c>
      <c r="N162" s="53">
        <f t="shared" si="18"/>
        <v>0</v>
      </c>
      <c r="O162" s="60">
        <f t="shared" si="19"/>
        <v>0</v>
      </c>
      <c r="P162" s="53">
        <f t="shared" si="20"/>
        <v>0</v>
      </c>
      <c r="Q162" s="61"/>
      <c r="R162" s="62">
        <f t="shared" si="21"/>
        <v>0</v>
      </c>
      <c r="S162" s="20">
        <f t="shared" si="22"/>
        <v>0</v>
      </c>
      <c r="T162" s="53">
        <f t="shared" si="23"/>
        <v>0</v>
      </c>
    </row>
    <row r="163" spans="5:20" x14ac:dyDescent="0.25">
      <c r="E163" s="48" t="s">
        <v>957</v>
      </c>
      <c r="F163" s="52">
        <v>2941</v>
      </c>
      <c r="G163" s="48" t="s">
        <v>742</v>
      </c>
      <c r="H163" s="17" t="s">
        <v>344</v>
      </c>
      <c r="I163" s="63">
        <v>44876</v>
      </c>
      <c r="J163" s="17" t="s">
        <v>430</v>
      </c>
      <c r="K163" s="17" t="str">
        <f t="shared" si="16"/>
        <v>17:00</v>
      </c>
      <c r="L163" s="59">
        <v>22</v>
      </c>
      <c r="M163" s="53">
        <f t="shared" si="17"/>
        <v>0</v>
      </c>
      <c r="N163" s="53">
        <f t="shared" si="18"/>
        <v>0</v>
      </c>
      <c r="O163" s="60">
        <f t="shared" si="19"/>
        <v>0</v>
      </c>
      <c r="P163" s="53">
        <f t="shared" si="20"/>
        <v>0</v>
      </c>
      <c r="Q163" s="61"/>
      <c r="R163" s="62">
        <f t="shared" si="21"/>
        <v>0</v>
      </c>
      <c r="S163" s="20">
        <f t="shared" si="22"/>
        <v>0</v>
      </c>
      <c r="T163" s="53">
        <f t="shared" si="23"/>
        <v>0</v>
      </c>
    </row>
    <row r="164" spans="5:20" x14ac:dyDescent="0.25">
      <c r="E164" s="48" t="s">
        <v>956</v>
      </c>
      <c r="F164" s="52">
        <v>3317</v>
      </c>
      <c r="G164" s="48" t="s">
        <v>325</v>
      </c>
      <c r="H164" s="17" t="s">
        <v>78</v>
      </c>
      <c r="I164" s="63">
        <v>44879</v>
      </c>
      <c r="J164" s="17" t="s">
        <v>533</v>
      </c>
      <c r="K164" s="17" t="str">
        <f t="shared" si="16"/>
        <v>12:00</v>
      </c>
      <c r="L164" s="59">
        <v>23.7</v>
      </c>
      <c r="M164" s="53">
        <f t="shared" si="17"/>
        <v>0</v>
      </c>
      <c r="N164" s="53">
        <f t="shared" si="18"/>
        <v>0</v>
      </c>
      <c r="O164" s="60">
        <f t="shared" si="19"/>
        <v>0</v>
      </c>
      <c r="P164" s="53">
        <f t="shared" si="20"/>
        <v>0</v>
      </c>
      <c r="Q164" s="61"/>
      <c r="R164" s="62">
        <f t="shared" si="21"/>
        <v>0</v>
      </c>
      <c r="S164" s="20">
        <f t="shared" si="22"/>
        <v>0</v>
      </c>
      <c r="T164" s="53">
        <f t="shared" si="23"/>
        <v>0</v>
      </c>
    </row>
    <row r="165" spans="5:20" x14ac:dyDescent="0.25">
      <c r="E165" s="48" t="s">
        <v>957</v>
      </c>
      <c r="F165" s="52">
        <v>3061</v>
      </c>
      <c r="G165" s="48" t="s">
        <v>481</v>
      </c>
      <c r="H165" s="17" t="s">
        <v>86</v>
      </c>
      <c r="I165" s="63">
        <v>44879</v>
      </c>
      <c r="J165" s="17" t="s">
        <v>533</v>
      </c>
      <c r="K165" s="17" t="str">
        <f t="shared" si="16"/>
        <v>17:00</v>
      </c>
      <c r="L165" s="59">
        <v>3.01</v>
      </c>
      <c r="M165" s="53">
        <f t="shared" si="17"/>
        <v>0</v>
      </c>
      <c r="N165" s="53">
        <f t="shared" si="18"/>
        <v>0</v>
      </c>
      <c r="O165" s="60">
        <f t="shared" si="19"/>
        <v>0</v>
      </c>
      <c r="P165" s="53">
        <f t="shared" si="20"/>
        <v>0</v>
      </c>
      <c r="Q165" s="61"/>
      <c r="R165" s="62">
        <f t="shared" si="21"/>
        <v>0</v>
      </c>
      <c r="S165" s="20">
        <f t="shared" si="22"/>
        <v>0</v>
      </c>
      <c r="T165" s="53">
        <f t="shared" si="23"/>
        <v>0</v>
      </c>
    </row>
    <row r="166" spans="5:20" x14ac:dyDescent="0.25">
      <c r="E166" s="48" t="s">
        <v>957</v>
      </c>
      <c r="F166" s="52">
        <v>6512</v>
      </c>
      <c r="G166" s="48" t="s">
        <v>411</v>
      </c>
      <c r="H166" s="17" t="s">
        <v>390</v>
      </c>
      <c r="I166" s="63">
        <v>44879</v>
      </c>
      <c r="J166" s="17" t="s">
        <v>533</v>
      </c>
      <c r="K166" s="17" t="str">
        <f t="shared" si="16"/>
        <v>17:00</v>
      </c>
      <c r="L166" s="59">
        <v>114.56</v>
      </c>
      <c r="M166" s="53">
        <f t="shared" si="17"/>
        <v>0</v>
      </c>
      <c r="N166" s="53">
        <f t="shared" si="18"/>
        <v>0</v>
      </c>
      <c r="O166" s="60">
        <f t="shared" si="19"/>
        <v>0</v>
      </c>
      <c r="P166" s="53">
        <f t="shared" si="20"/>
        <v>0</v>
      </c>
      <c r="Q166" s="61"/>
      <c r="R166" s="62">
        <f t="shared" si="21"/>
        <v>0</v>
      </c>
      <c r="S166" s="20">
        <f t="shared" si="22"/>
        <v>0</v>
      </c>
      <c r="T166" s="53">
        <f t="shared" si="23"/>
        <v>0</v>
      </c>
    </row>
    <row r="167" spans="5:20" x14ac:dyDescent="0.25">
      <c r="E167" s="48" t="s">
        <v>956</v>
      </c>
      <c r="F167" s="52">
        <v>3061</v>
      </c>
      <c r="G167" s="48" t="s">
        <v>481</v>
      </c>
      <c r="H167" s="17" t="s">
        <v>86</v>
      </c>
      <c r="I167" s="63">
        <v>44879</v>
      </c>
      <c r="J167" s="17" t="s">
        <v>533</v>
      </c>
      <c r="K167" s="17" t="str">
        <f t="shared" si="16"/>
        <v>12:00</v>
      </c>
      <c r="L167" s="59">
        <v>3.01</v>
      </c>
      <c r="M167" s="53">
        <f t="shared" si="17"/>
        <v>0</v>
      </c>
      <c r="N167" s="53">
        <f t="shared" si="18"/>
        <v>0</v>
      </c>
      <c r="O167" s="60">
        <f t="shared" si="19"/>
        <v>0</v>
      </c>
      <c r="P167" s="53">
        <f t="shared" si="20"/>
        <v>0</v>
      </c>
      <c r="Q167" s="61"/>
      <c r="R167" s="62">
        <f t="shared" si="21"/>
        <v>0</v>
      </c>
      <c r="S167" s="20">
        <f t="shared" si="22"/>
        <v>0</v>
      </c>
      <c r="T167" s="53">
        <f t="shared" si="23"/>
        <v>0</v>
      </c>
    </row>
    <row r="168" spans="5:20" x14ac:dyDescent="0.25">
      <c r="E168" s="48" t="s">
        <v>957</v>
      </c>
      <c r="F168" s="52">
        <v>1931</v>
      </c>
      <c r="G168" s="48" t="s">
        <v>494</v>
      </c>
      <c r="H168" s="17" t="s">
        <v>959</v>
      </c>
      <c r="I168" s="63">
        <v>44879</v>
      </c>
      <c r="J168" s="17" t="s">
        <v>533</v>
      </c>
      <c r="K168" s="17" t="str">
        <f t="shared" si="16"/>
        <v>17:00</v>
      </c>
      <c r="L168" s="59">
        <v>101.96</v>
      </c>
      <c r="M168" s="53">
        <f t="shared" si="17"/>
        <v>0</v>
      </c>
      <c r="N168" s="53">
        <f t="shared" si="18"/>
        <v>0</v>
      </c>
      <c r="O168" s="60">
        <f t="shared" si="19"/>
        <v>0</v>
      </c>
      <c r="P168" s="53">
        <f t="shared" si="20"/>
        <v>0</v>
      </c>
      <c r="Q168" s="61"/>
      <c r="R168" s="62">
        <f t="shared" si="21"/>
        <v>0</v>
      </c>
      <c r="S168" s="20">
        <f t="shared" si="22"/>
        <v>0</v>
      </c>
      <c r="T168" s="53">
        <f t="shared" si="23"/>
        <v>0</v>
      </c>
    </row>
    <row r="169" spans="5:20" x14ac:dyDescent="0.25">
      <c r="E169" s="48" t="s">
        <v>958</v>
      </c>
      <c r="F169" s="52">
        <v>2902</v>
      </c>
      <c r="G169" s="48" t="s">
        <v>238</v>
      </c>
      <c r="H169" s="17" t="s">
        <v>251</v>
      </c>
      <c r="I169" s="63">
        <v>44879</v>
      </c>
      <c r="J169" s="17" t="s">
        <v>533</v>
      </c>
      <c r="K169" s="17" t="str">
        <f t="shared" si="16"/>
        <v>A</v>
      </c>
      <c r="L169" s="59">
        <v>11.21</v>
      </c>
      <c r="M169" s="53">
        <f t="shared" si="17"/>
        <v>0</v>
      </c>
      <c r="N169" s="53">
        <f t="shared" si="18"/>
        <v>0</v>
      </c>
      <c r="O169" s="60">
        <f t="shared" si="19"/>
        <v>0</v>
      </c>
      <c r="P169" s="53">
        <f t="shared" si="20"/>
        <v>0</v>
      </c>
      <c r="Q169" s="61"/>
      <c r="R169" s="62">
        <f t="shared" si="21"/>
        <v>0</v>
      </c>
      <c r="S169" s="20">
        <f t="shared" si="22"/>
        <v>0</v>
      </c>
      <c r="T169" s="53">
        <f t="shared" si="23"/>
        <v>0</v>
      </c>
    </row>
    <row r="170" spans="5:20" x14ac:dyDescent="0.25">
      <c r="E170" s="48" t="s">
        <v>956</v>
      </c>
      <c r="F170" s="52">
        <v>4761</v>
      </c>
      <c r="G170" s="48" t="s">
        <v>261</v>
      </c>
      <c r="H170" s="17" t="s">
        <v>293</v>
      </c>
      <c r="I170" s="63">
        <v>44879</v>
      </c>
      <c r="J170" s="17" t="s">
        <v>533</v>
      </c>
      <c r="K170" s="17" t="str">
        <f t="shared" si="16"/>
        <v>12:00</v>
      </c>
      <c r="L170" s="59">
        <v>44.77</v>
      </c>
      <c r="M170" s="53">
        <f t="shared" si="17"/>
        <v>0</v>
      </c>
      <c r="N170" s="53">
        <f t="shared" si="18"/>
        <v>0</v>
      </c>
      <c r="O170" s="60">
        <f t="shared" si="19"/>
        <v>0</v>
      </c>
      <c r="P170" s="53">
        <f t="shared" si="20"/>
        <v>0</v>
      </c>
      <c r="Q170" s="61"/>
      <c r="R170" s="62">
        <f t="shared" si="21"/>
        <v>0</v>
      </c>
      <c r="S170" s="20">
        <f t="shared" si="22"/>
        <v>0</v>
      </c>
      <c r="T170" s="53">
        <f t="shared" si="23"/>
        <v>0</v>
      </c>
    </row>
    <row r="171" spans="5:20" x14ac:dyDescent="0.25">
      <c r="E171" s="48" t="s">
        <v>957</v>
      </c>
      <c r="F171" s="52">
        <v>3061</v>
      </c>
      <c r="G171" s="48" t="s">
        <v>481</v>
      </c>
      <c r="H171" s="17" t="s">
        <v>86</v>
      </c>
      <c r="I171" s="63">
        <v>44879</v>
      </c>
      <c r="J171" s="17" t="s">
        <v>533</v>
      </c>
      <c r="K171" s="17" t="str">
        <f t="shared" si="16"/>
        <v>17:00</v>
      </c>
      <c r="L171" s="59">
        <v>3.01</v>
      </c>
      <c r="M171" s="53">
        <f t="shared" si="17"/>
        <v>0</v>
      </c>
      <c r="N171" s="53">
        <f t="shared" si="18"/>
        <v>0</v>
      </c>
      <c r="O171" s="60">
        <f t="shared" si="19"/>
        <v>0</v>
      </c>
      <c r="P171" s="53">
        <f t="shared" si="20"/>
        <v>0</v>
      </c>
      <c r="Q171" s="61"/>
      <c r="R171" s="62">
        <f t="shared" si="21"/>
        <v>0</v>
      </c>
      <c r="S171" s="20">
        <f t="shared" si="22"/>
        <v>0</v>
      </c>
      <c r="T171" s="53">
        <f t="shared" si="23"/>
        <v>0</v>
      </c>
    </row>
    <row r="172" spans="5:20" x14ac:dyDescent="0.25">
      <c r="E172" s="48" t="s">
        <v>957</v>
      </c>
      <c r="F172" s="52">
        <v>3061</v>
      </c>
      <c r="G172" s="48" t="s">
        <v>481</v>
      </c>
      <c r="H172" s="17" t="s">
        <v>86</v>
      </c>
      <c r="I172" s="63">
        <v>44879</v>
      </c>
      <c r="J172" s="17" t="s">
        <v>533</v>
      </c>
      <c r="K172" s="17" t="str">
        <f t="shared" si="16"/>
        <v>17:00</v>
      </c>
      <c r="L172" s="59">
        <v>3.01</v>
      </c>
      <c r="M172" s="53">
        <f t="shared" si="17"/>
        <v>0</v>
      </c>
      <c r="N172" s="53">
        <f t="shared" si="18"/>
        <v>0</v>
      </c>
      <c r="O172" s="60">
        <f t="shared" si="19"/>
        <v>0</v>
      </c>
      <c r="P172" s="53">
        <f t="shared" si="20"/>
        <v>0</v>
      </c>
      <c r="Q172" s="61"/>
      <c r="R172" s="62">
        <f t="shared" si="21"/>
        <v>0</v>
      </c>
      <c r="S172" s="20">
        <f t="shared" si="22"/>
        <v>0</v>
      </c>
      <c r="T172" s="53">
        <f t="shared" si="23"/>
        <v>0</v>
      </c>
    </row>
    <row r="173" spans="5:20" x14ac:dyDescent="0.25">
      <c r="E173" s="48" t="s">
        <v>956</v>
      </c>
      <c r="F173" s="52">
        <v>3061</v>
      </c>
      <c r="G173" s="48" t="s">
        <v>481</v>
      </c>
      <c r="H173" s="17" t="s">
        <v>86</v>
      </c>
      <c r="I173" s="63">
        <v>44879</v>
      </c>
      <c r="J173" s="17" t="s">
        <v>533</v>
      </c>
      <c r="K173" s="17" t="str">
        <f t="shared" si="16"/>
        <v>12:00</v>
      </c>
      <c r="L173" s="59">
        <v>3.01</v>
      </c>
      <c r="M173" s="53">
        <f t="shared" si="17"/>
        <v>0</v>
      </c>
      <c r="N173" s="53">
        <f t="shared" si="18"/>
        <v>0</v>
      </c>
      <c r="O173" s="60">
        <f t="shared" si="19"/>
        <v>0</v>
      </c>
      <c r="P173" s="53">
        <f t="shared" si="20"/>
        <v>0</v>
      </c>
      <c r="Q173" s="61"/>
      <c r="R173" s="62">
        <f t="shared" si="21"/>
        <v>0</v>
      </c>
      <c r="S173" s="20">
        <f t="shared" si="22"/>
        <v>0</v>
      </c>
      <c r="T173" s="53">
        <f t="shared" si="23"/>
        <v>0</v>
      </c>
    </row>
    <row r="174" spans="5:20" x14ac:dyDescent="0.25">
      <c r="E174" s="48" t="s">
        <v>957</v>
      </c>
      <c r="F174" s="52">
        <v>3061</v>
      </c>
      <c r="G174" s="48" t="s">
        <v>481</v>
      </c>
      <c r="H174" s="17" t="s">
        <v>86</v>
      </c>
      <c r="I174" s="63">
        <v>44879</v>
      </c>
      <c r="J174" s="17" t="s">
        <v>533</v>
      </c>
      <c r="K174" s="17" t="str">
        <f t="shared" si="16"/>
        <v>17:00</v>
      </c>
      <c r="L174" s="59">
        <v>3.01</v>
      </c>
      <c r="M174" s="53">
        <f t="shared" si="17"/>
        <v>0</v>
      </c>
      <c r="N174" s="53">
        <f t="shared" si="18"/>
        <v>0</v>
      </c>
      <c r="O174" s="60">
        <f t="shared" si="19"/>
        <v>0</v>
      </c>
      <c r="P174" s="53">
        <f t="shared" si="20"/>
        <v>0</v>
      </c>
      <c r="Q174" s="61"/>
      <c r="R174" s="62">
        <f t="shared" si="21"/>
        <v>0</v>
      </c>
      <c r="S174" s="20">
        <f t="shared" si="22"/>
        <v>0</v>
      </c>
      <c r="T174" s="53">
        <f t="shared" si="23"/>
        <v>0</v>
      </c>
    </row>
    <row r="175" spans="5:20" x14ac:dyDescent="0.25">
      <c r="E175" s="48" t="s">
        <v>957</v>
      </c>
      <c r="F175" s="52">
        <v>2985</v>
      </c>
      <c r="G175" s="48" t="s">
        <v>99</v>
      </c>
      <c r="H175" s="17" t="s">
        <v>320</v>
      </c>
      <c r="I175" s="63">
        <v>44879</v>
      </c>
      <c r="J175" s="17" t="s">
        <v>533</v>
      </c>
      <c r="K175" s="17" t="str">
        <f t="shared" si="16"/>
        <v>17:00</v>
      </c>
      <c r="L175" s="59">
        <v>14.83</v>
      </c>
      <c r="M175" s="53">
        <f t="shared" si="17"/>
        <v>0</v>
      </c>
      <c r="N175" s="53">
        <f t="shared" si="18"/>
        <v>0</v>
      </c>
      <c r="O175" s="60">
        <f t="shared" si="19"/>
        <v>0</v>
      </c>
      <c r="P175" s="53">
        <f t="shared" si="20"/>
        <v>0</v>
      </c>
      <c r="Q175" s="61"/>
      <c r="R175" s="62">
        <f t="shared" si="21"/>
        <v>0</v>
      </c>
      <c r="S175" s="20">
        <f t="shared" si="22"/>
        <v>0</v>
      </c>
      <c r="T175" s="53">
        <f t="shared" si="23"/>
        <v>0</v>
      </c>
    </row>
    <row r="176" spans="5:20" x14ac:dyDescent="0.25">
      <c r="E176" s="48" t="s">
        <v>956</v>
      </c>
      <c r="F176" s="52">
        <v>3061</v>
      </c>
      <c r="G176" s="48" t="s">
        <v>481</v>
      </c>
      <c r="H176" s="17" t="s">
        <v>86</v>
      </c>
      <c r="I176" s="63">
        <v>44879</v>
      </c>
      <c r="J176" s="17" t="s">
        <v>533</v>
      </c>
      <c r="K176" s="17" t="str">
        <f t="shared" si="16"/>
        <v>12:00</v>
      </c>
      <c r="L176" s="59">
        <v>3.01</v>
      </c>
      <c r="M176" s="53">
        <f t="shared" si="17"/>
        <v>0</v>
      </c>
      <c r="N176" s="53">
        <f t="shared" si="18"/>
        <v>0</v>
      </c>
      <c r="O176" s="60">
        <f t="shared" si="19"/>
        <v>0</v>
      </c>
      <c r="P176" s="53">
        <f t="shared" si="20"/>
        <v>0</v>
      </c>
      <c r="Q176" s="61"/>
      <c r="R176" s="62">
        <f t="shared" si="21"/>
        <v>0</v>
      </c>
      <c r="S176" s="20">
        <f t="shared" si="22"/>
        <v>0</v>
      </c>
      <c r="T176" s="53">
        <f t="shared" si="23"/>
        <v>0</v>
      </c>
    </row>
    <row r="177" spans="5:20" x14ac:dyDescent="0.25">
      <c r="E177" s="48" t="s">
        <v>957</v>
      </c>
      <c r="F177" s="52">
        <v>4233</v>
      </c>
      <c r="G177" s="48" t="s">
        <v>286</v>
      </c>
      <c r="H177" s="17" t="s">
        <v>964</v>
      </c>
      <c r="I177" s="63">
        <v>44879</v>
      </c>
      <c r="J177" s="17" t="s">
        <v>533</v>
      </c>
      <c r="K177" s="17" t="str">
        <f t="shared" si="16"/>
        <v>17:00</v>
      </c>
      <c r="L177" s="59">
        <v>47.7</v>
      </c>
      <c r="M177" s="53">
        <f t="shared" si="17"/>
        <v>0</v>
      </c>
      <c r="N177" s="53">
        <f t="shared" si="18"/>
        <v>0</v>
      </c>
      <c r="O177" s="60">
        <f t="shared" si="19"/>
        <v>0</v>
      </c>
      <c r="P177" s="53">
        <f t="shared" si="20"/>
        <v>0</v>
      </c>
      <c r="Q177" s="61"/>
      <c r="R177" s="62">
        <f t="shared" si="21"/>
        <v>0</v>
      </c>
      <c r="S177" s="20">
        <f t="shared" si="22"/>
        <v>0</v>
      </c>
      <c r="T177" s="53">
        <f t="shared" si="23"/>
        <v>0</v>
      </c>
    </row>
    <row r="178" spans="5:20" x14ac:dyDescent="0.25">
      <c r="E178" s="48" t="s">
        <v>957</v>
      </c>
      <c r="F178" s="52">
        <v>2803</v>
      </c>
      <c r="G178" s="48" t="s">
        <v>332</v>
      </c>
      <c r="H178" s="17" t="s">
        <v>177</v>
      </c>
      <c r="I178" s="63">
        <v>44879</v>
      </c>
      <c r="J178" s="17" t="s">
        <v>533</v>
      </c>
      <c r="K178" s="17" t="str">
        <f t="shared" si="16"/>
        <v>17:00</v>
      </c>
      <c r="L178" s="59">
        <v>26.25</v>
      </c>
      <c r="M178" s="53">
        <f t="shared" si="17"/>
        <v>0</v>
      </c>
      <c r="N178" s="53">
        <f t="shared" si="18"/>
        <v>0</v>
      </c>
      <c r="O178" s="60">
        <f t="shared" si="19"/>
        <v>0</v>
      </c>
      <c r="P178" s="53">
        <f t="shared" si="20"/>
        <v>0</v>
      </c>
      <c r="Q178" s="61"/>
      <c r="R178" s="62">
        <f t="shared" si="21"/>
        <v>0</v>
      </c>
      <c r="S178" s="20">
        <f t="shared" si="22"/>
        <v>0</v>
      </c>
      <c r="T178" s="53">
        <f t="shared" si="23"/>
        <v>0</v>
      </c>
    </row>
    <row r="179" spans="5:20" x14ac:dyDescent="0.25">
      <c r="E179" s="48" t="s">
        <v>956</v>
      </c>
      <c r="F179" s="52">
        <v>4311</v>
      </c>
      <c r="G179" s="48" t="s">
        <v>220</v>
      </c>
      <c r="H179" s="17" t="s">
        <v>879</v>
      </c>
      <c r="I179" s="63">
        <v>44879</v>
      </c>
      <c r="J179" s="17" t="s">
        <v>533</v>
      </c>
      <c r="K179" s="17" t="str">
        <f t="shared" si="16"/>
        <v>12:00</v>
      </c>
      <c r="L179" s="59">
        <v>55.4</v>
      </c>
      <c r="M179" s="53">
        <f t="shared" si="17"/>
        <v>0</v>
      </c>
      <c r="N179" s="53">
        <f t="shared" si="18"/>
        <v>0</v>
      </c>
      <c r="O179" s="60">
        <f t="shared" si="19"/>
        <v>0</v>
      </c>
      <c r="P179" s="53">
        <f t="shared" si="20"/>
        <v>0</v>
      </c>
      <c r="Q179" s="61"/>
      <c r="R179" s="62">
        <f t="shared" si="21"/>
        <v>0</v>
      </c>
      <c r="S179" s="20">
        <f t="shared" si="22"/>
        <v>0</v>
      </c>
      <c r="T179" s="53">
        <f t="shared" si="23"/>
        <v>0</v>
      </c>
    </row>
    <row r="180" spans="5:20" x14ac:dyDescent="0.25">
      <c r="E180" s="48" t="s">
        <v>957</v>
      </c>
      <c r="F180" s="52">
        <v>4904</v>
      </c>
      <c r="G180" s="48" t="s">
        <v>960</v>
      </c>
      <c r="H180" s="17" t="s">
        <v>176</v>
      </c>
      <c r="I180" s="63">
        <v>44879</v>
      </c>
      <c r="J180" s="17" t="s">
        <v>533</v>
      </c>
      <c r="K180" s="17" t="str">
        <f t="shared" si="16"/>
        <v>17:00</v>
      </c>
      <c r="L180" s="59">
        <v>63.9</v>
      </c>
      <c r="M180" s="53">
        <f t="shared" si="17"/>
        <v>0</v>
      </c>
      <c r="N180" s="53">
        <f t="shared" si="18"/>
        <v>0</v>
      </c>
      <c r="O180" s="60">
        <f t="shared" si="19"/>
        <v>0</v>
      </c>
      <c r="P180" s="53">
        <f t="shared" si="20"/>
        <v>0</v>
      </c>
      <c r="Q180" s="61"/>
      <c r="R180" s="62">
        <f t="shared" si="21"/>
        <v>0</v>
      </c>
      <c r="S180" s="20">
        <f t="shared" si="22"/>
        <v>0</v>
      </c>
      <c r="T180" s="53">
        <f t="shared" si="23"/>
        <v>0</v>
      </c>
    </row>
    <row r="181" spans="5:20" x14ac:dyDescent="0.25">
      <c r="E181" s="48" t="s">
        <v>957</v>
      </c>
      <c r="F181" s="52">
        <v>2922</v>
      </c>
      <c r="G181" s="48" t="s">
        <v>474</v>
      </c>
      <c r="H181" s="17" t="s">
        <v>190</v>
      </c>
      <c r="I181" s="63">
        <v>44879</v>
      </c>
      <c r="J181" s="17" t="s">
        <v>533</v>
      </c>
      <c r="K181" s="17" t="str">
        <f t="shared" si="16"/>
        <v>17:00</v>
      </c>
      <c r="L181" s="59">
        <v>12.77</v>
      </c>
      <c r="M181" s="53">
        <f t="shared" si="17"/>
        <v>0</v>
      </c>
      <c r="N181" s="53">
        <f t="shared" si="18"/>
        <v>0</v>
      </c>
      <c r="O181" s="60">
        <f t="shared" si="19"/>
        <v>0</v>
      </c>
      <c r="P181" s="53">
        <f t="shared" si="20"/>
        <v>0</v>
      </c>
      <c r="Q181" s="61"/>
      <c r="R181" s="62">
        <f t="shared" si="21"/>
        <v>0</v>
      </c>
      <c r="S181" s="20">
        <f t="shared" si="22"/>
        <v>0</v>
      </c>
      <c r="T181" s="53">
        <f t="shared" si="23"/>
        <v>0</v>
      </c>
    </row>
    <row r="182" spans="5:20" x14ac:dyDescent="0.25">
      <c r="E182" s="48" t="s">
        <v>956</v>
      </c>
      <c r="F182" s="52">
        <v>3317</v>
      </c>
      <c r="G182" s="48" t="s">
        <v>325</v>
      </c>
      <c r="H182" s="17" t="s">
        <v>78</v>
      </c>
      <c r="I182" s="63">
        <v>44879</v>
      </c>
      <c r="J182" s="17" t="s">
        <v>533</v>
      </c>
      <c r="K182" s="17" t="str">
        <f t="shared" si="16"/>
        <v>12:00</v>
      </c>
      <c r="L182" s="59">
        <v>23.7</v>
      </c>
      <c r="M182" s="53">
        <f t="shared" si="17"/>
        <v>0</v>
      </c>
      <c r="N182" s="53">
        <f t="shared" si="18"/>
        <v>0</v>
      </c>
      <c r="O182" s="60">
        <f t="shared" si="19"/>
        <v>0</v>
      </c>
      <c r="P182" s="53">
        <f t="shared" si="20"/>
        <v>0</v>
      </c>
      <c r="Q182" s="61"/>
      <c r="R182" s="62">
        <f t="shared" si="21"/>
        <v>0</v>
      </c>
      <c r="S182" s="20">
        <f t="shared" si="22"/>
        <v>0</v>
      </c>
      <c r="T182" s="53">
        <f t="shared" si="23"/>
        <v>0</v>
      </c>
    </row>
    <row r="183" spans="5:20" x14ac:dyDescent="0.25">
      <c r="E183" s="48" t="s">
        <v>957</v>
      </c>
      <c r="F183" s="52">
        <v>2951</v>
      </c>
      <c r="G183" s="48" t="s">
        <v>138</v>
      </c>
      <c r="H183" s="17" t="s">
        <v>679</v>
      </c>
      <c r="I183" s="63">
        <v>44879</v>
      </c>
      <c r="J183" s="17" t="s">
        <v>533</v>
      </c>
      <c r="K183" s="17" t="str">
        <f t="shared" si="16"/>
        <v>17:00</v>
      </c>
      <c r="L183" s="59">
        <v>23.45</v>
      </c>
      <c r="M183" s="53">
        <f t="shared" si="17"/>
        <v>0</v>
      </c>
      <c r="N183" s="53">
        <f t="shared" si="18"/>
        <v>0</v>
      </c>
      <c r="O183" s="60">
        <f t="shared" si="19"/>
        <v>0</v>
      </c>
      <c r="P183" s="53">
        <f t="shared" si="20"/>
        <v>0</v>
      </c>
      <c r="Q183" s="61"/>
      <c r="R183" s="62">
        <f t="shared" si="21"/>
        <v>0</v>
      </c>
      <c r="S183" s="20">
        <f t="shared" si="22"/>
        <v>0</v>
      </c>
      <c r="T183" s="53">
        <f t="shared" si="23"/>
        <v>0</v>
      </c>
    </row>
    <row r="184" spans="5:20" x14ac:dyDescent="0.25">
      <c r="E184" s="48" t="s">
        <v>956</v>
      </c>
      <c r="F184" s="52">
        <v>3061</v>
      </c>
      <c r="G184" s="48" t="s">
        <v>481</v>
      </c>
      <c r="H184" s="17" t="s">
        <v>86</v>
      </c>
      <c r="I184" s="63">
        <v>44880</v>
      </c>
      <c r="J184" s="17" t="s">
        <v>74</v>
      </c>
      <c r="K184" s="17" t="str">
        <f t="shared" si="16"/>
        <v>12:00</v>
      </c>
      <c r="L184" s="59">
        <v>3.01</v>
      </c>
      <c r="M184" s="53">
        <f t="shared" si="17"/>
        <v>0</v>
      </c>
      <c r="N184" s="53">
        <f t="shared" si="18"/>
        <v>0</v>
      </c>
      <c r="O184" s="60">
        <f t="shared" si="19"/>
        <v>0</v>
      </c>
      <c r="P184" s="53">
        <f t="shared" si="20"/>
        <v>0</v>
      </c>
      <c r="Q184" s="61"/>
      <c r="R184" s="62">
        <f t="shared" si="21"/>
        <v>0</v>
      </c>
      <c r="S184" s="20">
        <f t="shared" si="22"/>
        <v>0</v>
      </c>
      <c r="T184" s="53">
        <f t="shared" si="23"/>
        <v>0</v>
      </c>
    </row>
    <row r="185" spans="5:20" x14ac:dyDescent="0.25">
      <c r="E185" s="48" t="s">
        <v>958</v>
      </c>
      <c r="F185" s="52">
        <v>3122</v>
      </c>
      <c r="G185" s="48" t="s">
        <v>193</v>
      </c>
      <c r="H185" s="17" t="s">
        <v>88</v>
      </c>
      <c r="I185" s="63">
        <v>44880</v>
      </c>
      <c r="J185" s="17" t="s">
        <v>74</v>
      </c>
      <c r="K185" s="17" t="str">
        <f t="shared" si="16"/>
        <v>A</v>
      </c>
      <c r="L185" s="59">
        <v>12.08</v>
      </c>
      <c r="M185" s="53">
        <f t="shared" si="17"/>
        <v>0</v>
      </c>
      <c r="N185" s="53">
        <f t="shared" si="18"/>
        <v>0</v>
      </c>
      <c r="O185" s="60">
        <f t="shared" si="19"/>
        <v>0</v>
      </c>
      <c r="P185" s="53">
        <f t="shared" si="20"/>
        <v>0</v>
      </c>
      <c r="Q185" s="61"/>
      <c r="R185" s="62">
        <f t="shared" si="21"/>
        <v>0</v>
      </c>
      <c r="S185" s="20">
        <f t="shared" si="22"/>
        <v>0</v>
      </c>
      <c r="T185" s="53">
        <f t="shared" si="23"/>
        <v>0</v>
      </c>
    </row>
    <row r="186" spans="5:20" x14ac:dyDescent="0.25">
      <c r="E186" s="48" t="s">
        <v>956</v>
      </c>
      <c r="F186" s="52">
        <v>2131</v>
      </c>
      <c r="G186" s="48" t="s">
        <v>504</v>
      </c>
      <c r="H186" s="17" t="s">
        <v>888</v>
      </c>
      <c r="I186" s="63">
        <v>44880</v>
      </c>
      <c r="J186" s="17" t="s">
        <v>74</v>
      </c>
      <c r="K186" s="17" t="str">
        <f t="shared" si="16"/>
        <v>12:00</v>
      </c>
      <c r="L186" s="59">
        <v>60.64</v>
      </c>
      <c r="M186" s="53">
        <f t="shared" si="17"/>
        <v>0</v>
      </c>
      <c r="N186" s="53">
        <f t="shared" si="18"/>
        <v>0</v>
      </c>
      <c r="O186" s="60">
        <f t="shared" si="19"/>
        <v>0</v>
      </c>
      <c r="P186" s="53">
        <f t="shared" si="20"/>
        <v>0</v>
      </c>
      <c r="Q186" s="61"/>
      <c r="R186" s="62">
        <f t="shared" si="21"/>
        <v>0</v>
      </c>
      <c r="S186" s="20">
        <f t="shared" si="22"/>
        <v>0</v>
      </c>
      <c r="T186" s="53">
        <f t="shared" si="23"/>
        <v>0</v>
      </c>
    </row>
    <row r="187" spans="5:20" x14ac:dyDescent="0.25">
      <c r="E187" s="48" t="s">
        <v>957</v>
      </c>
      <c r="F187" s="52">
        <v>1861</v>
      </c>
      <c r="G187" s="48" t="s">
        <v>570</v>
      </c>
      <c r="H187" s="17" t="s">
        <v>854</v>
      </c>
      <c r="I187" s="63">
        <v>44880</v>
      </c>
      <c r="J187" s="17" t="s">
        <v>74</v>
      </c>
      <c r="K187" s="17" t="str">
        <f t="shared" si="16"/>
        <v>17:00</v>
      </c>
      <c r="L187" s="59">
        <v>104</v>
      </c>
      <c r="M187" s="53">
        <f t="shared" si="17"/>
        <v>0</v>
      </c>
      <c r="N187" s="53">
        <f t="shared" si="18"/>
        <v>0</v>
      </c>
      <c r="O187" s="60">
        <f t="shared" si="19"/>
        <v>0</v>
      </c>
      <c r="P187" s="53">
        <f t="shared" si="20"/>
        <v>0</v>
      </c>
      <c r="Q187" s="61"/>
      <c r="R187" s="62">
        <f t="shared" si="21"/>
        <v>0</v>
      </c>
      <c r="S187" s="20">
        <f t="shared" si="22"/>
        <v>0</v>
      </c>
      <c r="T187" s="53">
        <f t="shared" si="23"/>
        <v>0</v>
      </c>
    </row>
    <row r="188" spans="5:20" x14ac:dyDescent="0.25">
      <c r="E188" s="48" t="s">
        <v>958</v>
      </c>
      <c r="F188" s="52">
        <v>3061</v>
      </c>
      <c r="G188" s="48" t="s">
        <v>481</v>
      </c>
      <c r="H188" s="17" t="s">
        <v>86</v>
      </c>
      <c r="I188" s="63">
        <v>44880</v>
      </c>
      <c r="J188" s="17" t="s">
        <v>74</v>
      </c>
      <c r="K188" s="17" t="str">
        <f t="shared" si="16"/>
        <v>A</v>
      </c>
      <c r="L188" s="59">
        <v>3.01</v>
      </c>
      <c r="M188" s="53">
        <f t="shared" si="17"/>
        <v>0</v>
      </c>
      <c r="N188" s="53">
        <f t="shared" si="18"/>
        <v>0</v>
      </c>
      <c r="O188" s="60">
        <f t="shared" si="19"/>
        <v>0</v>
      </c>
      <c r="P188" s="53">
        <f t="shared" si="20"/>
        <v>0</v>
      </c>
      <c r="Q188" s="61"/>
      <c r="R188" s="62">
        <f t="shared" si="21"/>
        <v>0</v>
      </c>
      <c r="S188" s="20">
        <f t="shared" si="22"/>
        <v>0</v>
      </c>
      <c r="T188" s="53">
        <f t="shared" si="23"/>
        <v>0</v>
      </c>
    </row>
    <row r="189" spans="5:20" x14ac:dyDescent="0.25">
      <c r="E189" s="48" t="s">
        <v>956</v>
      </c>
      <c r="F189" s="52">
        <v>3222</v>
      </c>
      <c r="G189" s="48" t="s">
        <v>150</v>
      </c>
      <c r="H189" s="17" t="s">
        <v>367</v>
      </c>
      <c r="I189" s="63">
        <v>44880</v>
      </c>
      <c r="J189" s="17" t="s">
        <v>74</v>
      </c>
      <c r="K189" s="17" t="str">
        <f t="shared" si="16"/>
        <v>12:00</v>
      </c>
      <c r="L189" s="59">
        <v>37.4</v>
      </c>
      <c r="M189" s="53">
        <f t="shared" si="17"/>
        <v>0</v>
      </c>
      <c r="N189" s="53">
        <f t="shared" si="18"/>
        <v>0</v>
      </c>
      <c r="O189" s="60">
        <f t="shared" si="19"/>
        <v>0</v>
      </c>
      <c r="P189" s="53">
        <f t="shared" si="20"/>
        <v>0</v>
      </c>
      <c r="Q189" s="61"/>
      <c r="R189" s="62">
        <f t="shared" si="21"/>
        <v>0</v>
      </c>
      <c r="S189" s="20">
        <f t="shared" si="22"/>
        <v>0</v>
      </c>
      <c r="T189" s="53">
        <f t="shared" si="23"/>
        <v>0</v>
      </c>
    </row>
    <row r="190" spans="5:20" x14ac:dyDescent="0.25">
      <c r="E190" s="48" t="s">
        <v>957</v>
      </c>
      <c r="F190" s="52">
        <v>3122</v>
      </c>
      <c r="G190" s="48" t="s">
        <v>193</v>
      </c>
      <c r="H190" s="17" t="s">
        <v>88</v>
      </c>
      <c r="I190" s="63">
        <v>44880</v>
      </c>
      <c r="J190" s="17" t="s">
        <v>74</v>
      </c>
      <c r="K190" s="17" t="str">
        <f t="shared" si="16"/>
        <v>17:00</v>
      </c>
      <c r="L190" s="59">
        <v>12.08</v>
      </c>
      <c r="M190" s="53">
        <f t="shared" si="17"/>
        <v>0</v>
      </c>
      <c r="N190" s="53">
        <f t="shared" si="18"/>
        <v>0</v>
      </c>
      <c r="O190" s="60">
        <f t="shared" si="19"/>
        <v>0</v>
      </c>
      <c r="P190" s="53">
        <f t="shared" si="20"/>
        <v>0</v>
      </c>
      <c r="Q190" s="61"/>
      <c r="R190" s="62">
        <f t="shared" si="21"/>
        <v>0</v>
      </c>
      <c r="S190" s="20">
        <f t="shared" si="22"/>
        <v>0</v>
      </c>
      <c r="T190" s="53">
        <f t="shared" si="23"/>
        <v>0</v>
      </c>
    </row>
    <row r="191" spans="5:20" x14ac:dyDescent="0.25">
      <c r="E191" s="48" t="s">
        <v>957</v>
      </c>
      <c r="F191" s="52">
        <v>3317</v>
      </c>
      <c r="G191" s="48" t="s">
        <v>325</v>
      </c>
      <c r="H191" s="17" t="s">
        <v>78</v>
      </c>
      <c r="I191" s="63">
        <v>44880</v>
      </c>
      <c r="J191" s="17" t="s">
        <v>74</v>
      </c>
      <c r="K191" s="17" t="str">
        <f t="shared" si="16"/>
        <v>17:00</v>
      </c>
      <c r="L191" s="59">
        <v>23.7</v>
      </c>
      <c r="M191" s="53">
        <f t="shared" si="17"/>
        <v>0</v>
      </c>
      <c r="N191" s="53">
        <f t="shared" si="18"/>
        <v>0</v>
      </c>
      <c r="O191" s="60">
        <f t="shared" si="19"/>
        <v>0</v>
      </c>
      <c r="P191" s="53">
        <f t="shared" si="20"/>
        <v>0</v>
      </c>
      <c r="Q191" s="61"/>
      <c r="R191" s="62">
        <f t="shared" si="21"/>
        <v>0</v>
      </c>
      <c r="S191" s="20">
        <f t="shared" si="22"/>
        <v>0</v>
      </c>
      <c r="T191" s="53">
        <f t="shared" si="23"/>
        <v>0</v>
      </c>
    </row>
    <row r="192" spans="5:20" x14ac:dyDescent="0.25">
      <c r="E192" s="48" t="s">
        <v>956</v>
      </c>
      <c r="F192" s="52">
        <v>3244</v>
      </c>
      <c r="G192" s="48" t="s">
        <v>140</v>
      </c>
      <c r="H192" s="17" t="s">
        <v>464</v>
      </c>
      <c r="I192" s="63">
        <v>44880</v>
      </c>
      <c r="J192" s="17" t="s">
        <v>74</v>
      </c>
      <c r="K192" s="17" t="str">
        <f t="shared" si="16"/>
        <v>12:00</v>
      </c>
      <c r="L192" s="59">
        <v>46.46</v>
      </c>
      <c r="M192" s="53">
        <f t="shared" si="17"/>
        <v>0</v>
      </c>
      <c r="N192" s="53">
        <f t="shared" si="18"/>
        <v>0</v>
      </c>
      <c r="O192" s="60">
        <f t="shared" si="19"/>
        <v>0</v>
      </c>
      <c r="P192" s="53">
        <f t="shared" si="20"/>
        <v>0</v>
      </c>
      <c r="Q192" s="61"/>
      <c r="R192" s="62">
        <f t="shared" si="21"/>
        <v>0</v>
      </c>
      <c r="S192" s="20">
        <f t="shared" si="22"/>
        <v>0</v>
      </c>
      <c r="T192" s="53">
        <f t="shared" si="23"/>
        <v>0</v>
      </c>
    </row>
    <row r="193" spans="5:20" x14ac:dyDescent="0.25">
      <c r="E193" s="48" t="s">
        <v>957</v>
      </c>
      <c r="F193" s="52">
        <v>5424</v>
      </c>
      <c r="G193" s="48" t="s">
        <v>392</v>
      </c>
      <c r="H193" s="17" t="s">
        <v>963</v>
      </c>
      <c r="I193" s="63">
        <v>44880</v>
      </c>
      <c r="J193" s="17" t="s">
        <v>74</v>
      </c>
      <c r="K193" s="17" t="str">
        <f t="shared" si="16"/>
        <v>17:00</v>
      </c>
      <c r="L193" s="59">
        <v>123.39</v>
      </c>
      <c r="M193" s="53">
        <f t="shared" si="17"/>
        <v>0</v>
      </c>
      <c r="N193" s="53">
        <f t="shared" si="18"/>
        <v>0</v>
      </c>
      <c r="O193" s="60">
        <f t="shared" si="19"/>
        <v>0</v>
      </c>
      <c r="P193" s="53">
        <f t="shared" si="20"/>
        <v>0</v>
      </c>
      <c r="Q193" s="61"/>
      <c r="R193" s="62">
        <f t="shared" si="21"/>
        <v>0</v>
      </c>
      <c r="S193" s="20">
        <f t="shared" si="22"/>
        <v>0</v>
      </c>
      <c r="T193" s="53">
        <f t="shared" si="23"/>
        <v>0</v>
      </c>
    </row>
    <row r="194" spans="5:20" x14ac:dyDescent="0.25">
      <c r="E194" s="48" t="s">
        <v>957</v>
      </c>
      <c r="F194" s="52">
        <v>3061</v>
      </c>
      <c r="G194" s="48" t="s">
        <v>481</v>
      </c>
      <c r="H194" s="17" t="s">
        <v>86</v>
      </c>
      <c r="I194" s="63">
        <v>44880</v>
      </c>
      <c r="J194" s="17" t="s">
        <v>74</v>
      </c>
      <c r="K194" s="17" t="str">
        <f t="shared" si="16"/>
        <v>17:00</v>
      </c>
      <c r="L194" s="59">
        <v>3.01</v>
      </c>
      <c r="M194" s="53">
        <f t="shared" si="17"/>
        <v>0</v>
      </c>
      <c r="N194" s="53">
        <f t="shared" si="18"/>
        <v>0</v>
      </c>
      <c r="O194" s="60">
        <f t="shared" si="19"/>
        <v>0</v>
      </c>
      <c r="P194" s="53">
        <f t="shared" si="20"/>
        <v>0</v>
      </c>
      <c r="Q194" s="61"/>
      <c r="R194" s="62">
        <f t="shared" si="21"/>
        <v>0</v>
      </c>
      <c r="S194" s="20">
        <f t="shared" si="22"/>
        <v>0</v>
      </c>
      <c r="T194" s="53">
        <f t="shared" si="23"/>
        <v>0</v>
      </c>
    </row>
    <row r="195" spans="5:20" x14ac:dyDescent="0.25">
      <c r="E195" s="48" t="s">
        <v>957</v>
      </c>
      <c r="F195" s="52">
        <v>2803</v>
      </c>
      <c r="G195" s="48" t="s">
        <v>332</v>
      </c>
      <c r="H195" s="17" t="s">
        <v>177</v>
      </c>
      <c r="I195" s="63">
        <v>44880</v>
      </c>
      <c r="J195" s="17" t="s">
        <v>74</v>
      </c>
      <c r="K195" s="17" t="str">
        <f t="shared" si="16"/>
        <v>17:00</v>
      </c>
      <c r="L195" s="59">
        <v>26.25</v>
      </c>
      <c r="M195" s="53">
        <f t="shared" si="17"/>
        <v>0</v>
      </c>
      <c r="N195" s="53">
        <f t="shared" si="18"/>
        <v>0</v>
      </c>
      <c r="O195" s="60">
        <f t="shared" si="19"/>
        <v>0</v>
      </c>
      <c r="P195" s="53">
        <f t="shared" si="20"/>
        <v>0</v>
      </c>
      <c r="Q195" s="61"/>
      <c r="R195" s="62">
        <f t="shared" si="21"/>
        <v>0</v>
      </c>
      <c r="S195" s="20">
        <f t="shared" si="22"/>
        <v>0</v>
      </c>
      <c r="T195" s="53">
        <f t="shared" si="23"/>
        <v>0</v>
      </c>
    </row>
    <row r="196" spans="5:20" x14ac:dyDescent="0.25">
      <c r="E196" s="48" t="s">
        <v>957</v>
      </c>
      <c r="F196" s="52">
        <v>2651</v>
      </c>
      <c r="G196" s="48" t="s">
        <v>77</v>
      </c>
      <c r="H196" s="17" t="s">
        <v>240</v>
      </c>
      <c r="I196" s="63">
        <v>44881</v>
      </c>
      <c r="J196" s="17" t="s">
        <v>214</v>
      </c>
      <c r="K196" s="17" t="str">
        <f t="shared" si="16"/>
        <v>17:00</v>
      </c>
      <c r="L196" s="59">
        <v>14.3</v>
      </c>
      <c r="M196" s="53">
        <f t="shared" si="17"/>
        <v>0</v>
      </c>
      <c r="N196" s="53">
        <f t="shared" si="18"/>
        <v>0</v>
      </c>
      <c r="O196" s="60">
        <f t="shared" si="19"/>
        <v>0</v>
      </c>
      <c r="P196" s="53">
        <f t="shared" si="20"/>
        <v>0</v>
      </c>
      <c r="Q196" s="61"/>
      <c r="R196" s="62">
        <f t="shared" si="21"/>
        <v>0</v>
      </c>
      <c r="S196" s="20">
        <f t="shared" si="22"/>
        <v>0</v>
      </c>
      <c r="T196" s="53">
        <f t="shared" si="23"/>
        <v>0</v>
      </c>
    </row>
    <row r="197" spans="5:20" x14ac:dyDescent="0.25">
      <c r="E197" s="48" t="s">
        <v>957</v>
      </c>
      <c r="F197" s="52">
        <v>4904</v>
      </c>
      <c r="G197" s="48" t="s">
        <v>960</v>
      </c>
      <c r="H197" s="17" t="s">
        <v>176</v>
      </c>
      <c r="I197" s="63">
        <v>44881</v>
      </c>
      <c r="J197" s="17" t="s">
        <v>214</v>
      </c>
      <c r="K197" s="17" t="str">
        <f t="shared" si="16"/>
        <v>17:00</v>
      </c>
      <c r="L197" s="59">
        <v>63.9</v>
      </c>
      <c r="M197" s="53">
        <f t="shared" si="17"/>
        <v>0</v>
      </c>
      <c r="N197" s="53">
        <f t="shared" si="18"/>
        <v>0</v>
      </c>
      <c r="O197" s="60">
        <f t="shared" si="19"/>
        <v>0</v>
      </c>
      <c r="P197" s="53">
        <f t="shared" si="20"/>
        <v>0</v>
      </c>
      <c r="Q197" s="61"/>
      <c r="R197" s="62">
        <f t="shared" si="21"/>
        <v>0</v>
      </c>
      <c r="S197" s="20">
        <f t="shared" si="22"/>
        <v>0</v>
      </c>
      <c r="T197" s="53">
        <f t="shared" si="23"/>
        <v>0</v>
      </c>
    </row>
    <row r="198" spans="5:20" x14ac:dyDescent="0.25">
      <c r="E198" s="48" t="s">
        <v>956</v>
      </c>
      <c r="F198" s="52">
        <v>3061</v>
      </c>
      <c r="G198" s="48" t="s">
        <v>481</v>
      </c>
      <c r="H198" s="17" t="s">
        <v>86</v>
      </c>
      <c r="I198" s="63">
        <v>44881</v>
      </c>
      <c r="J198" s="17" t="s">
        <v>214</v>
      </c>
      <c r="K198" s="17" t="str">
        <f t="shared" si="16"/>
        <v>12:00</v>
      </c>
      <c r="L198" s="59">
        <v>3.01</v>
      </c>
      <c r="M198" s="53">
        <f t="shared" si="17"/>
        <v>0</v>
      </c>
      <c r="N198" s="53">
        <f t="shared" si="18"/>
        <v>0</v>
      </c>
      <c r="O198" s="60">
        <f t="shared" si="19"/>
        <v>0</v>
      </c>
      <c r="P198" s="53">
        <f t="shared" si="20"/>
        <v>0</v>
      </c>
      <c r="Q198" s="61"/>
      <c r="R198" s="62">
        <f t="shared" si="21"/>
        <v>0</v>
      </c>
      <c r="S198" s="20">
        <f t="shared" si="22"/>
        <v>0</v>
      </c>
      <c r="T198" s="53">
        <f t="shared" si="23"/>
        <v>0</v>
      </c>
    </row>
    <row r="199" spans="5:20" x14ac:dyDescent="0.25">
      <c r="E199" s="48" t="s">
        <v>957</v>
      </c>
      <c r="F199" s="52">
        <v>2902</v>
      </c>
      <c r="G199" s="48" t="s">
        <v>238</v>
      </c>
      <c r="H199" s="17" t="s">
        <v>251</v>
      </c>
      <c r="I199" s="63">
        <v>44881</v>
      </c>
      <c r="J199" s="17" t="s">
        <v>214</v>
      </c>
      <c r="K199" s="17" t="str">
        <f t="shared" si="16"/>
        <v>17:00</v>
      </c>
      <c r="L199" s="59">
        <v>11.21</v>
      </c>
      <c r="M199" s="53">
        <f t="shared" si="17"/>
        <v>0</v>
      </c>
      <c r="N199" s="53">
        <f t="shared" si="18"/>
        <v>0</v>
      </c>
      <c r="O199" s="60">
        <f t="shared" si="19"/>
        <v>0</v>
      </c>
      <c r="P199" s="53">
        <f t="shared" si="20"/>
        <v>0</v>
      </c>
      <c r="Q199" s="61"/>
      <c r="R199" s="62">
        <f t="shared" si="21"/>
        <v>0</v>
      </c>
      <c r="S199" s="20">
        <f t="shared" si="22"/>
        <v>0</v>
      </c>
      <c r="T199" s="53">
        <f t="shared" si="23"/>
        <v>0</v>
      </c>
    </row>
    <row r="200" spans="5:20" x14ac:dyDescent="0.25">
      <c r="E200" s="48" t="s">
        <v>957</v>
      </c>
      <c r="F200" s="52">
        <v>5051</v>
      </c>
      <c r="G200" s="48" t="s">
        <v>603</v>
      </c>
      <c r="H200" s="17" t="s">
        <v>593</v>
      </c>
      <c r="I200" s="63">
        <v>44881</v>
      </c>
      <c r="J200" s="17" t="s">
        <v>214</v>
      </c>
      <c r="K200" s="17" t="str">
        <f t="shared" si="16"/>
        <v>17:00</v>
      </c>
      <c r="L200" s="59">
        <v>80.7</v>
      </c>
      <c r="M200" s="53">
        <f t="shared" si="17"/>
        <v>0</v>
      </c>
      <c r="N200" s="53">
        <f t="shared" si="18"/>
        <v>0</v>
      </c>
      <c r="O200" s="60">
        <f t="shared" si="19"/>
        <v>0</v>
      </c>
      <c r="P200" s="53">
        <f t="shared" si="20"/>
        <v>0</v>
      </c>
      <c r="Q200" s="61"/>
      <c r="R200" s="62">
        <f t="shared" si="21"/>
        <v>0</v>
      </c>
      <c r="S200" s="20">
        <f t="shared" si="22"/>
        <v>0</v>
      </c>
      <c r="T200" s="53">
        <f t="shared" si="23"/>
        <v>0</v>
      </c>
    </row>
    <row r="201" spans="5:20" x14ac:dyDescent="0.25">
      <c r="E201" s="48" t="s">
        <v>957</v>
      </c>
      <c r="F201" s="52">
        <v>4251</v>
      </c>
      <c r="G201" s="48" t="s">
        <v>264</v>
      </c>
      <c r="H201" s="17" t="s">
        <v>691</v>
      </c>
      <c r="I201" s="63">
        <v>44881</v>
      </c>
      <c r="J201" s="17" t="s">
        <v>214</v>
      </c>
      <c r="K201" s="17" t="str">
        <f t="shared" si="16"/>
        <v>17:00</v>
      </c>
      <c r="L201" s="59">
        <v>48.45</v>
      </c>
      <c r="M201" s="53">
        <f t="shared" si="17"/>
        <v>0</v>
      </c>
      <c r="N201" s="53">
        <f t="shared" si="18"/>
        <v>0</v>
      </c>
      <c r="O201" s="60">
        <f t="shared" si="19"/>
        <v>0</v>
      </c>
      <c r="P201" s="53">
        <f t="shared" si="20"/>
        <v>0</v>
      </c>
      <c r="Q201" s="61"/>
      <c r="R201" s="62">
        <f t="shared" si="21"/>
        <v>0</v>
      </c>
      <c r="S201" s="20">
        <f t="shared" si="22"/>
        <v>0</v>
      </c>
      <c r="T201" s="53">
        <f t="shared" si="23"/>
        <v>0</v>
      </c>
    </row>
    <row r="202" spans="5:20" x14ac:dyDescent="0.25">
      <c r="E202" s="48" t="s">
        <v>957</v>
      </c>
      <c r="F202" s="52">
        <v>4761</v>
      </c>
      <c r="G202" s="48" t="s">
        <v>261</v>
      </c>
      <c r="H202" s="17" t="s">
        <v>293</v>
      </c>
      <c r="I202" s="63">
        <v>44881</v>
      </c>
      <c r="J202" s="17" t="s">
        <v>214</v>
      </c>
      <c r="K202" s="17" t="str">
        <f t="shared" si="16"/>
        <v>17:00</v>
      </c>
      <c r="L202" s="59">
        <v>44.77</v>
      </c>
      <c r="M202" s="53">
        <f t="shared" si="17"/>
        <v>0</v>
      </c>
      <c r="N202" s="53">
        <f t="shared" si="18"/>
        <v>0</v>
      </c>
      <c r="O202" s="60">
        <f t="shared" si="19"/>
        <v>0</v>
      </c>
      <c r="P202" s="53">
        <f t="shared" si="20"/>
        <v>0</v>
      </c>
      <c r="Q202" s="61"/>
      <c r="R202" s="62">
        <f t="shared" si="21"/>
        <v>0</v>
      </c>
      <c r="S202" s="20">
        <f t="shared" si="22"/>
        <v>0</v>
      </c>
      <c r="T202" s="53">
        <f t="shared" si="23"/>
        <v>0</v>
      </c>
    </row>
    <row r="203" spans="5:20" x14ac:dyDescent="0.25">
      <c r="E203" s="48" t="s">
        <v>956</v>
      </c>
      <c r="F203" s="52">
        <v>4251</v>
      </c>
      <c r="G203" s="48" t="s">
        <v>264</v>
      </c>
      <c r="H203" s="17" t="s">
        <v>691</v>
      </c>
      <c r="I203" s="63">
        <v>44881</v>
      </c>
      <c r="J203" s="17" t="s">
        <v>214</v>
      </c>
      <c r="K203" s="17" t="str">
        <f t="shared" si="16"/>
        <v>12:00</v>
      </c>
      <c r="L203" s="59">
        <v>48.45</v>
      </c>
      <c r="M203" s="53">
        <f t="shared" si="17"/>
        <v>0</v>
      </c>
      <c r="N203" s="53">
        <f t="shared" si="18"/>
        <v>0</v>
      </c>
      <c r="O203" s="60">
        <f t="shared" si="19"/>
        <v>0</v>
      </c>
      <c r="P203" s="53">
        <f t="shared" si="20"/>
        <v>0</v>
      </c>
      <c r="Q203" s="61"/>
      <c r="R203" s="62">
        <f t="shared" si="21"/>
        <v>0</v>
      </c>
      <c r="S203" s="20">
        <f t="shared" si="22"/>
        <v>0</v>
      </c>
      <c r="T203" s="53">
        <f t="shared" si="23"/>
        <v>0</v>
      </c>
    </row>
    <row r="204" spans="5:20" x14ac:dyDescent="0.25">
      <c r="E204" s="48" t="s">
        <v>957</v>
      </c>
      <c r="F204" s="52">
        <v>4904</v>
      </c>
      <c r="G204" s="48" t="s">
        <v>960</v>
      </c>
      <c r="H204" s="17" t="s">
        <v>176</v>
      </c>
      <c r="I204" s="63">
        <v>44881</v>
      </c>
      <c r="J204" s="17" t="s">
        <v>214</v>
      </c>
      <c r="K204" s="17" t="str">
        <f t="shared" si="16"/>
        <v>17:00</v>
      </c>
      <c r="L204" s="59">
        <v>63.9</v>
      </c>
      <c r="M204" s="53">
        <f t="shared" si="17"/>
        <v>0</v>
      </c>
      <c r="N204" s="53">
        <f t="shared" si="18"/>
        <v>0</v>
      </c>
      <c r="O204" s="60">
        <f t="shared" si="19"/>
        <v>0</v>
      </c>
      <c r="P204" s="53">
        <f t="shared" si="20"/>
        <v>0</v>
      </c>
      <c r="Q204" s="61"/>
      <c r="R204" s="62">
        <f t="shared" si="21"/>
        <v>0</v>
      </c>
      <c r="S204" s="20">
        <f t="shared" si="22"/>
        <v>0</v>
      </c>
      <c r="T204" s="53">
        <f t="shared" si="23"/>
        <v>0</v>
      </c>
    </row>
    <row r="205" spans="5:20" x14ac:dyDescent="0.25">
      <c r="E205" s="48" t="s">
        <v>957</v>
      </c>
      <c r="F205" s="52">
        <v>3061</v>
      </c>
      <c r="G205" s="48" t="s">
        <v>481</v>
      </c>
      <c r="H205" s="17" t="s">
        <v>86</v>
      </c>
      <c r="I205" s="63">
        <v>44882</v>
      </c>
      <c r="J205" s="17" t="s">
        <v>331</v>
      </c>
      <c r="K205" s="17" t="str">
        <f t="shared" si="16"/>
        <v>17:00</v>
      </c>
      <c r="L205" s="59">
        <v>3.01</v>
      </c>
      <c r="M205" s="53">
        <f t="shared" si="17"/>
        <v>0</v>
      </c>
      <c r="N205" s="53">
        <f t="shared" si="18"/>
        <v>0</v>
      </c>
      <c r="O205" s="60">
        <f t="shared" si="19"/>
        <v>0</v>
      </c>
      <c r="P205" s="53">
        <f t="shared" si="20"/>
        <v>0</v>
      </c>
      <c r="Q205" s="61"/>
      <c r="R205" s="62">
        <f t="shared" si="21"/>
        <v>0</v>
      </c>
      <c r="S205" s="20">
        <f t="shared" si="22"/>
        <v>0</v>
      </c>
      <c r="T205" s="53">
        <f t="shared" si="23"/>
        <v>0</v>
      </c>
    </row>
    <row r="206" spans="5:20" x14ac:dyDescent="0.25">
      <c r="E206" s="48" t="s">
        <v>958</v>
      </c>
      <c r="F206" s="52">
        <v>4458</v>
      </c>
      <c r="G206" s="48" t="s">
        <v>557</v>
      </c>
      <c r="H206" s="17" t="s">
        <v>965</v>
      </c>
      <c r="I206" s="63">
        <v>44882</v>
      </c>
      <c r="J206" s="17" t="s">
        <v>331</v>
      </c>
      <c r="K206" s="17" t="str">
        <f t="shared" si="16"/>
        <v>A</v>
      </c>
      <c r="L206" s="59">
        <v>104.42</v>
      </c>
      <c r="M206" s="53">
        <f t="shared" si="17"/>
        <v>0</v>
      </c>
      <c r="N206" s="53">
        <f t="shared" si="18"/>
        <v>0</v>
      </c>
      <c r="O206" s="60">
        <f t="shared" si="19"/>
        <v>0</v>
      </c>
      <c r="P206" s="53">
        <f t="shared" si="20"/>
        <v>0</v>
      </c>
      <c r="Q206" s="61"/>
      <c r="R206" s="62">
        <f t="shared" si="21"/>
        <v>0</v>
      </c>
      <c r="S206" s="20">
        <f t="shared" si="22"/>
        <v>0</v>
      </c>
      <c r="T206" s="53">
        <f t="shared" si="23"/>
        <v>0</v>
      </c>
    </row>
    <row r="207" spans="5:20" x14ac:dyDescent="0.25">
      <c r="E207" s="48" t="s">
        <v>956</v>
      </c>
      <c r="F207" s="52">
        <v>2651</v>
      </c>
      <c r="G207" s="48" t="s">
        <v>77</v>
      </c>
      <c r="H207" s="17" t="s">
        <v>240</v>
      </c>
      <c r="I207" s="63">
        <v>44882</v>
      </c>
      <c r="J207" s="17" t="s">
        <v>331</v>
      </c>
      <c r="K207" s="17" t="str">
        <f t="shared" si="16"/>
        <v>12:00</v>
      </c>
      <c r="L207" s="59">
        <v>14.3</v>
      </c>
      <c r="M207" s="53">
        <f t="shared" si="17"/>
        <v>0</v>
      </c>
      <c r="N207" s="53">
        <f t="shared" si="18"/>
        <v>0</v>
      </c>
      <c r="O207" s="60">
        <f t="shared" si="19"/>
        <v>0</v>
      </c>
      <c r="P207" s="53">
        <f t="shared" si="20"/>
        <v>0</v>
      </c>
      <c r="Q207" s="61"/>
      <c r="R207" s="62">
        <f t="shared" si="21"/>
        <v>0</v>
      </c>
      <c r="S207" s="20">
        <f t="shared" si="22"/>
        <v>0</v>
      </c>
      <c r="T207" s="53">
        <f t="shared" si="23"/>
        <v>0</v>
      </c>
    </row>
    <row r="208" spans="5:20" x14ac:dyDescent="0.25">
      <c r="E208" s="48" t="s">
        <v>957</v>
      </c>
      <c r="F208" s="52">
        <v>1931</v>
      </c>
      <c r="G208" s="48" t="s">
        <v>494</v>
      </c>
      <c r="H208" s="17" t="s">
        <v>959</v>
      </c>
      <c r="I208" s="63">
        <v>44882</v>
      </c>
      <c r="J208" s="17" t="s">
        <v>331</v>
      </c>
      <c r="K208" s="17" t="str">
        <f t="shared" si="16"/>
        <v>17:00</v>
      </c>
      <c r="L208" s="59">
        <v>101.96</v>
      </c>
      <c r="M208" s="53">
        <f t="shared" si="17"/>
        <v>0</v>
      </c>
      <c r="N208" s="53">
        <f t="shared" si="18"/>
        <v>0</v>
      </c>
      <c r="O208" s="60">
        <f t="shared" si="19"/>
        <v>0</v>
      </c>
      <c r="P208" s="53">
        <f t="shared" si="20"/>
        <v>0</v>
      </c>
      <c r="Q208" s="61"/>
      <c r="R208" s="62">
        <f t="shared" si="21"/>
        <v>0</v>
      </c>
      <c r="S208" s="20">
        <f t="shared" si="22"/>
        <v>0</v>
      </c>
      <c r="T208" s="53">
        <f t="shared" si="23"/>
        <v>0</v>
      </c>
    </row>
    <row r="209" spans="5:20" x14ac:dyDescent="0.25">
      <c r="E209" s="48" t="s">
        <v>957</v>
      </c>
      <c r="F209" s="52">
        <v>3061</v>
      </c>
      <c r="G209" s="48" t="s">
        <v>481</v>
      </c>
      <c r="H209" s="17" t="s">
        <v>86</v>
      </c>
      <c r="I209" s="63">
        <v>44882</v>
      </c>
      <c r="J209" s="17" t="s">
        <v>331</v>
      </c>
      <c r="K209" s="17" t="str">
        <f t="shared" si="16"/>
        <v>17:00</v>
      </c>
      <c r="L209" s="59">
        <v>3.01</v>
      </c>
      <c r="M209" s="53">
        <f t="shared" si="17"/>
        <v>0</v>
      </c>
      <c r="N209" s="53">
        <f t="shared" si="18"/>
        <v>0</v>
      </c>
      <c r="O209" s="60">
        <f t="shared" si="19"/>
        <v>0</v>
      </c>
      <c r="P209" s="53">
        <f t="shared" si="20"/>
        <v>0</v>
      </c>
      <c r="Q209" s="61"/>
      <c r="R209" s="62">
        <f t="shared" si="21"/>
        <v>0</v>
      </c>
      <c r="S209" s="20">
        <f t="shared" si="22"/>
        <v>0</v>
      </c>
      <c r="T209" s="53">
        <f t="shared" si="23"/>
        <v>0</v>
      </c>
    </row>
    <row r="210" spans="5:20" x14ac:dyDescent="0.25">
      <c r="E210" s="48" t="s">
        <v>957</v>
      </c>
      <c r="F210" s="52">
        <v>3061</v>
      </c>
      <c r="G210" s="48" t="s">
        <v>481</v>
      </c>
      <c r="H210" s="17" t="s">
        <v>86</v>
      </c>
      <c r="I210" s="63">
        <v>44882</v>
      </c>
      <c r="J210" s="17" t="s">
        <v>331</v>
      </c>
      <c r="K210" s="17" t="str">
        <f t="shared" si="16"/>
        <v>17:00</v>
      </c>
      <c r="L210" s="59">
        <v>3.01</v>
      </c>
      <c r="M210" s="53">
        <f t="shared" si="17"/>
        <v>0</v>
      </c>
      <c r="N210" s="53">
        <f t="shared" si="18"/>
        <v>0</v>
      </c>
      <c r="O210" s="60">
        <f t="shared" si="19"/>
        <v>0</v>
      </c>
      <c r="P210" s="53">
        <f t="shared" si="20"/>
        <v>0</v>
      </c>
      <c r="Q210" s="61"/>
      <c r="R210" s="62">
        <f t="shared" si="21"/>
        <v>0</v>
      </c>
      <c r="S210" s="20">
        <f t="shared" si="22"/>
        <v>0</v>
      </c>
      <c r="T210" s="53">
        <f t="shared" si="23"/>
        <v>0</v>
      </c>
    </row>
    <row r="211" spans="5:20" x14ac:dyDescent="0.25">
      <c r="E211" s="48" t="s">
        <v>956</v>
      </c>
      <c r="F211" s="52">
        <v>4311</v>
      </c>
      <c r="G211" s="48" t="s">
        <v>220</v>
      </c>
      <c r="H211" s="17" t="s">
        <v>879</v>
      </c>
      <c r="I211" s="63">
        <v>44882</v>
      </c>
      <c r="J211" s="17" t="s">
        <v>331</v>
      </c>
      <c r="K211" s="17" t="str">
        <f t="shared" si="16"/>
        <v>12:00</v>
      </c>
      <c r="L211" s="59">
        <v>55.4</v>
      </c>
      <c r="M211" s="53">
        <f t="shared" si="17"/>
        <v>0</v>
      </c>
      <c r="N211" s="53">
        <f t="shared" si="18"/>
        <v>0</v>
      </c>
      <c r="O211" s="60">
        <f t="shared" si="19"/>
        <v>0</v>
      </c>
      <c r="P211" s="53">
        <f t="shared" si="20"/>
        <v>0</v>
      </c>
      <c r="Q211" s="61"/>
      <c r="R211" s="62">
        <f t="shared" si="21"/>
        <v>0</v>
      </c>
      <c r="S211" s="20">
        <f t="shared" si="22"/>
        <v>0</v>
      </c>
      <c r="T211" s="53">
        <f t="shared" si="23"/>
        <v>0</v>
      </c>
    </row>
    <row r="212" spans="5:20" x14ac:dyDescent="0.25">
      <c r="E212" s="48" t="s">
        <v>957</v>
      </c>
      <c r="F212" s="52">
        <v>2545</v>
      </c>
      <c r="G212" s="48" t="s">
        <v>304</v>
      </c>
      <c r="H212" s="17" t="s">
        <v>102</v>
      </c>
      <c r="I212" s="63">
        <v>44882</v>
      </c>
      <c r="J212" s="17" t="s">
        <v>331</v>
      </c>
      <c r="K212" s="17" t="str">
        <f t="shared" si="16"/>
        <v>17:00</v>
      </c>
      <c r="L212" s="59">
        <v>29.83</v>
      </c>
      <c r="M212" s="53">
        <f t="shared" si="17"/>
        <v>0</v>
      </c>
      <c r="N212" s="53">
        <f t="shared" si="18"/>
        <v>0</v>
      </c>
      <c r="O212" s="60">
        <f t="shared" si="19"/>
        <v>0</v>
      </c>
      <c r="P212" s="53">
        <f t="shared" si="20"/>
        <v>0</v>
      </c>
      <c r="Q212" s="61"/>
      <c r="R212" s="62">
        <f t="shared" si="21"/>
        <v>0</v>
      </c>
      <c r="S212" s="20">
        <f t="shared" si="22"/>
        <v>0</v>
      </c>
      <c r="T212" s="53">
        <f t="shared" si="23"/>
        <v>0</v>
      </c>
    </row>
    <row r="213" spans="5:20" x14ac:dyDescent="0.25">
      <c r="E213" s="48" t="s">
        <v>958</v>
      </c>
      <c r="F213" s="52">
        <v>3061</v>
      </c>
      <c r="G213" s="48" t="s">
        <v>481</v>
      </c>
      <c r="H213" s="17" t="s">
        <v>86</v>
      </c>
      <c r="I213" s="63">
        <v>44882</v>
      </c>
      <c r="J213" s="17" t="s">
        <v>331</v>
      </c>
      <c r="K213" s="17" t="str">
        <f t="shared" si="16"/>
        <v>A</v>
      </c>
      <c r="L213" s="59">
        <v>3.01</v>
      </c>
      <c r="M213" s="53">
        <f t="shared" si="17"/>
        <v>0</v>
      </c>
      <c r="N213" s="53">
        <f t="shared" si="18"/>
        <v>0</v>
      </c>
      <c r="O213" s="60">
        <f t="shared" si="19"/>
        <v>0</v>
      </c>
      <c r="P213" s="53">
        <f t="shared" si="20"/>
        <v>0</v>
      </c>
      <c r="Q213" s="61"/>
      <c r="R213" s="62">
        <f t="shared" si="21"/>
        <v>0</v>
      </c>
      <c r="S213" s="20">
        <f t="shared" si="22"/>
        <v>0</v>
      </c>
      <c r="T213" s="53">
        <f t="shared" si="23"/>
        <v>0</v>
      </c>
    </row>
    <row r="214" spans="5:20" x14ac:dyDescent="0.25">
      <c r="E214" s="48" t="s">
        <v>956</v>
      </c>
      <c r="F214" s="52">
        <v>3122</v>
      </c>
      <c r="G214" s="48" t="s">
        <v>193</v>
      </c>
      <c r="H214" s="17" t="s">
        <v>88</v>
      </c>
      <c r="I214" s="63">
        <v>44882</v>
      </c>
      <c r="J214" s="17" t="s">
        <v>331</v>
      </c>
      <c r="K214" s="17" t="str">
        <f t="shared" si="16"/>
        <v>12:00</v>
      </c>
      <c r="L214" s="59">
        <v>12.08</v>
      </c>
      <c r="M214" s="53">
        <f t="shared" si="17"/>
        <v>0</v>
      </c>
      <c r="N214" s="53">
        <f t="shared" si="18"/>
        <v>0</v>
      </c>
      <c r="O214" s="60">
        <f t="shared" si="19"/>
        <v>0</v>
      </c>
      <c r="P214" s="53">
        <f t="shared" si="20"/>
        <v>0</v>
      </c>
      <c r="Q214" s="61"/>
      <c r="R214" s="62">
        <f t="shared" si="21"/>
        <v>0</v>
      </c>
      <c r="S214" s="20">
        <f t="shared" si="22"/>
        <v>0</v>
      </c>
      <c r="T214" s="53">
        <f t="shared" si="23"/>
        <v>0</v>
      </c>
    </row>
    <row r="215" spans="5:20" x14ac:dyDescent="0.25">
      <c r="E215" s="48" t="s">
        <v>956</v>
      </c>
      <c r="F215" s="52">
        <v>4161</v>
      </c>
      <c r="G215" s="48" t="s">
        <v>244</v>
      </c>
      <c r="H215" s="17" t="s">
        <v>966</v>
      </c>
      <c r="I215" s="63">
        <v>44882</v>
      </c>
      <c r="J215" s="17" t="s">
        <v>331</v>
      </c>
      <c r="K215" s="17" t="str">
        <f t="shared" si="16"/>
        <v>12:00</v>
      </c>
      <c r="L215" s="59">
        <v>48.8</v>
      </c>
      <c r="M215" s="53">
        <f t="shared" si="17"/>
        <v>0</v>
      </c>
      <c r="N215" s="53">
        <f t="shared" si="18"/>
        <v>0</v>
      </c>
      <c r="O215" s="60">
        <f t="shared" si="19"/>
        <v>0</v>
      </c>
      <c r="P215" s="53">
        <f t="shared" si="20"/>
        <v>0</v>
      </c>
      <c r="Q215" s="61"/>
      <c r="R215" s="62">
        <f t="shared" si="21"/>
        <v>0</v>
      </c>
      <c r="S215" s="20">
        <f t="shared" si="22"/>
        <v>0</v>
      </c>
      <c r="T215" s="53">
        <f t="shared" si="23"/>
        <v>0</v>
      </c>
    </row>
    <row r="216" spans="5:20" x14ac:dyDescent="0.25">
      <c r="E216" s="48" t="s">
        <v>957</v>
      </c>
      <c r="F216" s="52">
        <v>3134</v>
      </c>
      <c r="G216" s="48" t="s">
        <v>960</v>
      </c>
      <c r="H216" s="17" t="s">
        <v>277</v>
      </c>
      <c r="I216" s="63">
        <v>44882</v>
      </c>
      <c r="J216" s="17" t="s">
        <v>331</v>
      </c>
      <c r="K216" s="17" t="str">
        <f t="shared" si="16"/>
        <v>17:00</v>
      </c>
      <c r="L216" s="59">
        <v>13.4</v>
      </c>
      <c r="M216" s="53">
        <f t="shared" si="17"/>
        <v>0</v>
      </c>
      <c r="N216" s="53">
        <f t="shared" si="18"/>
        <v>0</v>
      </c>
      <c r="O216" s="60">
        <f t="shared" si="19"/>
        <v>0</v>
      </c>
      <c r="P216" s="53">
        <f t="shared" si="20"/>
        <v>0</v>
      </c>
      <c r="Q216" s="61"/>
      <c r="R216" s="62">
        <f t="shared" si="21"/>
        <v>0</v>
      </c>
      <c r="S216" s="20">
        <f t="shared" si="22"/>
        <v>0</v>
      </c>
      <c r="T216" s="53">
        <f t="shared" si="23"/>
        <v>0</v>
      </c>
    </row>
    <row r="217" spans="5:20" x14ac:dyDescent="0.25">
      <c r="E217" s="48" t="s">
        <v>957</v>
      </c>
      <c r="F217" s="52">
        <v>3122</v>
      </c>
      <c r="G217" s="48" t="s">
        <v>193</v>
      </c>
      <c r="H217" s="17" t="s">
        <v>88</v>
      </c>
      <c r="I217" s="63">
        <v>44883</v>
      </c>
      <c r="J217" s="17" t="s">
        <v>430</v>
      </c>
      <c r="K217" s="17" t="str">
        <f t="shared" si="16"/>
        <v>17:00</v>
      </c>
      <c r="L217" s="59">
        <v>12.08</v>
      </c>
      <c r="M217" s="53">
        <f t="shared" si="17"/>
        <v>0</v>
      </c>
      <c r="N217" s="53">
        <f t="shared" si="18"/>
        <v>0</v>
      </c>
      <c r="O217" s="60">
        <f t="shared" si="19"/>
        <v>0</v>
      </c>
      <c r="P217" s="53">
        <f t="shared" si="20"/>
        <v>0</v>
      </c>
      <c r="Q217" s="61"/>
      <c r="R217" s="62">
        <f t="shared" si="21"/>
        <v>0</v>
      </c>
      <c r="S217" s="20">
        <f t="shared" si="22"/>
        <v>0</v>
      </c>
      <c r="T217" s="53">
        <f t="shared" si="23"/>
        <v>0</v>
      </c>
    </row>
    <row r="218" spans="5:20" x14ac:dyDescent="0.25">
      <c r="E218" s="48" t="s">
        <v>956</v>
      </c>
      <c r="F218" s="52">
        <v>3061</v>
      </c>
      <c r="G218" s="48" t="s">
        <v>481</v>
      </c>
      <c r="H218" s="17" t="s">
        <v>86</v>
      </c>
      <c r="I218" s="63">
        <v>44883</v>
      </c>
      <c r="J218" s="17" t="s">
        <v>430</v>
      </c>
      <c r="K218" s="17" t="str">
        <f t="shared" si="16"/>
        <v>12:00</v>
      </c>
      <c r="L218" s="59">
        <v>3.01</v>
      </c>
      <c r="M218" s="53">
        <f t="shared" si="17"/>
        <v>0</v>
      </c>
      <c r="N218" s="53">
        <f t="shared" si="18"/>
        <v>0</v>
      </c>
      <c r="O218" s="60">
        <f t="shared" si="19"/>
        <v>0</v>
      </c>
      <c r="P218" s="53">
        <f t="shared" si="20"/>
        <v>0</v>
      </c>
      <c r="Q218" s="61"/>
      <c r="R218" s="62">
        <f t="shared" si="21"/>
        <v>0</v>
      </c>
      <c r="S218" s="20">
        <f t="shared" si="22"/>
        <v>0</v>
      </c>
      <c r="T218" s="53">
        <f t="shared" si="23"/>
        <v>0</v>
      </c>
    </row>
    <row r="219" spans="5:20" x14ac:dyDescent="0.25">
      <c r="E219" s="48" t="s">
        <v>957</v>
      </c>
      <c r="F219" s="52">
        <v>3207</v>
      </c>
      <c r="G219" s="48" t="s">
        <v>572</v>
      </c>
      <c r="H219" s="17" t="s">
        <v>134</v>
      </c>
      <c r="I219" s="63">
        <v>44883</v>
      </c>
      <c r="J219" s="17" t="s">
        <v>430</v>
      </c>
      <c r="K219" s="17" t="str">
        <f t="shared" si="16"/>
        <v>17:00</v>
      </c>
      <c r="L219" s="59">
        <v>18.41</v>
      </c>
      <c r="M219" s="53">
        <f t="shared" si="17"/>
        <v>0</v>
      </c>
      <c r="N219" s="53">
        <f t="shared" si="18"/>
        <v>0</v>
      </c>
      <c r="O219" s="60">
        <f t="shared" si="19"/>
        <v>0</v>
      </c>
      <c r="P219" s="53">
        <f t="shared" si="20"/>
        <v>0</v>
      </c>
      <c r="Q219" s="61"/>
      <c r="R219" s="62">
        <f t="shared" si="21"/>
        <v>0</v>
      </c>
      <c r="S219" s="20">
        <f t="shared" si="22"/>
        <v>0</v>
      </c>
      <c r="T219" s="53">
        <f t="shared" si="23"/>
        <v>0</v>
      </c>
    </row>
    <row r="220" spans="5:20" x14ac:dyDescent="0.25">
      <c r="E220" s="48" t="s">
        <v>957</v>
      </c>
      <c r="F220" s="52">
        <v>3244</v>
      </c>
      <c r="G220" s="48" t="s">
        <v>140</v>
      </c>
      <c r="H220" s="17" t="s">
        <v>464</v>
      </c>
      <c r="I220" s="63">
        <v>44883</v>
      </c>
      <c r="J220" s="17" t="s">
        <v>430</v>
      </c>
      <c r="K220" s="17" t="str">
        <f t="shared" si="16"/>
        <v>17:00</v>
      </c>
      <c r="L220" s="59">
        <v>46.46</v>
      </c>
      <c r="M220" s="53">
        <f t="shared" si="17"/>
        <v>0</v>
      </c>
      <c r="N220" s="53">
        <f t="shared" si="18"/>
        <v>0</v>
      </c>
      <c r="O220" s="60">
        <f t="shared" si="19"/>
        <v>0</v>
      </c>
      <c r="P220" s="53">
        <f t="shared" si="20"/>
        <v>0</v>
      </c>
      <c r="Q220" s="61"/>
      <c r="R220" s="62">
        <f t="shared" si="21"/>
        <v>0</v>
      </c>
      <c r="S220" s="20">
        <f t="shared" si="22"/>
        <v>0</v>
      </c>
      <c r="T220" s="53">
        <f t="shared" si="23"/>
        <v>0</v>
      </c>
    </row>
    <row r="221" spans="5:20" x14ac:dyDescent="0.25">
      <c r="E221" s="48" t="s">
        <v>956</v>
      </c>
      <c r="F221" s="52">
        <v>3061</v>
      </c>
      <c r="G221" s="48" t="s">
        <v>481</v>
      </c>
      <c r="H221" s="17" t="s">
        <v>86</v>
      </c>
      <c r="I221" s="63">
        <v>44883</v>
      </c>
      <c r="J221" s="17" t="s">
        <v>430</v>
      </c>
      <c r="K221" s="17" t="str">
        <f t="shared" si="16"/>
        <v>12:00</v>
      </c>
      <c r="L221" s="59">
        <v>3.01</v>
      </c>
      <c r="M221" s="53">
        <f t="shared" si="17"/>
        <v>0</v>
      </c>
      <c r="N221" s="53">
        <f t="shared" si="18"/>
        <v>0</v>
      </c>
      <c r="O221" s="60">
        <f t="shared" si="19"/>
        <v>0</v>
      </c>
      <c r="P221" s="53">
        <f t="shared" si="20"/>
        <v>0</v>
      </c>
      <c r="Q221" s="61"/>
      <c r="R221" s="62">
        <f t="shared" si="21"/>
        <v>0</v>
      </c>
      <c r="S221" s="20">
        <f t="shared" si="22"/>
        <v>0</v>
      </c>
      <c r="T221" s="53">
        <f t="shared" si="23"/>
        <v>0</v>
      </c>
    </row>
    <row r="222" spans="5:20" x14ac:dyDescent="0.25">
      <c r="E222" s="48" t="s">
        <v>957</v>
      </c>
      <c r="F222" s="52">
        <v>2651</v>
      </c>
      <c r="G222" s="48" t="s">
        <v>77</v>
      </c>
      <c r="H222" s="17" t="s">
        <v>240</v>
      </c>
      <c r="I222" s="63">
        <v>44883</v>
      </c>
      <c r="J222" s="17" t="s">
        <v>430</v>
      </c>
      <c r="K222" s="17" t="str">
        <f t="shared" si="16"/>
        <v>17:00</v>
      </c>
      <c r="L222" s="59">
        <v>14.3</v>
      </c>
      <c r="M222" s="53">
        <f t="shared" si="17"/>
        <v>0</v>
      </c>
      <c r="N222" s="53">
        <f t="shared" si="18"/>
        <v>0</v>
      </c>
      <c r="O222" s="60">
        <f t="shared" si="19"/>
        <v>0</v>
      </c>
      <c r="P222" s="53">
        <f t="shared" si="20"/>
        <v>0</v>
      </c>
      <c r="Q222" s="61"/>
      <c r="R222" s="62">
        <f t="shared" si="21"/>
        <v>0</v>
      </c>
      <c r="S222" s="20">
        <f t="shared" si="22"/>
        <v>0</v>
      </c>
      <c r="T222" s="53">
        <f t="shared" si="23"/>
        <v>0</v>
      </c>
    </row>
    <row r="223" spans="5:20" x14ac:dyDescent="0.25">
      <c r="E223" s="48" t="s">
        <v>957</v>
      </c>
      <c r="F223" s="52">
        <v>3233</v>
      </c>
      <c r="G223" s="48" t="s">
        <v>515</v>
      </c>
      <c r="H223" s="17" t="s">
        <v>337</v>
      </c>
      <c r="I223" s="63">
        <v>44883</v>
      </c>
      <c r="J223" s="17" t="s">
        <v>430</v>
      </c>
      <c r="K223" s="17" t="str">
        <f t="shared" si="16"/>
        <v>17:00</v>
      </c>
      <c r="L223" s="59">
        <v>37.299999999999997</v>
      </c>
      <c r="M223" s="53">
        <f t="shared" si="17"/>
        <v>0</v>
      </c>
      <c r="N223" s="53">
        <f t="shared" si="18"/>
        <v>0</v>
      </c>
      <c r="O223" s="60">
        <f t="shared" si="19"/>
        <v>0</v>
      </c>
      <c r="P223" s="53">
        <f t="shared" si="20"/>
        <v>0</v>
      </c>
      <c r="Q223" s="61"/>
      <c r="R223" s="62">
        <f t="shared" si="21"/>
        <v>0</v>
      </c>
      <c r="S223" s="20">
        <f t="shared" si="22"/>
        <v>0</v>
      </c>
      <c r="T223" s="53">
        <f t="shared" si="23"/>
        <v>0</v>
      </c>
    </row>
    <row r="224" spans="5:20" x14ac:dyDescent="0.25">
      <c r="E224" s="48" t="s">
        <v>956</v>
      </c>
      <c r="F224" s="52">
        <v>5051</v>
      </c>
      <c r="G224" s="48" t="s">
        <v>603</v>
      </c>
      <c r="H224" s="17" t="s">
        <v>593</v>
      </c>
      <c r="I224" s="63">
        <v>44883</v>
      </c>
      <c r="J224" s="17" t="s">
        <v>430</v>
      </c>
      <c r="K224" s="17" t="str">
        <f t="shared" ref="K224:K287" si="24" xml:space="preserve"> IF( E224 = "B", "12:00", IF( E224 = "C","17:00", "A" ) )</f>
        <v>12:00</v>
      </c>
      <c r="L224" s="59">
        <v>80.7</v>
      </c>
      <c r="M224" s="53">
        <f t="shared" ref="M224:M287" si="25" xml:space="preserve"> IF( E224 = "A", $F$17,  IF( E224 = "B", $F$22, $F$25 ) )</f>
        <v>0</v>
      </c>
      <c r="N224" s="53">
        <f t="shared" ref="N224:N287" si="26" xml:space="preserve"> L224 * M224</f>
        <v>0</v>
      </c>
      <c r="O224" s="60">
        <f t="shared" ref="O224:O287" si="27" xml:space="preserve"> $F$14</f>
        <v>0</v>
      </c>
      <c r="P224" s="53">
        <f t="shared" ref="P224:P287" si="28" xml:space="preserve"> N224 + O224</f>
        <v>0</v>
      </c>
      <c r="Q224" s="61"/>
      <c r="R224" s="62">
        <f t="shared" ref="R224:R287" si="29" xml:space="preserve"> IF( Q224 = "", 0, $F$18 )</f>
        <v>0</v>
      </c>
      <c r="S224" s="20">
        <f t="shared" ref="S224:S287" si="30" xml:space="preserve"> IF( E224 = "A", IF( J224 = "Zondag", $F$19, 0 ), 0 )</f>
        <v>0</v>
      </c>
      <c r="T224" s="53">
        <f t="shared" ref="T224:T287" si="31" xml:space="preserve"> P224 * ( 1 + SUM( R224:S224 ) )</f>
        <v>0</v>
      </c>
    </row>
    <row r="225" spans="5:20" x14ac:dyDescent="0.25">
      <c r="E225" s="48" t="s">
        <v>956</v>
      </c>
      <c r="F225" s="52">
        <v>2974</v>
      </c>
      <c r="G225" s="48" t="s">
        <v>575</v>
      </c>
      <c r="H225" s="17" t="s">
        <v>821</v>
      </c>
      <c r="I225" s="63">
        <v>44883</v>
      </c>
      <c r="J225" s="17" t="s">
        <v>430</v>
      </c>
      <c r="K225" s="17" t="str">
        <f t="shared" si="24"/>
        <v>12:00</v>
      </c>
      <c r="L225" s="59">
        <v>34.01</v>
      </c>
      <c r="M225" s="53">
        <f t="shared" si="25"/>
        <v>0</v>
      </c>
      <c r="N225" s="53">
        <f t="shared" si="26"/>
        <v>0</v>
      </c>
      <c r="O225" s="60">
        <f t="shared" si="27"/>
        <v>0</v>
      </c>
      <c r="P225" s="53">
        <f t="shared" si="28"/>
        <v>0</v>
      </c>
      <c r="Q225" s="61"/>
      <c r="R225" s="62">
        <f t="shared" si="29"/>
        <v>0</v>
      </c>
      <c r="S225" s="20">
        <f t="shared" si="30"/>
        <v>0</v>
      </c>
      <c r="T225" s="53">
        <f t="shared" si="31"/>
        <v>0</v>
      </c>
    </row>
    <row r="226" spans="5:20" x14ac:dyDescent="0.25">
      <c r="E226" s="48" t="s">
        <v>957</v>
      </c>
      <c r="F226" s="52">
        <v>4271</v>
      </c>
      <c r="G226" s="48" t="s">
        <v>528</v>
      </c>
      <c r="H226" s="17" t="s">
        <v>961</v>
      </c>
      <c r="I226" s="63">
        <v>44883</v>
      </c>
      <c r="J226" s="17" t="s">
        <v>430</v>
      </c>
      <c r="K226" s="17" t="str">
        <f t="shared" si="24"/>
        <v>17:00</v>
      </c>
      <c r="L226" s="59">
        <v>57.06</v>
      </c>
      <c r="M226" s="53">
        <f t="shared" si="25"/>
        <v>0</v>
      </c>
      <c r="N226" s="53">
        <f t="shared" si="26"/>
        <v>0</v>
      </c>
      <c r="O226" s="60">
        <f t="shared" si="27"/>
        <v>0</v>
      </c>
      <c r="P226" s="53">
        <f t="shared" si="28"/>
        <v>0</v>
      </c>
      <c r="Q226" s="61"/>
      <c r="R226" s="62">
        <f t="shared" si="29"/>
        <v>0</v>
      </c>
      <c r="S226" s="20">
        <f t="shared" si="30"/>
        <v>0</v>
      </c>
      <c r="T226" s="53">
        <f t="shared" si="31"/>
        <v>0</v>
      </c>
    </row>
    <row r="227" spans="5:20" x14ac:dyDescent="0.25">
      <c r="E227" s="48" t="s">
        <v>957</v>
      </c>
      <c r="F227" s="52">
        <v>3134</v>
      </c>
      <c r="G227" s="48" t="s">
        <v>960</v>
      </c>
      <c r="H227" s="17" t="s">
        <v>277</v>
      </c>
      <c r="I227" s="63">
        <v>44883</v>
      </c>
      <c r="J227" s="17" t="s">
        <v>430</v>
      </c>
      <c r="K227" s="17" t="str">
        <f t="shared" si="24"/>
        <v>17:00</v>
      </c>
      <c r="L227" s="59">
        <v>13.4</v>
      </c>
      <c r="M227" s="53">
        <f t="shared" si="25"/>
        <v>0</v>
      </c>
      <c r="N227" s="53">
        <f t="shared" si="26"/>
        <v>0</v>
      </c>
      <c r="O227" s="60">
        <f t="shared" si="27"/>
        <v>0</v>
      </c>
      <c r="P227" s="53">
        <f t="shared" si="28"/>
        <v>0</v>
      </c>
      <c r="Q227" s="61"/>
      <c r="R227" s="62">
        <f t="shared" si="29"/>
        <v>0</v>
      </c>
      <c r="S227" s="20">
        <f t="shared" si="30"/>
        <v>0</v>
      </c>
      <c r="T227" s="53">
        <f t="shared" si="31"/>
        <v>0</v>
      </c>
    </row>
    <row r="228" spans="5:20" x14ac:dyDescent="0.25">
      <c r="E228" s="48" t="s">
        <v>956</v>
      </c>
      <c r="F228" s="52">
        <v>3061</v>
      </c>
      <c r="G228" s="48" t="s">
        <v>481</v>
      </c>
      <c r="H228" s="17" t="s">
        <v>86</v>
      </c>
      <c r="I228" s="63">
        <v>44883</v>
      </c>
      <c r="J228" s="17" t="s">
        <v>430</v>
      </c>
      <c r="K228" s="17" t="str">
        <f t="shared" si="24"/>
        <v>12:00</v>
      </c>
      <c r="L228" s="59">
        <v>3.01</v>
      </c>
      <c r="M228" s="53">
        <f t="shared" si="25"/>
        <v>0</v>
      </c>
      <c r="N228" s="53">
        <f t="shared" si="26"/>
        <v>0</v>
      </c>
      <c r="O228" s="60">
        <f t="shared" si="27"/>
        <v>0</v>
      </c>
      <c r="P228" s="53">
        <f t="shared" si="28"/>
        <v>0</v>
      </c>
      <c r="Q228" s="61"/>
      <c r="R228" s="62">
        <f t="shared" si="29"/>
        <v>0</v>
      </c>
      <c r="S228" s="20">
        <f t="shared" si="30"/>
        <v>0</v>
      </c>
      <c r="T228" s="53">
        <f t="shared" si="31"/>
        <v>0</v>
      </c>
    </row>
    <row r="229" spans="5:20" x14ac:dyDescent="0.25">
      <c r="E229" s="48" t="s">
        <v>957</v>
      </c>
      <c r="F229" s="52">
        <v>2341</v>
      </c>
      <c r="G229" s="48" t="s">
        <v>92</v>
      </c>
      <c r="H229" s="17" t="s">
        <v>168</v>
      </c>
      <c r="I229" s="63">
        <v>44883</v>
      </c>
      <c r="J229" s="17" t="s">
        <v>430</v>
      </c>
      <c r="K229" s="17" t="str">
        <f t="shared" si="24"/>
        <v>17:00</v>
      </c>
      <c r="L229" s="59">
        <v>39.74</v>
      </c>
      <c r="M229" s="53">
        <f t="shared" si="25"/>
        <v>0</v>
      </c>
      <c r="N229" s="53">
        <f t="shared" si="26"/>
        <v>0</v>
      </c>
      <c r="O229" s="60">
        <f t="shared" si="27"/>
        <v>0</v>
      </c>
      <c r="P229" s="53">
        <f t="shared" si="28"/>
        <v>0</v>
      </c>
      <c r="Q229" s="61"/>
      <c r="R229" s="62">
        <f t="shared" si="29"/>
        <v>0</v>
      </c>
      <c r="S229" s="20">
        <f t="shared" si="30"/>
        <v>0</v>
      </c>
      <c r="T229" s="53">
        <f t="shared" si="31"/>
        <v>0</v>
      </c>
    </row>
    <row r="230" spans="5:20" x14ac:dyDescent="0.25">
      <c r="E230" s="48" t="s">
        <v>957</v>
      </c>
      <c r="F230" s="52">
        <v>4336</v>
      </c>
      <c r="G230" s="48" t="s">
        <v>202</v>
      </c>
      <c r="H230" s="17" t="s">
        <v>272</v>
      </c>
      <c r="I230" s="63">
        <v>44883</v>
      </c>
      <c r="J230" s="17" t="s">
        <v>430</v>
      </c>
      <c r="K230" s="17" t="str">
        <f t="shared" si="24"/>
        <v>17:00</v>
      </c>
      <c r="L230" s="59">
        <v>119</v>
      </c>
      <c r="M230" s="53">
        <f t="shared" si="25"/>
        <v>0</v>
      </c>
      <c r="N230" s="53">
        <f t="shared" si="26"/>
        <v>0</v>
      </c>
      <c r="O230" s="60">
        <f t="shared" si="27"/>
        <v>0</v>
      </c>
      <c r="P230" s="53">
        <f t="shared" si="28"/>
        <v>0</v>
      </c>
      <c r="Q230" s="61"/>
      <c r="R230" s="62">
        <f t="shared" si="29"/>
        <v>0</v>
      </c>
      <c r="S230" s="20">
        <f t="shared" si="30"/>
        <v>0</v>
      </c>
      <c r="T230" s="53">
        <f t="shared" si="31"/>
        <v>0</v>
      </c>
    </row>
    <row r="231" spans="5:20" x14ac:dyDescent="0.25">
      <c r="E231" s="48" t="s">
        <v>956</v>
      </c>
      <c r="F231" s="52">
        <v>2291</v>
      </c>
      <c r="G231" s="48" t="s">
        <v>139</v>
      </c>
      <c r="H231" s="17" t="s">
        <v>962</v>
      </c>
      <c r="I231" s="63">
        <v>44883</v>
      </c>
      <c r="J231" s="17" t="s">
        <v>430</v>
      </c>
      <c r="K231" s="17" t="str">
        <f t="shared" si="24"/>
        <v>12:00</v>
      </c>
      <c r="L231" s="59">
        <v>26.6</v>
      </c>
      <c r="M231" s="53">
        <f t="shared" si="25"/>
        <v>0</v>
      </c>
      <c r="N231" s="53">
        <f t="shared" si="26"/>
        <v>0</v>
      </c>
      <c r="O231" s="60">
        <f t="shared" si="27"/>
        <v>0</v>
      </c>
      <c r="P231" s="53">
        <f t="shared" si="28"/>
        <v>0</v>
      </c>
      <c r="Q231" s="61"/>
      <c r="R231" s="62">
        <f t="shared" si="29"/>
        <v>0</v>
      </c>
      <c r="S231" s="20">
        <f t="shared" si="30"/>
        <v>0</v>
      </c>
      <c r="T231" s="53">
        <f t="shared" si="31"/>
        <v>0</v>
      </c>
    </row>
    <row r="232" spans="5:20" x14ac:dyDescent="0.25">
      <c r="E232" s="48" t="s">
        <v>956</v>
      </c>
      <c r="F232" s="52">
        <v>3561</v>
      </c>
      <c r="G232" s="48" t="s">
        <v>234</v>
      </c>
      <c r="H232" s="17" t="s">
        <v>107</v>
      </c>
      <c r="I232" s="63">
        <v>44883</v>
      </c>
      <c r="J232" s="17" t="s">
        <v>430</v>
      </c>
      <c r="K232" s="17" t="str">
        <f t="shared" si="24"/>
        <v>12:00</v>
      </c>
      <c r="L232" s="59">
        <v>67.900000000000006</v>
      </c>
      <c r="M232" s="53">
        <f t="shared" si="25"/>
        <v>0</v>
      </c>
      <c r="N232" s="53">
        <f t="shared" si="26"/>
        <v>0</v>
      </c>
      <c r="O232" s="60">
        <f t="shared" si="27"/>
        <v>0</v>
      </c>
      <c r="P232" s="53">
        <f t="shared" si="28"/>
        <v>0</v>
      </c>
      <c r="Q232" s="61"/>
      <c r="R232" s="62">
        <f t="shared" si="29"/>
        <v>0</v>
      </c>
      <c r="S232" s="20">
        <f t="shared" si="30"/>
        <v>0</v>
      </c>
      <c r="T232" s="53">
        <f t="shared" si="31"/>
        <v>0</v>
      </c>
    </row>
    <row r="233" spans="5:20" x14ac:dyDescent="0.25">
      <c r="E233" s="48" t="s">
        <v>956</v>
      </c>
      <c r="F233" s="52">
        <v>3207</v>
      </c>
      <c r="G233" s="48" t="s">
        <v>572</v>
      </c>
      <c r="H233" s="17" t="s">
        <v>134</v>
      </c>
      <c r="I233" s="63">
        <v>44883</v>
      </c>
      <c r="J233" s="17" t="s">
        <v>430</v>
      </c>
      <c r="K233" s="17" t="str">
        <f t="shared" si="24"/>
        <v>12:00</v>
      </c>
      <c r="L233" s="59">
        <v>18.41</v>
      </c>
      <c r="M233" s="53">
        <f t="shared" si="25"/>
        <v>0</v>
      </c>
      <c r="N233" s="53">
        <f t="shared" si="26"/>
        <v>0</v>
      </c>
      <c r="O233" s="60">
        <f t="shared" si="27"/>
        <v>0</v>
      </c>
      <c r="P233" s="53">
        <f t="shared" si="28"/>
        <v>0</v>
      </c>
      <c r="Q233" s="61"/>
      <c r="R233" s="62">
        <f t="shared" si="29"/>
        <v>0</v>
      </c>
      <c r="S233" s="20">
        <f t="shared" si="30"/>
        <v>0</v>
      </c>
      <c r="T233" s="53">
        <f t="shared" si="31"/>
        <v>0</v>
      </c>
    </row>
    <row r="234" spans="5:20" x14ac:dyDescent="0.25">
      <c r="E234" s="48" t="s">
        <v>957</v>
      </c>
      <c r="F234" s="52">
        <v>2545</v>
      </c>
      <c r="G234" s="48" t="s">
        <v>304</v>
      </c>
      <c r="H234" s="17" t="s">
        <v>102</v>
      </c>
      <c r="I234" s="63">
        <v>44883</v>
      </c>
      <c r="J234" s="17" t="s">
        <v>430</v>
      </c>
      <c r="K234" s="17" t="str">
        <f t="shared" si="24"/>
        <v>17:00</v>
      </c>
      <c r="L234" s="59">
        <v>29.83</v>
      </c>
      <c r="M234" s="53">
        <f t="shared" si="25"/>
        <v>0</v>
      </c>
      <c r="N234" s="53">
        <f t="shared" si="26"/>
        <v>0</v>
      </c>
      <c r="O234" s="60">
        <f t="shared" si="27"/>
        <v>0</v>
      </c>
      <c r="P234" s="53">
        <f t="shared" si="28"/>
        <v>0</v>
      </c>
      <c r="Q234" s="61"/>
      <c r="R234" s="62">
        <f t="shared" si="29"/>
        <v>0</v>
      </c>
      <c r="S234" s="20">
        <f t="shared" si="30"/>
        <v>0</v>
      </c>
      <c r="T234" s="53">
        <f t="shared" si="31"/>
        <v>0</v>
      </c>
    </row>
    <row r="235" spans="5:20" x14ac:dyDescent="0.25">
      <c r="E235" s="48" t="s">
        <v>956</v>
      </c>
      <c r="F235" s="52">
        <v>8172</v>
      </c>
      <c r="G235" s="48" t="s">
        <v>411</v>
      </c>
      <c r="H235" s="17" t="s">
        <v>926</v>
      </c>
      <c r="I235" s="63">
        <v>44883</v>
      </c>
      <c r="J235" s="17" t="s">
        <v>430</v>
      </c>
      <c r="K235" s="17" t="str">
        <f t="shared" si="24"/>
        <v>12:00</v>
      </c>
      <c r="L235" s="59">
        <v>132.22</v>
      </c>
      <c r="M235" s="53">
        <f t="shared" si="25"/>
        <v>0</v>
      </c>
      <c r="N235" s="53">
        <f t="shared" si="26"/>
        <v>0</v>
      </c>
      <c r="O235" s="60">
        <f t="shared" si="27"/>
        <v>0</v>
      </c>
      <c r="P235" s="53">
        <f t="shared" si="28"/>
        <v>0</v>
      </c>
      <c r="Q235" s="61"/>
      <c r="R235" s="62">
        <f t="shared" si="29"/>
        <v>0</v>
      </c>
      <c r="S235" s="20">
        <f t="shared" si="30"/>
        <v>0</v>
      </c>
      <c r="T235" s="53">
        <f t="shared" si="31"/>
        <v>0</v>
      </c>
    </row>
    <row r="236" spans="5:20" x14ac:dyDescent="0.25">
      <c r="E236" s="48" t="s">
        <v>957</v>
      </c>
      <c r="F236" s="52">
        <v>2225</v>
      </c>
      <c r="G236" s="48" t="s">
        <v>445</v>
      </c>
      <c r="H236" s="17" t="s">
        <v>100</v>
      </c>
      <c r="I236" s="63">
        <v>44883</v>
      </c>
      <c r="J236" s="17" t="s">
        <v>430</v>
      </c>
      <c r="K236" s="17" t="str">
        <f t="shared" si="24"/>
        <v>17:00</v>
      </c>
      <c r="L236" s="59">
        <v>45.4</v>
      </c>
      <c r="M236" s="53">
        <f t="shared" si="25"/>
        <v>0</v>
      </c>
      <c r="N236" s="53">
        <f t="shared" si="26"/>
        <v>0</v>
      </c>
      <c r="O236" s="60">
        <f t="shared" si="27"/>
        <v>0</v>
      </c>
      <c r="P236" s="53">
        <f t="shared" si="28"/>
        <v>0</v>
      </c>
      <c r="Q236" s="61"/>
      <c r="R236" s="62">
        <f t="shared" si="29"/>
        <v>0</v>
      </c>
      <c r="S236" s="20">
        <f t="shared" si="30"/>
        <v>0</v>
      </c>
      <c r="T236" s="53">
        <f t="shared" si="31"/>
        <v>0</v>
      </c>
    </row>
    <row r="237" spans="5:20" x14ac:dyDescent="0.25">
      <c r="E237" s="48" t="s">
        <v>956</v>
      </c>
      <c r="F237" s="52">
        <v>2545</v>
      </c>
      <c r="G237" s="48" t="s">
        <v>304</v>
      </c>
      <c r="H237" s="17" t="s">
        <v>102</v>
      </c>
      <c r="I237" s="63">
        <v>44886</v>
      </c>
      <c r="J237" s="17" t="s">
        <v>533</v>
      </c>
      <c r="K237" s="17" t="str">
        <f t="shared" si="24"/>
        <v>12:00</v>
      </c>
      <c r="L237" s="59">
        <v>29.83</v>
      </c>
      <c r="M237" s="53">
        <f t="shared" si="25"/>
        <v>0</v>
      </c>
      <c r="N237" s="53">
        <f t="shared" si="26"/>
        <v>0</v>
      </c>
      <c r="O237" s="60">
        <f t="shared" si="27"/>
        <v>0</v>
      </c>
      <c r="P237" s="53">
        <f t="shared" si="28"/>
        <v>0</v>
      </c>
      <c r="Q237" s="61"/>
      <c r="R237" s="62">
        <f t="shared" si="29"/>
        <v>0</v>
      </c>
      <c r="S237" s="20">
        <f t="shared" si="30"/>
        <v>0</v>
      </c>
      <c r="T237" s="53">
        <f t="shared" si="31"/>
        <v>0</v>
      </c>
    </row>
    <row r="238" spans="5:20" x14ac:dyDescent="0.25">
      <c r="E238" s="48" t="s">
        <v>957</v>
      </c>
      <c r="F238" s="52">
        <v>3061</v>
      </c>
      <c r="G238" s="48" t="s">
        <v>481</v>
      </c>
      <c r="H238" s="17" t="s">
        <v>86</v>
      </c>
      <c r="I238" s="63">
        <v>44886</v>
      </c>
      <c r="J238" s="17" t="s">
        <v>533</v>
      </c>
      <c r="K238" s="17" t="str">
        <f t="shared" si="24"/>
        <v>17:00</v>
      </c>
      <c r="L238" s="59">
        <v>3.01</v>
      </c>
      <c r="M238" s="53">
        <f t="shared" si="25"/>
        <v>0</v>
      </c>
      <c r="N238" s="53">
        <f t="shared" si="26"/>
        <v>0</v>
      </c>
      <c r="O238" s="60">
        <f t="shared" si="27"/>
        <v>0</v>
      </c>
      <c r="P238" s="53">
        <f t="shared" si="28"/>
        <v>0</v>
      </c>
      <c r="Q238" s="61"/>
      <c r="R238" s="62">
        <f t="shared" si="29"/>
        <v>0</v>
      </c>
      <c r="S238" s="20">
        <f t="shared" si="30"/>
        <v>0</v>
      </c>
      <c r="T238" s="53">
        <f t="shared" si="31"/>
        <v>0</v>
      </c>
    </row>
    <row r="239" spans="5:20" x14ac:dyDescent="0.25">
      <c r="E239" s="48" t="s">
        <v>957</v>
      </c>
      <c r="F239" s="52">
        <v>6512</v>
      </c>
      <c r="G239" s="48" t="s">
        <v>411</v>
      </c>
      <c r="H239" s="17" t="s">
        <v>390</v>
      </c>
      <c r="I239" s="63">
        <v>44886</v>
      </c>
      <c r="J239" s="17" t="s">
        <v>533</v>
      </c>
      <c r="K239" s="17" t="str">
        <f t="shared" si="24"/>
        <v>17:00</v>
      </c>
      <c r="L239" s="59">
        <v>114.56</v>
      </c>
      <c r="M239" s="53">
        <f t="shared" si="25"/>
        <v>0</v>
      </c>
      <c r="N239" s="53">
        <f t="shared" si="26"/>
        <v>0</v>
      </c>
      <c r="O239" s="60">
        <f t="shared" si="27"/>
        <v>0</v>
      </c>
      <c r="P239" s="53">
        <f t="shared" si="28"/>
        <v>0</v>
      </c>
      <c r="Q239" s="61"/>
      <c r="R239" s="62">
        <f t="shared" si="29"/>
        <v>0</v>
      </c>
      <c r="S239" s="20">
        <f t="shared" si="30"/>
        <v>0</v>
      </c>
      <c r="T239" s="53">
        <f t="shared" si="31"/>
        <v>0</v>
      </c>
    </row>
    <row r="240" spans="5:20" x14ac:dyDescent="0.25">
      <c r="E240" s="48" t="s">
        <v>956</v>
      </c>
      <c r="F240" s="52">
        <v>3061</v>
      </c>
      <c r="G240" s="48" t="s">
        <v>481</v>
      </c>
      <c r="H240" s="17" t="s">
        <v>86</v>
      </c>
      <c r="I240" s="63">
        <v>44886</v>
      </c>
      <c r="J240" s="17" t="s">
        <v>533</v>
      </c>
      <c r="K240" s="17" t="str">
        <f t="shared" si="24"/>
        <v>12:00</v>
      </c>
      <c r="L240" s="59">
        <v>3.01</v>
      </c>
      <c r="M240" s="53">
        <f t="shared" si="25"/>
        <v>0</v>
      </c>
      <c r="N240" s="53">
        <f t="shared" si="26"/>
        <v>0</v>
      </c>
      <c r="O240" s="60">
        <f t="shared" si="27"/>
        <v>0</v>
      </c>
      <c r="P240" s="53">
        <f t="shared" si="28"/>
        <v>0</v>
      </c>
      <c r="Q240" s="61"/>
      <c r="R240" s="62">
        <f t="shared" si="29"/>
        <v>0</v>
      </c>
      <c r="S240" s="20">
        <f t="shared" si="30"/>
        <v>0</v>
      </c>
      <c r="T240" s="53">
        <f t="shared" si="31"/>
        <v>0</v>
      </c>
    </row>
    <row r="241" spans="5:20" x14ac:dyDescent="0.25">
      <c r="E241" s="48" t="s">
        <v>957</v>
      </c>
      <c r="F241" s="52">
        <v>4761</v>
      </c>
      <c r="G241" s="48" t="s">
        <v>261</v>
      </c>
      <c r="H241" s="17" t="s">
        <v>293</v>
      </c>
      <c r="I241" s="63">
        <v>44886</v>
      </c>
      <c r="J241" s="17" t="s">
        <v>533</v>
      </c>
      <c r="K241" s="17" t="str">
        <f t="shared" si="24"/>
        <v>17:00</v>
      </c>
      <c r="L241" s="59">
        <v>44.77</v>
      </c>
      <c r="M241" s="53">
        <f t="shared" si="25"/>
        <v>0</v>
      </c>
      <c r="N241" s="53">
        <f t="shared" si="26"/>
        <v>0</v>
      </c>
      <c r="O241" s="60">
        <f t="shared" si="27"/>
        <v>0</v>
      </c>
      <c r="P241" s="53">
        <f t="shared" si="28"/>
        <v>0</v>
      </c>
      <c r="Q241" s="61"/>
      <c r="R241" s="62">
        <f t="shared" si="29"/>
        <v>0</v>
      </c>
      <c r="S241" s="20">
        <f t="shared" si="30"/>
        <v>0</v>
      </c>
      <c r="T241" s="53">
        <f t="shared" si="31"/>
        <v>0</v>
      </c>
    </row>
    <row r="242" spans="5:20" x14ac:dyDescent="0.25">
      <c r="E242" s="48" t="s">
        <v>957</v>
      </c>
      <c r="F242" s="52">
        <v>3061</v>
      </c>
      <c r="G242" s="48" t="s">
        <v>481</v>
      </c>
      <c r="H242" s="17" t="s">
        <v>86</v>
      </c>
      <c r="I242" s="63">
        <v>44886</v>
      </c>
      <c r="J242" s="17" t="s">
        <v>533</v>
      </c>
      <c r="K242" s="17" t="str">
        <f t="shared" si="24"/>
        <v>17:00</v>
      </c>
      <c r="L242" s="59">
        <v>3.01</v>
      </c>
      <c r="M242" s="53">
        <f t="shared" si="25"/>
        <v>0</v>
      </c>
      <c r="N242" s="53">
        <f t="shared" si="26"/>
        <v>0</v>
      </c>
      <c r="O242" s="60">
        <f t="shared" si="27"/>
        <v>0</v>
      </c>
      <c r="P242" s="53">
        <f t="shared" si="28"/>
        <v>0</v>
      </c>
      <c r="Q242" s="61"/>
      <c r="R242" s="62">
        <f t="shared" si="29"/>
        <v>0</v>
      </c>
      <c r="S242" s="20">
        <f t="shared" si="30"/>
        <v>0</v>
      </c>
      <c r="T242" s="53">
        <f t="shared" si="31"/>
        <v>0</v>
      </c>
    </row>
    <row r="243" spans="5:20" x14ac:dyDescent="0.25">
      <c r="E243" s="48" t="s">
        <v>956</v>
      </c>
      <c r="F243" s="52">
        <v>4458</v>
      </c>
      <c r="G243" s="48" t="s">
        <v>557</v>
      </c>
      <c r="H243" s="17" t="s">
        <v>965</v>
      </c>
      <c r="I243" s="63">
        <v>44886</v>
      </c>
      <c r="J243" s="17" t="s">
        <v>533</v>
      </c>
      <c r="K243" s="17" t="str">
        <f t="shared" si="24"/>
        <v>12:00</v>
      </c>
      <c r="L243" s="59">
        <v>104.42</v>
      </c>
      <c r="M243" s="53">
        <f t="shared" si="25"/>
        <v>0</v>
      </c>
      <c r="N243" s="53">
        <f t="shared" si="26"/>
        <v>0</v>
      </c>
      <c r="O243" s="60">
        <f t="shared" si="27"/>
        <v>0</v>
      </c>
      <c r="P243" s="53">
        <f t="shared" si="28"/>
        <v>0</v>
      </c>
      <c r="Q243" s="61"/>
      <c r="R243" s="62">
        <f t="shared" si="29"/>
        <v>0</v>
      </c>
      <c r="S243" s="20">
        <f t="shared" si="30"/>
        <v>0</v>
      </c>
      <c r="T243" s="53">
        <f t="shared" si="31"/>
        <v>0</v>
      </c>
    </row>
    <row r="244" spans="5:20" x14ac:dyDescent="0.25">
      <c r="E244" s="48" t="s">
        <v>957</v>
      </c>
      <c r="F244" s="52">
        <v>1931</v>
      </c>
      <c r="G244" s="48" t="s">
        <v>494</v>
      </c>
      <c r="H244" s="17" t="s">
        <v>959</v>
      </c>
      <c r="I244" s="63">
        <v>44886</v>
      </c>
      <c r="J244" s="17" t="s">
        <v>533</v>
      </c>
      <c r="K244" s="17" t="str">
        <f t="shared" si="24"/>
        <v>17:00</v>
      </c>
      <c r="L244" s="59">
        <v>101.96</v>
      </c>
      <c r="M244" s="53">
        <f t="shared" si="25"/>
        <v>0</v>
      </c>
      <c r="N244" s="53">
        <f t="shared" si="26"/>
        <v>0</v>
      </c>
      <c r="O244" s="60">
        <f t="shared" si="27"/>
        <v>0</v>
      </c>
      <c r="P244" s="53">
        <f t="shared" si="28"/>
        <v>0</v>
      </c>
      <c r="Q244" s="61"/>
      <c r="R244" s="62">
        <f t="shared" si="29"/>
        <v>0</v>
      </c>
      <c r="S244" s="20">
        <f t="shared" si="30"/>
        <v>0</v>
      </c>
      <c r="T244" s="53">
        <f t="shared" si="31"/>
        <v>0</v>
      </c>
    </row>
    <row r="245" spans="5:20" x14ac:dyDescent="0.25">
      <c r="E245" s="48" t="s">
        <v>958</v>
      </c>
      <c r="F245" s="52">
        <v>5171</v>
      </c>
      <c r="G245" s="48" t="s">
        <v>853</v>
      </c>
      <c r="H245" s="17" t="s">
        <v>815</v>
      </c>
      <c r="I245" s="63">
        <v>44886</v>
      </c>
      <c r="J245" s="17" t="s">
        <v>533</v>
      </c>
      <c r="K245" s="17" t="str">
        <f t="shared" si="24"/>
        <v>A</v>
      </c>
      <c r="L245" s="59">
        <v>71.58</v>
      </c>
      <c r="M245" s="53">
        <f t="shared" si="25"/>
        <v>0</v>
      </c>
      <c r="N245" s="53">
        <f t="shared" si="26"/>
        <v>0</v>
      </c>
      <c r="O245" s="60">
        <f t="shared" si="27"/>
        <v>0</v>
      </c>
      <c r="P245" s="53">
        <f t="shared" si="28"/>
        <v>0</v>
      </c>
      <c r="Q245" s="61"/>
      <c r="R245" s="62">
        <f t="shared" si="29"/>
        <v>0</v>
      </c>
      <c r="S245" s="20">
        <f t="shared" si="30"/>
        <v>0</v>
      </c>
      <c r="T245" s="53">
        <f t="shared" si="31"/>
        <v>0</v>
      </c>
    </row>
    <row r="246" spans="5:20" x14ac:dyDescent="0.25">
      <c r="E246" s="48" t="s">
        <v>957</v>
      </c>
      <c r="F246" s="52">
        <v>8172</v>
      </c>
      <c r="G246" s="48" t="s">
        <v>411</v>
      </c>
      <c r="H246" s="17" t="s">
        <v>926</v>
      </c>
      <c r="I246" s="63">
        <v>44886</v>
      </c>
      <c r="J246" s="17" t="s">
        <v>533</v>
      </c>
      <c r="K246" s="17" t="str">
        <f t="shared" si="24"/>
        <v>17:00</v>
      </c>
      <c r="L246" s="59">
        <v>132.22</v>
      </c>
      <c r="M246" s="53">
        <f t="shared" si="25"/>
        <v>0</v>
      </c>
      <c r="N246" s="53">
        <f t="shared" si="26"/>
        <v>0</v>
      </c>
      <c r="O246" s="60">
        <f t="shared" si="27"/>
        <v>0</v>
      </c>
      <c r="P246" s="53">
        <f t="shared" si="28"/>
        <v>0</v>
      </c>
      <c r="Q246" s="61"/>
      <c r="R246" s="62">
        <f t="shared" si="29"/>
        <v>0</v>
      </c>
      <c r="S246" s="20">
        <f t="shared" si="30"/>
        <v>0</v>
      </c>
      <c r="T246" s="53">
        <f t="shared" si="31"/>
        <v>0</v>
      </c>
    </row>
    <row r="247" spans="5:20" x14ac:dyDescent="0.25">
      <c r="E247" s="48" t="s">
        <v>957</v>
      </c>
      <c r="F247" s="52">
        <v>3061</v>
      </c>
      <c r="G247" s="48" t="s">
        <v>481</v>
      </c>
      <c r="H247" s="17" t="s">
        <v>86</v>
      </c>
      <c r="I247" s="63">
        <v>44886</v>
      </c>
      <c r="J247" s="17" t="s">
        <v>533</v>
      </c>
      <c r="K247" s="17" t="str">
        <f t="shared" si="24"/>
        <v>17:00</v>
      </c>
      <c r="L247" s="59">
        <v>3.01</v>
      </c>
      <c r="M247" s="53">
        <f t="shared" si="25"/>
        <v>0</v>
      </c>
      <c r="N247" s="53">
        <f t="shared" si="26"/>
        <v>0</v>
      </c>
      <c r="O247" s="60">
        <f t="shared" si="27"/>
        <v>0</v>
      </c>
      <c r="P247" s="53">
        <f t="shared" si="28"/>
        <v>0</v>
      </c>
      <c r="Q247" s="61"/>
      <c r="R247" s="62">
        <f t="shared" si="29"/>
        <v>0</v>
      </c>
      <c r="S247" s="20">
        <f t="shared" si="30"/>
        <v>0</v>
      </c>
      <c r="T247" s="53">
        <f t="shared" si="31"/>
        <v>0</v>
      </c>
    </row>
    <row r="248" spans="5:20" x14ac:dyDescent="0.25">
      <c r="E248" s="48" t="s">
        <v>957</v>
      </c>
      <c r="F248" s="52">
        <v>4251</v>
      </c>
      <c r="G248" s="48" t="s">
        <v>264</v>
      </c>
      <c r="H248" s="17" t="s">
        <v>691</v>
      </c>
      <c r="I248" s="63">
        <v>44886</v>
      </c>
      <c r="J248" s="17" t="s">
        <v>533</v>
      </c>
      <c r="K248" s="17" t="str">
        <f t="shared" si="24"/>
        <v>17:00</v>
      </c>
      <c r="L248" s="59">
        <v>48.45</v>
      </c>
      <c r="M248" s="53">
        <f t="shared" si="25"/>
        <v>0</v>
      </c>
      <c r="N248" s="53">
        <f t="shared" si="26"/>
        <v>0</v>
      </c>
      <c r="O248" s="60">
        <f t="shared" si="27"/>
        <v>0</v>
      </c>
      <c r="P248" s="53">
        <f t="shared" si="28"/>
        <v>0</v>
      </c>
      <c r="Q248" s="61"/>
      <c r="R248" s="62">
        <f t="shared" si="29"/>
        <v>0</v>
      </c>
      <c r="S248" s="20">
        <f t="shared" si="30"/>
        <v>0</v>
      </c>
      <c r="T248" s="53">
        <f t="shared" si="31"/>
        <v>0</v>
      </c>
    </row>
    <row r="249" spans="5:20" x14ac:dyDescent="0.25">
      <c r="E249" s="48" t="s">
        <v>956</v>
      </c>
      <c r="F249" s="52">
        <v>3207</v>
      </c>
      <c r="G249" s="48" t="s">
        <v>572</v>
      </c>
      <c r="H249" s="17" t="s">
        <v>134</v>
      </c>
      <c r="I249" s="63">
        <v>44886</v>
      </c>
      <c r="J249" s="17" t="s">
        <v>533</v>
      </c>
      <c r="K249" s="17" t="str">
        <f t="shared" si="24"/>
        <v>12:00</v>
      </c>
      <c r="L249" s="59">
        <v>18.41</v>
      </c>
      <c r="M249" s="53">
        <f t="shared" si="25"/>
        <v>0</v>
      </c>
      <c r="N249" s="53">
        <f t="shared" si="26"/>
        <v>0</v>
      </c>
      <c r="O249" s="60">
        <f t="shared" si="27"/>
        <v>0</v>
      </c>
      <c r="P249" s="53">
        <f t="shared" si="28"/>
        <v>0</v>
      </c>
      <c r="Q249" s="61"/>
      <c r="R249" s="62">
        <f t="shared" si="29"/>
        <v>0</v>
      </c>
      <c r="S249" s="20">
        <f t="shared" si="30"/>
        <v>0</v>
      </c>
      <c r="T249" s="53">
        <f t="shared" si="31"/>
        <v>0</v>
      </c>
    </row>
    <row r="250" spans="5:20" x14ac:dyDescent="0.25">
      <c r="E250" s="48" t="s">
        <v>957</v>
      </c>
      <c r="F250" s="52">
        <v>3317</v>
      </c>
      <c r="G250" s="48" t="s">
        <v>325</v>
      </c>
      <c r="H250" s="17" t="s">
        <v>78</v>
      </c>
      <c r="I250" s="63">
        <v>44886</v>
      </c>
      <c r="J250" s="17" t="s">
        <v>533</v>
      </c>
      <c r="K250" s="17" t="str">
        <f t="shared" si="24"/>
        <v>17:00</v>
      </c>
      <c r="L250" s="59">
        <v>23.7</v>
      </c>
      <c r="M250" s="53">
        <f t="shared" si="25"/>
        <v>0</v>
      </c>
      <c r="N250" s="53">
        <f t="shared" si="26"/>
        <v>0</v>
      </c>
      <c r="O250" s="60">
        <f t="shared" si="27"/>
        <v>0</v>
      </c>
      <c r="P250" s="53">
        <f t="shared" si="28"/>
        <v>0</v>
      </c>
      <c r="Q250" s="61"/>
      <c r="R250" s="62">
        <f t="shared" si="29"/>
        <v>0</v>
      </c>
      <c r="S250" s="20">
        <f t="shared" si="30"/>
        <v>0</v>
      </c>
      <c r="T250" s="53">
        <f t="shared" si="31"/>
        <v>0</v>
      </c>
    </row>
    <row r="251" spans="5:20" x14ac:dyDescent="0.25">
      <c r="E251" s="48" t="s">
        <v>957</v>
      </c>
      <c r="F251" s="52">
        <v>4311</v>
      </c>
      <c r="G251" s="48" t="s">
        <v>220</v>
      </c>
      <c r="H251" s="17" t="s">
        <v>879</v>
      </c>
      <c r="I251" s="63">
        <v>44886</v>
      </c>
      <c r="J251" s="17" t="s">
        <v>533</v>
      </c>
      <c r="K251" s="17" t="str">
        <f t="shared" si="24"/>
        <v>17:00</v>
      </c>
      <c r="L251" s="59">
        <v>55.4</v>
      </c>
      <c r="M251" s="53">
        <f t="shared" si="25"/>
        <v>0</v>
      </c>
      <c r="N251" s="53">
        <f t="shared" si="26"/>
        <v>0</v>
      </c>
      <c r="O251" s="60">
        <f t="shared" si="27"/>
        <v>0</v>
      </c>
      <c r="P251" s="53">
        <f t="shared" si="28"/>
        <v>0</v>
      </c>
      <c r="Q251" s="61"/>
      <c r="R251" s="62">
        <f t="shared" si="29"/>
        <v>0</v>
      </c>
      <c r="S251" s="20">
        <f t="shared" si="30"/>
        <v>0</v>
      </c>
      <c r="T251" s="53">
        <f t="shared" si="31"/>
        <v>0</v>
      </c>
    </row>
    <row r="252" spans="5:20" x14ac:dyDescent="0.25">
      <c r="E252" s="48" t="s">
        <v>956</v>
      </c>
      <c r="F252" s="52">
        <v>3061</v>
      </c>
      <c r="G252" s="48" t="s">
        <v>481</v>
      </c>
      <c r="H252" s="17" t="s">
        <v>86</v>
      </c>
      <c r="I252" s="63">
        <v>44886</v>
      </c>
      <c r="J252" s="17" t="s">
        <v>533</v>
      </c>
      <c r="K252" s="17" t="str">
        <f t="shared" si="24"/>
        <v>12:00</v>
      </c>
      <c r="L252" s="59">
        <v>3.01</v>
      </c>
      <c r="M252" s="53">
        <f t="shared" si="25"/>
        <v>0</v>
      </c>
      <c r="N252" s="53">
        <f t="shared" si="26"/>
        <v>0</v>
      </c>
      <c r="O252" s="60">
        <f t="shared" si="27"/>
        <v>0</v>
      </c>
      <c r="P252" s="53">
        <f t="shared" si="28"/>
        <v>0</v>
      </c>
      <c r="Q252" s="61"/>
      <c r="R252" s="62">
        <f t="shared" si="29"/>
        <v>0</v>
      </c>
      <c r="S252" s="20">
        <f t="shared" si="30"/>
        <v>0</v>
      </c>
      <c r="T252" s="53">
        <f t="shared" si="31"/>
        <v>0</v>
      </c>
    </row>
    <row r="253" spans="5:20" x14ac:dyDescent="0.25">
      <c r="E253" s="48" t="s">
        <v>957</v>
      </c>
      <c r="F253" s="52">
        <v>2671</v>
      </c>
      <c r="G253" s="48" t="s">
        <v>96</v>
      </c>
      <c r="H253" s="17" t="s">
        <v>288</v>
      </c>
      <c r="I253" s="63">
        <v>44886</v>
      </c>
      <c r="J253" s="17" t="s">
        <v>533</v>
      </c>
      <c r="K253" s="17" t="str">
        <f t="shared" si="24"/>
        <v>17:00</v>
      </c>
      <c r="L253" s="59">
        <v>29.25</v>
      </c>
      <c r="M253" s="53">
        <f t="shared" si="25"/>
        <v>0</v>
      </c>
      <c r="N253" s="53">
        <f t="shared" si="26"/>
        <v>0</v>
      </c>
      <c r="O253" s="60">
        <f t="shared" si="27"/>
        <v>0</v>
      </c>
      <c r="P253" s="53">
        <f t="shared" si="28"/>
        <v>0</v>
      </c>
      <c r="Q253" s="61"/>
      <c r="R253" s="62">
        <f t="shared" si="29"/>
        <v>0</v>
      </c>
      <c r="S253" s="20">
        <f t="shared" si="30"/>
        <v>0</v>
      </c>
      <c r="T253" s="53">
        <f t="shared" si="31"/>
        <v>0</v>
      </c>
    </row>
    <row r="254" spans="5:20" x14ac:dyDescent="0.25">
      <c r="E254" s="48" t="s">
        <v>957</v>
      </c>
      <c r="F254" s="52">
        <v>3061</v>
      </c>
      <c r="G254" s="48" t="s">
        <v>481</v>
      </c>
      <c r="H254" s="17" t="s">
        <v>86</v>
      </c>
      <c r="I254" s="63">
        <v>44886</v>
      </c>
      <c r="J254" s="17" t="s">
        <v>533</v>
      </c>
      <c r="K254" s="17" t="str">
        <f t="shared" si="24"/>
        <v>17:00</v>
      </c>
      <c r="L254" s="59">
        <v>3.01</v>
      </c>
      <c r="M254" s="53">
        <f t="shared" si="25"/>
        <v>0</v>
      </c>
      <c r="N254" s="53">
        <f t="shared" si="26"/>
        <v>0</v>
      </c>
      <c r="O254" s="60">
        <f t="shared" si="27"/>
        <v>0</v>
      </c>
      <c r="P254" s="53">
        <f t="shared" si="28"/>
        <v>0</v>
      </c>
      <c r="Q254" s="61"/>
      <c r="R254" s="62">
        <f t="shared" si="29"/>
        <v>0</v>
      </c>
      <c r="S254" s="20">
        <f t="shared" si="30"/>
        <v>0</v>
      </c>
      <c r="T254" s="53">
        <f t="shared" si="31"/>
        <v>0</v>
      </c>
    </row>
    <row r="255" spans="5:20" x14ac:dyDescent="0.25">
      <c r="E255" s="48" t="s">
        <v>957</v>
      </c>
      <c r="F255" s="52">
        <v>3317</v>
      </c>
      <c r="G255" s="48" t="s">
        <v>325</v>
      </c>
      <c r="H255" s="17" t="s">
        <v>78</v>
      </c>
      <c r="I255" s="63">
        <v>44887</v>
      </c>
      <c r="J255" s="17" t="s">
        <v>74</v>
      </c>
      <c r="K255" s="17" t="str">
        <f t="shared" si="24"/>
        <v>17:00</v>
      </c>
      <c r="L255" s="59">
        <v>23.7</v>
      </c>
      <c r="M255" s="53">
        <f t="shared" si="25"/>
        <v>0</v>
      </c>
      <c r="N255" s="53">
        <f t="shared" si="26"/>
        <v>0</v>
      </c>
      <c r="O255" s="60">
        <f t="shared" si="27"/>
        <v>0</v>
      </c>
      <c r="P255" s="53">
        <f t="shared" si="28"/>
        <v>0</v>
      </c>
      <c r="Q255" s="61"/>
      <c r="R255" s="62">
        <f t="shared" si="29"/>
        <v>0</v>
      </c>
      <c r="S255" s="20">
        <f t="shared" si="30"/>
        <v>0</v>
      </c>
      <c r="T255" s="53">
        <f t="shared" si="31"/>
        <v>0</v>
      </c>
    </row>
    <row r="256" spans="5:20" x14ac:dyDescent="0.25">
      <c r="E256" s="48" t="s">
        <v>956</v>
      </c>
      <c r="F256" s="52">
        <v>3207</v>
      </c>
      <c r="G256" s="48" t="s">
        <v>572</v>
      </c>
      <c r="H256" s="17" t="s">
        <v>134</v>
      </c>
      <c r="I256" s="63">
        <v>44887</v>
      </c>
      <c r="J256" s="17" t="s">
        <v>74</v>
      </c>
      <c r="K256" s="17" t="str">
        <f t="shared" si="24"/>
        <v>12:00</v>
      </c>
      <c r="L256" s="59">
        <v>18.41</v>
      </c>
      <c r="M256" s="53">
        <f t="shared" si="25"/>
        <v>0</v>
      </c>
      <c r="N256" s="53">
        <f t="shared" si="26"/>
        <v>0</v>
      </c>
      <c r="O256" s="60">
        <f t="shared" si="27"/>
        <v>0</v>
      </c>
      <c r="P256" s="53">
        <f t="shared" si="28"/>
        <v>0</v>
      </c>
      <c r="Q256" s="61"/>
      <c r="R256" s="62">
        <f t="shared" si="29"/>
        <v>0</v>
      </c>
      <c r="S256" s="20">
        <f t="shared" si="30"/>
        <v>0</v>
      </c>
      <c r="T256" s="53">
        <f t="shared" si="31"/>
        <v>0</v>
      </c>
    </row>
    <row r="257" spans="5:20" x14ac:dyDescent="0.25">
      <c r="E257" s="48" t="s">
        <v>957</v>
      </c>
      <c r="F257" s="52">
        <v>3363</v>
      </c>
      <c r="G257" s="48" t="s">
        <v>371</v>
      </c>
      <c r="H257" s="17" t="s">
        <v>219</v>
      </c>
      <c r="I257" s="63">
        <v>44887</v>
      </c>
      <c r="J257" s="17" t="s">
        <v>74</v>
      </c>
      <c r="K257" s="17" t="str">
        <f t="shared" si="24"/>
        <v>17:00</v>
      </c>
      <c r="L257" s="59">
        <v>26.38</v>
      </c>
      <c r="M257" s="53">
        <f t="shared" si="25"/>
        <v>0</v>
      </c>
      <c r="N257" s="53">
        <f t="shared" si="26"/>
        <v>0</v>
      </c>
      <c r="O257" s="60">
        <f t="shared" si="27"/>
        <v>0</v>
      </c>
      <c r="P257" s="53">
        <f t="shared" si="28"/>
        <v>0</v>
      </c>
      <c r="Q257" s="61"/>
      <c r="R257" s="62">
        <f t="shared" si="29"/>
        <v>0</v>
      </c>
      <c r="S257" s="20">
        <f t="shared" si="30"/>
        <v>0</v>
      </c>
      <c r="T257" s="53">
        <f t="shared" si="31"/>
        <v>0</v>
      </c>
    </row>
    <row r="258" spans="5:20" x14ac:dyDescent="0.25">
      <c r="E258" s="48" t="s">
        <v>957</v>
      </c>
      <c r="F258" s="52">
        <v>2951</v>
      </c>
      <c r="G258" s="48" t="s">
        <v>138</v>
      </c>
      <c r="H258" s="17" t="s">
        <v>679</v>
      </c>
      <c r="I258" s="63">
        <v>44887</v>
      </c>
      <c r="J258" s="17" t="s">
        <v>74</v>
      </c>
      <c r="K258" s="17" t="str">
        <f t="shared" si="24"/>
        <v>17:00</v>
      </c>
      <c r="L258" s="59">
        <v>23.45</v>
      </c>
      <c r="M258" s="53">
        <f t="shared" si="25"/>
        <v>0</v>
      </c>
      <c r="N258" s="53">
        <f t="shared" si="26"/>
        <v>0</v>
      </c>
      <c r="O258" s="60">
        <f t="shared" si="27"/>
        <v>0</v>
      </c>
      <c r="P258" s="53">
        <f t="shared" si="28"/>
        <v>0</v>
      </c>
      <c r="Q258" s="61"/>
      <c r="R258" s="62">
        <f t="shared" si="29"/>
        <v>0</v>
      </c>
      <c r="S258" s="20">
        <f t="shared" si="30"/>
        <v>0</v>
      </c>
      <c r="T258" s="53">
        <f t="shared" si="31"/>
        <v>0</v>
      </c>
    </row>
    <row r="259" spans="5:20" x14ac:dyDescent="0.25">
      <c r="E259" s="48" t="s">
        <v>956</v>
      </c>
      <c r="F259" s="52">
        <v>3061</v>
      </c>
      <c r="G259" s="48" t="s">
        <v>481</v>
      </c>
      <c r="H259" s="17" t="s">
        <v>86</v>
      </c>
      <c r="I259" s="63">
        <v>44887</v>
      </c>
      <c r="J259" s="17" t="s">
        <v>74</v>
      </c>
      <c r="K259" s="17" t="str">
        <f t="shared" si="24"/>
        <v>12:00</v>
      </c>
      <c r="L259" s="59">
        <v>3.01</v>
      </c>
      <c r="M259" s="53">
        <f t="shared" si="25"/>
        <v>0</v>
      </c>
      <c r="N259" s="53">
        <f t="shared" si="26"/>
        <v>0</v>
      </c>
      <c r="O259" s="60">
        <f t="shared" si="27"/>
        <v>0</v>
      </c>
      <c r="P259" s="53">
        <f t="shared" si="28"/>
        <v>0</v>
      </c>
      <c r="Q259" s="61"/>
      <c r="R259" s="62">
        <f t="shared" si="29"/>
        <v>0</v>
      </c>
      <c r="S259" s="20">
        <f t="shared" si="30"/>
        <v>0</v>
      </c>
      <c r="T259" s="53">
        <f t="shared" si="31"/>
        <v>0</v>
      </c>
    </row>
    <row r="260" spans="5:20" x14ac:dyDescent="0.25">
      <c r="E260" s="48" t="s">
        <v>957</v>
      </c>
      <c r="F260" s="52">
        <v>3244</v>
      </c>
      <c r="G260" s="48" t="s">
        <v>140</v>
      </c>
      <c r="H260" s="17" t="s">
        <v>464</v>
      </c>
      <c r="I260" s="63">
        <v>44887</v>
      </c>
      <c r="J260" s="17" t="s">
        <v>74</v>
      </c>
      <c r="K260" s="17" t="str">
        <f t="shared" si="24"/>
        <v>17:00</v>
      </c>
      <c r="L260" s="59">
        <v>46.46</v>
      </c>
      <c r="M260" s="53">
        <f t="shared" si="25"/>
        <v>0</v>
      </c>
      <c r="N260" s="53">
        <f t="shared" si="26"/>
        <v>0</v>
      </c>
      <c r="O260" s="60">
        <f t="shared" si="27"/>
        <v>0</v>
      </c>
      <c r="P260" s="53">
        <f t="shared" si="28"/>
        <v>0</v>
      </c>
      <c r="Q260" s="61"/>
      <c r="R260" s="62">
        <f t="shared" si="29"/>
        <v>0</v>
      </c>
      <c r="S260" s="20">
        <f t="shared" si="30"/>
        <v>0</v>
      </c>
      <c r="T260" s="53">
        <f t="shared" si="31"/>
        <v>0</v>
      </c>
    </row>
    <row r="261" spans="5:20" x14ac:dyDescent="0.25">
      <c r="E261" s="48" t="s">
        <v>957</v>
      </c>
      <c r="F261" s="52">
        <v>2225</v>
      </c>
      <c r="G261" s="48" t="s">
        <v>445</v>
      </c>
      <c r="H261" s="17" t="s">
        <v>100</v>
      </c>
      <c r="I261" s="63">
        <v>44887</v>
      </c>
      <c r="J261" s="17" t="s">
        <v>74</v>
      </c>
      <c r="K261" s="17" t="str">
        <f t="shared" si="24"/>
        <v>17:00</v>
      </c>
      <c r="L261" s="59">
        <v>45.4</v>
      </c>
      <c r="M261" s="53">
        <f t="shared" si="25"/>
        <v>0</v>
      </c>
      <c r="N261" s="53">
        <f t="shared" si="26"/>
        <v>0</v>
      </c>
      <c r="O261" s="60">
        <f t="shared" si="27"/>
        <v>0</v>
      </c>
      <c r="P261" s="53">
        <f t="shared" si="28"/>
        <v>0</v>
      </c>
      <c r="Q261" s="61"/>
      <c r="R261" s="62">
        <f t="shared" si="29"/>
        <v>0</v>
      </c>
      <c r="S261" s="20">
        <f t="shared" si="30"/>
        <v>0</v>
      </c>
      <c r="T261" s="53">
        <f t="shared" si="31"/>
        <v>0</v>
      </c>
    </row>
    <row r="262" spans="5:20" x14ac:dyDescent="0.25">
      <c r="E262" s="48" t="s">
        <v>956</v>
      </c>
      <c r="F262" s="52">
        <v>3122</v>
      </c>
      <c r="G262" s="48" t="s">
        <v>193</v>
      </c>
      <c r="H262" s="17" t="s">
        <v>88</v>
      </c>
      <c r="I262" s="63">
        <v>44887</v>
      </c>
      <c r="J262" s="17" t="s">
        <v>74</v>
      </c>
      <c r="K262" s="17" t="str">
        <f t="shared" si="24"/>
        <v>12:00</v>
      </c>
      <c r="L262" s="59">
        <v>12.08</v>
      </c>
      <c r="M262" s="53">
        <f t="shared" si="25"/>
        <v>0</v>
      </c>
      <c r="N262" s="53">
        <f t="shared" si="26"/>
        <v>0</v>
      </c>
      <c r="O262" s="60">
        <f t="shared" si="27"/>
        <v>0</v>
      </c>
      <c r="P262" s="53">
        <f t="shared" si="28"/>
        <v>0</v>
      </c>
      <c r="Q262" s="61"/>
      <c r="R262" s="62">
        <f t="shared" si="29"/>
        <v>0</v>
      </c>
      <c r="S262" s="20">
        <f t="shared" si="30"/>
        <v>0</v>
      </c>
      <c r="T262" s="53">
        <f t="shared" si="31"/>
        <v>0</v>
      </c>
    </row>
    <row r="263" spans="5:20" x14ac:dyDescent="0.25">
      <c r="E263" s="48" t="s">
        <v>957</v>
      </c>
      <c r="F263" s="52">
        <v>2545</v>
      </c>
      <c r="G263" s="48" t="s">
        <v>304</v>
      </c>
      <c r="H263" s="17" t="s">
        <v>102</v>
      </c>
      <c r="I263" s="63">
        <v>44887</v>
      </c>
      <c r="J263" s="17" t="s">
        <v>74</v>
      </c>
      <c r="K263" s="17" t="str">
        <f t="shared" si="24"/>
        <v>17:00</v>
      </c>
      <c r="L263" s="59">
        <v>29.83</v>
      </c>
      <c r="M263" s="53">
        <f t="shared" si="25"/>
        <v>0</v>
      </c>
      <c r="N263" s="53">
        <f t="shared" si="26"/>
        <v>0</v>
      </c>
      <c r="O263" s="60">
        <f t="shared" si="27"/>
        <v>0</v>
      </c>
      <c r="P263" s="53">
        <f t="shared" si="28"/>
        <v>0</v>
      </c>
      <c r="Q263" s="61"/>
      <c r="R263" s="62">
        <f t="shared" si="29"/>
        <v>0</v>
      </c>
      <c r="S263" s="20">
        <f t="shared" si="30"/>
        <v>0</v>
      </c>
      <c r="T263" s="53">
        <f t="shared" si="31"/>
        <v>0</v>
      </c>
    </row>
    <row r="264" spans="5:20" x14ac:dyDescent="0.25">
      <c r="E264" s="48" t="s">
        <v>958</v>
      </c>
      <c r="F264" s="52">
        <v>2131</v>
      </c>
      <c r="G264" s="48" t="s">
        <v>504</v>
      </c>
      <c r="H264" s="17" t="s">
        <v>888</v>
      </c>
      <c r="I264" s="63">
        <v>44887</v>
      </c>
      <c r="J264" s="17" t="s">
        <v>74</v>
      </c>
      <c r="K264" s="17" t="str">
        <f t="shared" si="24"/>
        <v>A</v>
      </c>
      <c r="L264" s="59">
        <v>60.64</v>
      </c>
      <c r="M264" s="53">
        <f t="shared" si="25"/>
        <v>0</v>
      </c>
      <c r="N264" s="53">
        <f t="shared" si="26"/>
        <v>0</v>
      </c>
      <c r="O264" s="60">
        <f t="shared" si="27"/>
        <v>0</v>
      </c>
      <c r="P264" s="53">
        <f t="shared" si="28"/>
        <v>0</v>
      </c>
      <c r="Q264" s="61"/>
      <c r="R264" s="62">
        <f t="shared" si="29"/>
        <v>0</v>
      </c>
      <c r="S264" s="20">
        <f t="shared" si="30"/>
        <v>0</v>
      </c>
      <c r="T264" s="53">
        <f t="shared" si="31"/>
        <v>0</v>
      </c>
    </row>
    <row r="265" spans="5:20" x14ac:dyDescent="0.25">
      <c r="E265" s="48" t="s">
        <v>958</v>
      </c>
      <c r="F265" s="52">
        <v>2613</v>
      </c>
      <c r="G265" s="48" t="s">
        <v>792</v>
      </c>
      <c r="H265" s="17" t="s">
        <v>91</v>
      </c>
      <c r="I265" s="63">
        <v>44887</v>
      </c>
      <c r="J265" s="17" t="s">
        <v>74</v>
      </c>
      <c r="K265" s="17" t="str">
        <f t="shared" si="24"/>
        <v>A</v>
      </c>
      <c r="L265" s="59">
        <v>17.399999999999999</v>
      </c>
      <c r="M265" s="53">
        <f t="shared" si="25"/>
        <v>0</v>
      </c>
      <c r="N265" s="53">
        <f t="shared" si="26"/>
        <v>0</v>
      </c>
      <c r="O265" s="60">
        <f t="shared" si="27"/>
        <v>0</v>
      </c>
      <c r="P265" s="53">
        <f t="shared" si="28"/>
        <v>0</v>
      </c>
      <c r="Q265" s="61"/>
      <c r="R265" s="62">
        <f t="shared" si="29"/>
        <v>0</v>
      </c>
      <c r="S265" s="20">
        <f t="shared" si="30"/>
        <v>0</v>
      </c>
      <c r="T265" s="53">
        <f t="shared" si="31"/>
        <v>0</v>
      </c>
    </row>
    <row r="266" spans="5:20" x14ac:dyDescent="0.25">
      <c r="E266" s="48" t="s">
        <v>957</v>
      </c>
      <c r="F266" s="52">
        <v>3317</v>
      </c>
      <c r="G266" s="48" t="s">
        <v>325</v>
      </c>
      <c r="H266" s="17" t="s">
        <v>78</v>
      </c>
      <c r="I266" s="63">
        <v>44888</v>
      </c>
      <c r="J266" s="17" t="s">
        <v>214</v>
      </c>
      <c r="K266" s="17" t="str">
        <f t="shared" si="24"/>
        <v>17:00</v>
      </c>
      <c r="L266" s="59">
        <v>23.7</v>
      </c>
      <c r="M266" s="53">
        <f t="shared" si="25"/>
        <v>0</v>
      </c>
      <c r="N266" s="53">
        <f t="shared" si="26"/>
        <v>0</v>
      </c>
      <c r="O266" s="60">
        <f t="shared" si="27"/>
        <v>0</v>
      </c>
      <c r="P266" s="53">
        <f t="shared" si="28"/>
        <v>0</v>
      </c>
      <c r="Q266" s="61"/>
      <c r="R266" s="62">
        <f t="shared" si="29"/>
        <v>0</v>
      </c>
      <c r="S266" s="20">
        <f t="shared" si="30"/>
        <v>0</v>
      </c>
      <c r="T266" s="53">
        <f t="shared" si="31"/>
        <v>0</v>
      </c>
    </row>
    <row r="267" spans="5:20" x14ac:dyDescent="0.25">
      <c r="E267" s="48" t="s">
        <v>956</v>
      </c>
      <c r="F267" s="52">
        <v>3829</v>
      </c>
      <c r="G267" s="48" t="s">
        <v>289</v>
      </c>
      <c r="H267" s="17" t="s">
        <v>840</v>
      </c>
      <c r="I267" s="63">
        <v>44888</v>
      </c>
      <c r="J267" s="17" t="s">
        <v>214</v>
      </c>
      <c r="K267" s="17" t="str">
        <f t="shared" si="24"/>
        <v>12:00</v>
      </c>
      <c r="L267" s="59">
        <v>87.1</v>
      </c>
      <c r="M267" s="53">
        <f t="shared" si="25"/>
        <v>0</v>
      </c>
      <c r="N267" s="53">
        <f t="shared" si="26"/>
        <v>0</v>
      </c>
      <c r="O267" s="60">
        <f t="shared" si="27"/>
        <v>0</v>
      </c>
      <c r="P267" s="53">
        <f t="shared" si="28"/>
        <v>0</v>
      </c>
      <c r="Q267" s="61"/>
      <c r="R267" s="62">
        <f t="shared" si="29"/>
        <v>0</v>
      </c>
      <c r="S267" s="20">
        <f t="shared" si="30"/>
        <v>0</v>
      </c>
      <c r="T267" s="53">
        <f t="shared" si="31"/>
        <v>0</v>
      </c>
    </row>
    <row r="268" spans="5:20" x14ac:dyDescent="0.25">
      <c r="E268" s="48" t="s">
        <v>957</v>
      </c>
      <c r="F268" s="52">
        <v>3061</v>
      </c>
      <c r="G268" s="48" t="s">
        <v>481</v>
      </c>
      <c r="H268" s="17" t="s">
        <v>86</v>
      </c>
      <c r="I268" s="63">
        <v>44888</v>
      </c>
      <c r="J268" s="17" t="s">
        <v>214</v>
      </c>
      <c r="K268" s="17" t="str">
        <f t="shared" si="24"/>
        <v>17:00</v>
      </c>
      <c r="L268" s="59">
        <v>3.01</v>
      </c>
      <c r="M268" s="53">
        <f t="shared" si="25"/>
        <v>0</v>
      </c>
      <c r="N268" s="53">
        <f t="shared" si="26"/>
        <v>0</v>
      </c>
      <c r="O268" s="60">
        <f t="shared" si="27"/>
        <v>0</v>
      </c>
      <c r="P268" s="53">
        <f t="shared" si="28"/>
        <v>0</v>
      </c>
      <c r="Q268" s="61"/>
      <c r="R268" s="62">
        <f t="shared" si="29"/>
        <v>0</v>
      </c>
      <c r="S268" s="20">
        <f t="shared" si="30"/>
        <v>0</v>
      </c>
      <c r="T268" s="53">
        <f t="shared" si="31"/>
        <v>0</v>
      </c>
    </row>
    <row r="269" spans="5:20" x14ac:dyDescent="0.25">
      <c r="E269" s="48" t="s">
        <v>957</v>
      </c>
      <c r="F269" s="52">
        <v>3061</v>
      </c>
      <c r="G269" s="48" t="s">
        <v>481</v>
      </c>
      <c r="H269" s="17" t="s">
        <v>86</v>
      </c>
      <c r="I269" s="63">
        <v>44888</v>
      </c>
      <c r="J269" s="17" t="s">
        <v>214</v>
      </c>
      <c r="K269" s="17" t="str">
        <f t="shared" si="24"/>
        <v>17:00</v>
      </c>
      <c r="L269" s="59">
        <v>3.01</v>
      </c>
      <c r="M269" s="53">
        <f t="shared" si="25"/>
        <v>0</v>
      </c>
      <c r="N269" s="53">
        <f t="shared" si="26"/>
        <v>0</v>
      </c>
      <c r="O269" s="60">
        <f t="shared" si="27"/>
        <v>0</v>
      </c>
      <c r="P269" s="53">
        <f t="shared" si="28"/>
        <v>0</v>
      </c>
      <c r="Q269" s="61"/>
      <c r="R269" s="62">
        <f t="shared" si="29"/>
        <v>0</v>
      </c>
      <c r="S269" s="20">
        <f t="shared" si="30"/>
        <v>0</v>
      </c>
      <c r="T269" s="53">
        <f t="shared" si="31"/>
        <v>0</v>
      </c>
    </row>
    <row r="270" spans="5:20" x14ac:dyDescent="0.25">
      <c r="E270" s="48" t="s">
        <v>957</v>
      </c>
      <c r="F270" s="52">
        <v>3317</v>
      </c>
      <c r="G270" s="48" t="s">
        <v>325</v>
      </c>
      <c r="H270" s="17" t="s">
        <v>78</v>
      </c>
      <c r="I270" s="63">
        <v>44888</v>
      </c>
      <c r="J270" s="17" t="s">
        <v>214</v>
      </c>
      <c r="K270" s="17" t="str">
        <f t="shared" si="24"/>
        <v>17:00</v>
      </c>
      <c r="L270" s="59">
        <v>23.7</v>
      </c>
      <c r="M270" s="53">
        <f t="shared" si="25"/>
        <v>0</v>
      </c>
      <c r="N270" s="53">
        <f t="shared" si="26"/>
        <v>0</v>
      </c>
      <c r="O270" s="60">
        <f t="shared" si="27"/>
        <v>0</v>
      </c>
      <c r="P270" s="53">
        <f t="shared" si="28"/>
        <v>0</v>
      </c>
      <c r="Q270" s="61"/>
      <c r="R270" s="62">
        <f t="shared" si="29"/>
        <v>0</v>
      </c>
      <c r="S270" s="20">
        <f t="shared" si="30"/>
        <v>0</v>
      </c>
      <c r="T270" s="53">
        <f t="shared" si="31"/>
        <v>0</v>
      </c>
    </row>
    <row r="271" spans="5:20" x14ac:dyDescent="0.25">
      <c r="E271" s="48" t="s">
        <v>956</v>
      </c>
      <c r="F271" s="52">
        <v>2992</v>
      </c>
      <c r="G271" s="48" t="s">
        <v>509</v>
      </c>
      <c r="H271" s="17" t="s">
        <v>196</v>
      </c>
      <c r="I271" s="63">
        <v>44888</v>
      </c>
      <c r="J271" s="17" t="s">
        <v>214</v>
      </c>
      <c r="K271" s="17" t="str">
        <f t="shared" si="24"/>
        <v>12:00</v>
      </c>
      <c r="L271" s="59">
        <v>13.19</v>
      </c>
      <c r="M271" s="53">
        <f t="shared" si="25"/>
        <v>0</v>
      </c>
      <c r="N271" s="53">
        <f t="shared" si="26"/>
        <v>0</v>
      </c>
      <c r="O271" s="60">
        <f t="shared" si="27"/>
        <v>0</v>
      </c>
      <c r="P271" s="53">
        <f t="shared" si="28"/>
        <v>0</v>
      </c>
      <c r="Q271" s="61"/>
      <c r="R271" s="62">
        <f t="shared" si="29"/>
        <v>0</v>
      </c>
      <c r="S271" s="20">
        <f t="shared" si="30"/>
        <v>0</v>
      </c>
      <c r="T271" s="53">
        <f t="shared" si="31"/>
        <v>0</v>
      </c>
    </row>
    <row r="272" spans="5:20" x14ac:dyDescent="0.25">
      <c r="E272" s="48" t="s">
        <v>957</v>
      </c>
      <c r="F272" s="52">
        <v>2761</v>
      </c>
      <c r="G272" s="48" t="s">
        <v>274</v>
      </c>
      <c r="H272" s="17" t="s">
        <v>911</v>
      </c>
      <c r="I272" s="63">
        <v>44888</v>
      </c>
      <c r="J272" s="17" t="s">
        <v>214</v>
      </c>
      <c r="K272" s="17" t="str">
        <f t="shared" si="24"/>
        <v>17:00</v>
      </c>
      <c r="L272" s="59">
        <v>21.69</v>
      </c>
      <c r="M272" s="53">
        <f t="shared" si="25"/>
        <v>0</v>
      </c>
      <c r="N272" s="53">
        <f t="shared" si="26"/>
        <v>0</v>
      </c>
      <c r="O272" s="60">
        <f t="shared" si="27"/>
        <v>0</v>
      </c>
      <c r="P272" s="53">
        <f t="shared" si="28"/>
        <v>0</v>
      </c>
      <c r="Q272" s="61"/>
      <c r="R272" s="62">
        <f t="shared" si="29"/>
        <v>0</v>
      </c>
      <c r="S272" s="20">
        <f t="shared" si="30"/>
        <v>0</v>
      </c>
      <c r="T272" s="53">
        <f t="shared" si="31"/>
        <v>0</v>
      </c>
    </row>
    <row r="273" spans="5:20" x14ac:dyDescent="0.25">
      <c r="E273" s="48" t="s">
        <v>957</v>
      </c>
      <c r="F273" s="52">
        <v>3061</v>
      </c>
      <c r="G273" s="48" t="s">
        <v>481</v>
      </c>
      <c r="H273" s="17" t="s">
        <v>86</v>
      </c>
      <c r="I273" s="63">
        <v>44888</v>
      </c>
      <c r="J273" s="17" t="s">
        <v>214</v>
      </c>
      <c r="K273" s="17" t="str">
        <f t="shared" si="24"/>
        <v>17:00</v>
      </c>
      <c r="L273" s="59">
        <v>3.01</v>
      </c>
      <c r="M273" s="53">
        <f t="shared" si="25"/>
        <v>0</v>
      </c>
      <c r="N273" s="53">
        <f t="shared" si="26"/>
        <v>0</v>
      </c>
      <c r="O273" s="60">
        <f t="shared" si="27"/>
        <v>0</v>
      </c>
      <c r="P273" s="53">
        <f t="shared" si="28"/>
        <v>0</v>
      </c>
      <c r="Q273" s="61"/>
      <c r="R273" s="62">
        <f t="shared" si="29"/>
        <v>0</v>
      </c>
      <c r="S273" s="20">
        <f t="shared" si="30"/>
        <v>0</v>
      </c>
      <c r="T273" s="53">
        <f t="shared" si="31"/>
        <v>0</v>
      </c>
    </row>
    <row r="274" spans="5:20" x14ac:dyDescent="0.25">
      <c r="E274" s="48" t="s">
        <v>956</v>
      </c>
      <c r="F274" s="52">
        <v>3811</v>
      </c>
      <c r="G274" s="48" t="s">
        <v>346</v>
      </c>
      <c r="H274" s="17" t="s">
        <v>436</v>
      </c>
      <c r="I274" s="63">
        <v>44888</v>
      </c>
      <c r="J274" s="17" t="s">
        <v>214</v>
      </c>
      <c r="K274" s="17" t="str">
        <f t="shared" si="24"/>
        <v>12:00</v>
      </c>
      <c r="L274" s="59">
        <v>82.1</v>
      </c>
      <c r="M274" s="53">
        <f t="shared" si="25"/>
        <v>0</v>
      </c>
      <c r="N274" s="53">
        <f t="shared" si="26"/>
        <v>0</v>
      </c>
      <c r="O274" s="60">
        <f t="shared" si="27"/>
        <v>0</v>
      </c>
      <c r="P274" s="53">
        <f t="shared" si="28"/>
        <v>0</v>
      </c>
      <c r="Q274" s="61"/>
      <c r="R274" s="62">
        <f t="shared" si="29"/>
        <v>0</v>
      </c>
      <c r="S274" s="20">
        <f t="shared" si="30"/>
        <v>0</v>
      </c>
      <c r="T274" s="53">
        <f t="shared" si="31"/>
        <v>0</v>
      </c>
    </row>
    <row r="275" spans="5:20" x14ac:dyDescent="0.25">
      <c r="E275" s="48" t="s">
        <v>958</v>
      </c>
      <c r="F275" s="52">
        <v>6402</v>
      </c>
      <c r="G275" s="48" t="s">
        <v>180</v>
      </c>
      <c r="H275" s="17" t="s">
        <v>967</v>
      </c>
      <c r="I275" s="63">
        <v>44889</v>
      </c>
      <c r="J275" s="17" t="s">
        <v>331</v>
      </c>
      <c r="K275" s="17" t="str">
        <f t="shared" si="24"/>
        <v>A</v>
      </c>
      <c r="L275" s="59">
        <v>163</v>
      </c>
      <c r="M275" s="53">
        <f t="shared" si="25"/>
        <v>0</v>
      </c>
      <c r="N275" s="53">
        <f t="shared" si="26"/>
        <v>0</v>
      </c>
      <c r="O275" s="60">
        <f t="shared" si="27"/>
        <v>0</v>
      </c>
      <c r="P275" s="53">
        <f t="shared" si="28"/>
        <v>0</v>
      </c>
      <c r="Q275" s="61"/>
      <c r="R275" s="62">
        <f t="shared" si="29"/>
        <v>0</v>
      </c>
      <c r="S275" s="20">
        <f t="shared" si="30"/>
        <v>0</v>
      </c>
      <c r="T275" s="53">
        <f t="shared" si="31"/>
        <v>0</v>
      </c>
    </row>
    <row r="276" spans="5:20" x14ac:dyDescent="0.25">
      <c r="E276" s="48" t="s">
        <v>958</v>
      </c>
      <c r="F276" s="52">
        <v>4702</v>
      </c>
      <c r="G276" s="48" t="s">
        <v>541</v>
      </c>
      <c r="H276" s="17" t="s">
        <v>104</v>
      </c>
      <c r="I276" s="63">
        <v>44889</v>
      </c>
      <c r="J276" s="17" t="s">
        <v>331</v>
      </c>
      <c r="K276" s="17" t="str">
        <f t="shared" si="24"/>
        <v>A</v>
      </c>
      <c r="L276" s="59">
        <v>56.56</v>
      </c>
      <c r="M276" s="53">
        <f t="shared" si="25"/>
        <v>0</v>
      </c>
      <c r="N276" s="53">
        <f t="shared" si="26"/>
        <v>0</v>
      </c>
      <c r="O276" s="60">
        <f t="shared" si="27"/>
        <v>0</v>
      </c>
      <c r="P276" s="53">
        <f t="shared" si="28"/>
        <v>0</v>
      </c>
      <c r="Q276" s="61"/>
      <c r="R276" s="62">
        <f t="shared" si="29"/>
        <v>0</v>
      </c>
      <c r="S276" s="20">
        <f t="shared" si="30"/>
        <v>0</v>
      </c>
      <c r="T276" s="53">
        <f t="shared" si="31"/>
        <v>0</v>
      </c>
    </row>
    <row r="277" spans="5:20" x14ac:dyDescent="0.25">
      <c r="E277" s="48" t="s">
        <v>957</v>
      </c>
      <c r="F277" s="52">
        <v>2545</v>
      </c>
      <c r="G277" s="48" t="s">
        <v>304</v>
      </c>
      <c r="H277" s="17" t="s">
        <v>102</v>
      </c>
      <c r="I277" s="63">
        <v>44889</v>
      </c>
      <c r="J277" s="17" t="s">
        <v>331</v>
      </c>
      <c r="K277" s="17" t="str">
        <f t="shared" si="24"/>
        <v>17:00</v>
      </c>
      <c r="L277" s="59">
        <v>29.83</v>
      </c>
      <c r="M277" s="53">
        <f t="shared" si="25"/>
        <v>0</v>
      </c>
      <c r="N277" s="53">
        <f t="shared" si="26"/>
        <v>0</v>
      </c>
      <c r="O277" s="60">
        <f t="shared" si="27"/>
        <v>0</v>
      </c>
      <c r="P277" s="53">
        <f t="shared" si="28"/>
        <v>0</v>
      </c>
      <c r="Q277" s="61"/>
      <c r="R277" s="62">
        <f t="shared" si="29"/>
        <v>0</v>
      </c>
      <c r="S277" s="20">
        <f t="shared" si="30"/>
        <v>0</v>
      </c>
      <c r="T277" s="53">
        <f t="shared" si="31"/>
        <v>0</v>
      </c>
    </row>
    <row r="278" spans="5:20" x14ac:dyDescent="0.25">
      <c r="E278" s="48" t="s">
        <v>957</v>
      </c>
      <c r="F278" s="52">
        <v>2545</v>
      </c>
      <c r="G278" s="48" t="s">
        <v>304</v>
      </c>
      <c r="H278" s="17" t="s">
        <v>102</v>
      </c>
      <c r="I278" s="63">
        <v>44889</v>
      </c>
      <c r="J278" s="17" t="s">
        <v>331</v>
      </c>
      <c r="K278" s="17" t="str">
        <f t="shared" si="24"/>
        <v>17:00</v>
      </c>
      <c r="L278" s="59">
        <v>29.83</v>
      </c>
      <c r="M278" s="53">
        <f t="shared" si="25"/>
        <v>0</v>
      </c>
      <c r="N278" s="53">
        <f t="shared" si="26"/>
        <v>0</v>
      </c>
      <c r="O278" s="60">
        <f t="shared" si="27"/>
        <v>0</v>
      </c>
      <c r="P278" s="53">
        <f t="shared" si="28"/>
        <v>0</v>
      </c>
      <c r="Q278" s="61"/>
      <c r="R278" s="62">
        <f t="shared" si="29"/>
        <v>0</v>
      </c>
      <c r="S278" s="20">
        <f t="shared" si="30"/>
        <v>0</v>
      </c>
      <c r="T278" s="53">
        <f t="shared" si="31"/>
        <v>0</v>
      </c>
    </row>
    <row r="279" spans="5:20" x14ac:dyDescent="0.25">
      <c r="E279" s="48" t="s">
        <v>957</v>
      </c>
      <c r="F279" s="52">
        <v>3703</v>
      </c>
      <c r="G279" s="48" t="s">
        <v>110</v>
      </c>
      <c r="H279" s="17" t="s">
        <v>968</v>
      </c>
      <c r="I279" s="63">
        <v>44889</v>
      </c>
      <c r="J279" s="17" t="s">
        <v>331</v>
      </c>
      <c r="K279" s="17" t="str">
        <f t="shared" si="24"/>
        <v>17:00</v>
      </c>
      <c r="L279" s="59">
        <v>66.599999999999994</v>
      </c>
      <c r="M279" s="53">
        <f t="shared" si="25"/>
        <v>0</v>
      </c>
      <c r="N279" s="53">
        <f t="shared" si="26"/>
        <v>0</v>
      </c>
      <c r="O279" s="60">
        <f t="shared" si="27"/>
        <v>0</v>
      </c>
      <c r="P279" s="53">
        <f t="shared" si="28"/>
        <v>0</v>
      </c>
      <c r="Q279" s="61"/>
      <c r="R279" s="62">
        <f t="shared" si="29"/>
        <v>0</v>
      </c>
      <c r="S279" s="20">
        <f t="shared" si="30"/>
        <v>0</v>
      </c>
      <c r="T279" s="53">
        <f t="shared" si="31"/>
        <v>0</v>
      </c>
    </row>
    <row r="280" spans="5:20" x14ac:dyDescent="0.25">
      <c r="E280" s="48" t="s">
        <v>957</v>
      </c>
      <c r="F280" s="52">
        <v>3061</v>
      </c>
      <c r="G280" s="48" t="s">
        <v>481</v>
      </c>
      <c r="H280" s="17" t="s">
        <v>86</v>
      </c>
      <c r="I280" s="63">
        <v>44889</v>
      </c>
      <c r="J280" s="17" t="s">
        <v>331</v>
      </c>
      <c r="K280" s="17" t="str">
        <f t="shared" si="24"/>
        <v>17:00</v>
      </c>
      <c r="L280" s="59">
        <v>3.01</v>
      </c>
      <c r="M280" s="53">
        <f t="shared" si="25"/>
        <v>0</v>
      </c>
      <c r="N280" s="53">
        <f t="shared" si="26"/>
        <v>0</v>
      </c>
      <c r="O280" s="60">
        <f t="shared" si="27"/>
        <v>0</v>
      </c>
      <c r="P280" s="53">
        <f t="shared" si="28"/>
        <v>0</v>
      </c>
      <c r="Q280" s="61"/>
      <c r="R280" s="62">
        <f t="shared" si="29"/>
        <v>0</v>
      </c>
      <c r="S280" s="20">
        <f t="shared" si="30"/>
        <v>0</v>
      </c>
      <c r="T280" s="53">
        <f t="shared" si="31"/>
        <v>0</v>
      </c>
    </row>
    <row r="281" spans="5:20" x14ac:dyDescent="0.25">
      <c r="E281" s="48" t="s">
        <v>956</v>
      </c>
      <c r="F281" s="52">
        <v>2992</v>
      </c>
      <c r="G281" s="48" t="s">
        <v>509</v>
      </c>
      <c r="H281" s="17" t="s">
        <v>196</v>
      </c>
      <c r="I281" s="63">
        <v>44889</v>
      </c>
      <c r="J281" s="17" t="s">
        <v>331</v>
      </c>
      <c r="K281" s="17" t="str">
        <f t="shared" si="24"/>
        <v>12:00</v>
      </c>
      <c r="L281" s="59">
        <v>13.19</v>
      </c>
      <c r="M281" s="53">
        <f t="shared" si="25"/>
        <v>0</v>
      </c>
      <c r="N281" s="53">
        <f t="shared" si="26"/>
        <v>0</v>
      </c>
      <c r="O281" s="60">
        <f t="shared" si="27"/>
        <v>0</v>
      </c>
      <c r="P281" s="53">
        <f t="shared" si="28"/>
        <v>0</v>
      </c>
      <c r="Q281" s="61"/>
      <c r="R281" s="62">
        <f t="shared" si="29"/>
        <v>0</v>
      </c>
      <c r="S281" s="20">
        <f t="shared" si="30"/>
        <v>0</v>
      </c>
      <c r="T281" s="53">
        <f t="shared" si="31"/>
        <v>0</v>
      </c>
    </row>
    <row r="282" spans="5:20" x14ac:dyDescent="0.25">
      <c r="E282" s="48" t="s">
        <v>956</v>
      </c>
      <c r="F282" s="52">
        <v>3061</v>
      </c>
      <c r="G282" s="48" t="s">
        <v>481</v>
      </c>
      <c r="H282" s="17" t="s">
        <v>86</v>
      </c>
      <c r="I282" s="63">
        <v>44889</v>
      </c>
      <c r="J282" s="17" t="s">
        <v>331</v>
      </c>
      <c r="K282" s="17" t="str">
        <f t="shared" si="24"/>
        <v>12:00</v>
      </c>
      <c r="L282" s="59">
        <v>3.01</v>
      </c>
      <c r="M282" s="53">
        <f t="shared" si="25"/>
        <v>0</v>
      </c>
      <c r="N282" s="53">
        <f t="shared" si="26"/>
        <v>0</v>
      </c>
      <c r="O282" s="60">
        <f t="shared" si="27"/>
        <v>0</v>
      </c>
      <c r="P282" s="53">
        <f t="shared" si="28"/>
        <v>0</v>
      </c>
      <c r="Q282" s="61"/>
      <c r="R282" s="62">
        <f t="shared" si="29"/>
        <v>0</v>
      </c>
      <c r="S282" s="20">
        <f t="shared" si="30"/>
        <v>0</v>
      </c>
      <c r="T282" s="53">
        <f t="shared" si="31"/>
        <v>0</v>
      </c>
    </row>
    <row r="283" spans="5:20" x14ac:dyDescent="0.25">
      <c r="E283" s="48" t="s">
        <v>957</v>
      </c>
      <c r="F283" s="52">
        <v>4388</v>
      </c>
      <c r="G283" s="48" t="s">
        <v>485</v>
      </c>
      <c r="H283" s="17" t="s">
        <v>900</v>
      </c>
      <c r="I283" s="63">
        <v>44889</v>
      </c>
      <c r="J283" s="17" t="s">
        <v>331</v>
      </c>
      <c r="K283" s="17" t="str">
        <f t="shared" si="24"/>
        <v>17:00</v>
      </c>
      <c r="L283" s="59">
        <v>119.71</v>
      </c>
      <c r="M283" s="53">
        <f t="shared" si="25"/>
        <v>0</v>
      </c>
      <c r="N283" s="53">
        <f t="shared" si="26"/>
        <v>0</v>
      </c>
      <c r="O283" s="60">
        <f t="shared" si="27"/>
        <v>0</v>
      </c>
      <c r="P283" s="53">
        <f t="shared" si="28"/>
        <v>0</v>
      </c>
      <c r="Q283" s="61"/>
      <c r="R283" s="62">
        <f t="shared" si="29"/>
        <v>0</v>
      </c>
      <c r="S283" s="20">
        <f t="shared" si="30"/>
        <v>0</v>
      </c>
      <c r="T283" s="53">
        <f t="shared" si="31"/>
        <v>0</v>
      </c>
    </row>
    <row r="284" spans="5:20" x14ac:dyDescent="0.25">
      <c r="E284" s="48" t="s">
        <v>958</v>
      </c>
      <c r="F284" s="52">
        <v>4698</v>
      </c>
      <c r="G284" s="48" t="s">
        <v>474</v>
      </c>
      <c r="H284" s="17" t="s">
        <v>752</v>
      </c>
      <c r="I284" s="63">
        <v>44889</v>
      </c>
      <c r="J284" s="17" t="s">
        <v>331</v>
      </c>
      <c r="K284" s="17" t="str">
        <f t="shared" si="24"/>
        <v>A</v>
      </c>
      <c r="L284" s="59">
        <v>58.1</v>
      </c>
      <c r="M284" s="53">
        <f t="shared" si="25"/>
        <v>0</v>
      </c>
      <c r="N284" s="53">
        <f t="shared" si="26"/>
        <v>0</v>
      </c>
      <c r="O284" s="60">
        <f t="shared" si="27"/>
        <v>0</v>
      </c>
      <c r="P284" s="53">
        <f t="shared" si="28"/>
        <v>0</v>
      </c>
      <c r="Q284" s="61"/>
      <c r="R284" s="62">
        <f t="shared" si="29"/>
        <v>0</v>
      </c>
      <c r="S284" s="20">
        <f t="shared" si="30"/>
        <v>0</v>
      </c>
      <c r="T284" s="53">
        <f t="shared" si="31"/>
        <v>0</v>
      </c>
    </row>
    <row r="285" spans="5:20" x14ac:dyDescent="0.25">
      <c r="E285" s="48" t="s">
        <v>957</v>
      </c>
      <c r="F285" s="52">
        <v>2992</v>
      </c>
      <c r="G285" s="48" t="s">
        <v>509</v>
      </c>
      <c r="H285" s="17" t="s">
        <v>196</v>
      </c>
      <c r="I285" s="63">
        <v>44890</v>
      </c>
      <c r="J285" s="17" t="s">
        <v>430</v>
      </c>
      <c r="K285" s="17" t="str">
        <f t="shared" si="24"/>
        <v>17:00</v>
      </c>
      <c r="L285" s="59">
        <v>13.19</v>
      </c>
      <c r="M285" s="53">
        <f t="shared" si="25"/>
        <v>0</v>
      </c>
      <c r="N285" s="53">
        <f t="shared" si="26"/>
        <v>0</v>
      </c>
      <c r="O285" s="60">
        <f t="shared" si="27"/>
        <v>0</v>
      </c>
      <c r="P285" s="53">
        <f t="shared" si="28"/>
        <v>0</v>
      </c>
      <c r="Q285" s="61"/>
      <c r="R285" s="62">
        <f t="shared" si="29"/>
        <v>0</v>
      </c>
      <c r="S285" s="20">
        <f t="shared" si="30"/>
        <v>0</v>
      </c>
      <c r="T285" s="53">
        <f t="shared" si="31"/>
        <v>0</v>
      </c>
    </row>
    <row r="286" spans="5:20" x14ac:dyDescent="0.25">
      <c r="E286" s="48" t="s">
        <v>956</v>
      </c>
      <c r="F286" s="52">
        <v>3061</v>
      </c>
      <c r="G286" s="48" t="s">
        <v>481</v>
      </c>
      <c r="H286" s="17" t="s">
        <v>86</v>
      </c>
      <c r="I286" s="63">
        <v>44890</v>
      </c>
      <c r="J286" s="17" t="s">
        <v>430</v>
      </c>
      <c r="K286" s="17" t="str">
        <f t="shared" si="24"/>
        <v>12:00</v>
      </c>
      <c r="L286" s="59">
        <v>3.01</v>
      </c>
      <c r="M286" s="53">
        <f t="shared" si="25"/>
        <v>0</v>
      </c>
      <c r="N286" s="53">
        <f t="shared" si="26"/>
        <v>0</v>
      </c>
      <c r="O286" s="60">
        <f t="shared" si="27"/>
        <v>0</v>
      </c>
      <c r="P286" s="53">
        <f t="shared" si="28"/>
        <v>0</v>
      </c>
      <c r="Q286" s="61"/>
      <c r="R286" s="62">
        <f t="shared" si="29"/>
        <v>0</v>
      </c>
      <c r="S286" s="20">
        <f t="shared" si="30"/>
        <v>0</v>
      </c>
      <c r="T286" s="53">
        <f t="shared" si="31"/>
        <v>0</v>
      </c>
    </row>
    <row r="287" spans="5:20" x14ac:dyDescent="0.25">
      <c r="E287" s="48" t="s">
        <v>957</v>
      </c>
      <c r="F287" s="52">
        <v>2951</v>
      </c>
      <c r="G287" s="48" t="s">
        <v>138</v>
      </c>
      <c r="H287" s="17" t="s">
        <v>679</v>
      </c>
      <c r="I287" s="63">
        <v>44890</v>
      </c>
      <c r="J287" s="17" t="s">
        <v>430</v>
      </c>
      <c r="K287" s="17" t="str">
        <f t="shared" si="24"/>
        <v>17:00</v>
      </c>
      <c r="L287" s="59">
        <v>23.45</v>
      </c>
      <c r="M287" s="53">
        <f t="shared" si="25"/>
        <v>0</v>
      </c>
      <c r="N287" s="53">
        <f t="shared" si="26"/>
        <v>0</v>
      </c>
      <c r="O287" s="60">
        <f t="shared" si="27"/>
        <v>0</v>
      </c>
      <c r="P287" s="53">
        <f t="shared" si="28"/>
        <v>0</v>
      </c>
      <c r="Q287" s="61"/>
      <c r="R287" s="62">
        <f t="shared" si="29"/>
        <v>0</v>
      </c>
      <c r="S287" s="20">
        <f t="shared" si="30"/>
        <v>0</v>
      </c>
      <c r="T287" s="53">
        <f t="shared" si="31"/>
        <v>0</v>
      </c>
    </row>
    <row r="288" spans="5:20" x14ac:dyDescent="0.25">
      <c r="E288" s="48" t="s">
        <v>957</v>
      </c>
      <c r="F288" s="52">
        <v>3061</v>
      </c>
      <c r="G288" s="48" t="s">
        <v>481</v>
      </c>
      <c r="H288" s="17" t="s">
        <v>86</v>
      </c>
      <c r="I288" s="63">
        <v>44890</v>
      </c>
      <c r="J288" s="17" t="s">
        <v>430</v>
      </c>
      <c r="K288" s="17" t="str">
        <f t="shared" ref="K288:K334" si="32" xml:space="preserve"> IF( E288 = "B", "12:00", IF( E288 = "C","17:00", "A" ) )</f>
        <v>17:00</v>
      </c>
      <c r="L288" s="59">
        <v>3.01</v>
      </c>
      <c r="M288" s="53">
        <f t="shared" ref="M288:M334" si="33" xml:space="preserve"> IF( E288 = "A", $F$17,  IF( E288 = "B", $F$22, $F$25 ) )</f>
        <v>0</v>
      </c>
      <c r="N288" s="53">
        <f t="shared" ref="N288:N334" si="34" xml:space="preserve"> L288 * M288</f>
        <v>0</v>
      </c>
      <c r="O288" s="60">
        <f t="shared" ref="O288:O334" si="35" xml:space="preserve"> $F$14</f>
        <v>0</v>
      </c>
      <c r="P288" s="53">
        <f t="shared" ref="P288:P334" si="36" xml:space="preserve"> N288 + O288</f>
        <v>0</v>
      </c>
      <c r="Q288" s="61"/>
      <c r="R288" s="62">
        <f t="shared" ref="R288:R334" si="37" xml:space="preserve"> IF( Q288 = "", 0, $F$18 )</f>
        <v>0</v>
      </c>
      <c r="S288" s="20">
        <f t="shared" ref="S288:S334" si="38" xml:space="preserve"> IF( E288 = "A", IF( J288 = "Zondag", $F$19, 0 ), 0 )</f>
        <v>0</v>
      </c>
      <c r="T288" s="53">
        <f t="shared" ref="T288:T334" si="39" xml:space="preserve"> P288 * ( 1 + SUM( R288:S288 ) )</f>
        <v>0</v>
      </c>
    </row>
    <row r="289" spans="5:20" x14ac:dyDescent="0.25">
      <c r="E289" s="48" t="s">
        <v>956</v>
      </c>
      <c r="F289" s="52">
        <v>3207</v>
      </c>
      <c r="G289" s="48" t="s">
        <v>572</v>
      </c>
      <c r="H289" s="17" t="s">
        <v>134</v>
      </c>
      <c r="I289" s="63">
        <v>44890</v>
      </c>
      <c r="J289" s="17" t="s">
        <v>430</v>
      </c>
      <c r="K289" s="17" t="str">
        <f t="shared" si="32"/>
        <v>12:00</v>
      </c>
      <c r="L289" s="59">
        <v>18.41</v>
      </c>
      <c r="M289" s="53">
        <f t="shared" si="33"/>
        <v>0</v>
      </c>
      <c r="N289" s="53">
        <f t="shared" si="34"/>
        <v>0</v>
      </c>
      <c r="O289" s="60">
        <f t="shared" si="35"/>
        <v>0</v>
      </c>
      <c r="P289" s="53">
        <f t="shared" si="36"/>
        <v>0</v>
      </c>
      <c r="Q289" s="61"/>
      <c r="R289" s="62">
        <f t="shared" si="37"/>
        <v>0</v>
      </c>
      <c r="S289" s="20">
        <f t="shared" si="38"/>
        <v>0</v>
      </c>
      <c r="T289" s="53">
        <f t="shared" si="39"/>
        <v>0</v>
      </c>
    </row>
    <row r="290" spans="5:20" x14ac:dyDescent="0.25">
      <c r="E290" s="48" t="s">
        <v>957</v>
      </c>
      <c r="F290" s="52">
        <v>3222</v>
      </c>
      <c r="G290" s="48" t="s">
        <v>150</v>
      </c>
      <c r="H290" s="17" t="s">
        <v>367</v>
      </c>
      <c r="I290" s="63">
        <v>44890</v>
      </c>
      <c r="J290" s="17" t="s">
        <v>430</v>
      </c>
      <c r="K290" s="17" t="str">
        <f t="shared" si="32"/>
        <v>17:00</v>
      </c>
      <c r="L290" s="59">
        <v>37.4</v>
      </c>
      <c r="M290" s="53">
        <f t="shared" si="33"/>
        <v>0</v>
      </c>
      <c r="N290" s="53">
        <f t="shared" si="34"/>
        <v>0</v>
      </c>
      <c r="O290" s="60">
        <f t="shared" si="35"/>
        <v>0</v>
      </c>
      <c r="P290" s="53">
        <f t="shared" si="36"/>
        <v>0</v>
      </c>
      <c r="Q290" s="61"/>
      <c r="R290" s="62">
        <f t="shared" si="37"/>
        <v>0</v>
      </c>
      <c r="S290" s="20">
        <f t="shared" si="38"/>
        <v>0</v>
      </c>
      <c r="T290" s="53">
        <f t="shared" si="39"/>
        <v>0</v>
      </c>
    </row>
    <row r="291" spans="5:20" x14ac:dyDescent="0.25">
      <c r="E291" s="48" t="s">
        <v>957</v>
      </c>
      <c r="F291" s="52">
        <v>3061</v>
      </c>
      <c r="G291" s="48" t="s">
        <v>481</v>
      </c>
      <c r="H291" s="17" t="s">
        <v>86</v>
      </c>
      <c r="I291" s="63">
        <v>44890</v>
      </c>
      <c r="J291" s="17" t="s">
        <v>430</v>
      </c>
      <c r="K291" s="17" t="str">
        <f t="shared" si="32"/>
        <v>17:00</v>
      </c>
      <c r="L291" s="59">
        <v>3.01</v>
      </c>
      <c r="M291" s="53">
        <f t="shared" si="33"/>
        <v>0</v>
      </c>
      <c r="N291" s="53">
        <f t="shared" si="34"/>
        <v>0</v>
      </c>
      <c r="O291" s="60">
        <f t="shared" si="35"/>
        <v>0</v>
      </c>
      <c r="P291" s="53">
        <f t="shared" si="36"/>
        <v>0</v>
      </c>
      <c r="Q291" s="61"/>
      <c r="R291" s="62">
        <f t="shared" si="37"/>
        <v>0</v>
      </c>
      <c r="S291" s="20">
        <f t="shared" si="38"/>
        <v>0</v>
      </c>
      <c r="T291" s="53">
        <f t="shared" si="39"/>
        <v>0</v>
      </c>
    </row>
    <row r="292" spans="5:20" x14ac:dyDescent="0.25">
      <c r="E292" s="48" t="s">
        <v>956</v>
      </c>
      <c r="F292" s="52">
        <v>3244</v>
      </c>
      <c r="G292" s="48" t="s">
        <v>140</v>
      </c>
      <c r="H292" s="17" t="s">
        <v>464</v>
      </c>
      <c r="I292" s="63">
        <v>44890</v>
      </c>
      <c r="J292" s="17" t="s">
        <v>430</v>
      </c>
      <c r="K292" s="17" t="str">
        <f t="shared" si="32"/>
        <v>12:00</v>
      </c>
      <c r="L292" s="59">
        <v>46.46</v>
      </c>
      <c r="M292" s="53">
        <f t="shared" si="33"/>
        <v>0</v>
      </c>
      <c r="N292" s="53">
        <f t="shared" si="34"/>
        <v>0</v>
      </c>
      <c r="O292" s="60">
        <f t="shared" si="35"/>
        <v>0</v>
      </c>
      <c r="P292" s="53">
        <f t="shared" si="36"/>
        <v>0</v>
      </c>
      <c r="Q292" s="61"/>
      <c r="R292" s="62">
        <f t="shared" si="37"/>
        <v>0</v>
      </c>
      <c r="S292" s="20">
        <f t="shared" si="38"/>
        <v>0</v>
      </c>
      <c r="T292" s="53">
        <f t="shared" si="39"/>
        <v>0</v>
      </c>
    </row>
    <row r="293" spans="5:20" x14ac:dyDescent="0.25">
      <c r="E293" s="48" t="s">
        <v>957</v>
      </c>
      <c r="F293" s="52">
        <v>5281</v>
      </c>
      <c r="G293" s="48" t="s">
        <v>499</v>
      </c>
      <c r="H293" s="17" t="s">
        <v>419</v>
      </c>
      <c r="I293" s="63">
        <v>44890</v>
      </c>
      <c r="J293" s="17" t="s">
        <v>430</v>
      </c>
      <c r="K293" s="17" t="str">
        <f t="shared" si="32"/>
        <v>17:00</v>
      </c>
      <c r="L293" s="59">
        <v>95.55</v>
      </c>
      <c r="M293" s="53">
        <f t="shared" si="33"/>
        <v>0</v>
      </c>
      <c r="N293" s="53">
        <f t="shared" si="34"/>
        <v>0</v>
      </c>
      <c r="O293" s="60">
        <f t="shared" si="35"/>
        <v>0</v>
      </c>
      <c r="P293" s="53">
        <f t="shared" si="36"/>
        <v>0</v>
      </c>
      <c r="Q293" s="61"/>
      <c r="R293" s="62">
        <f t="shared" si="37"/>
        <v>0</v>
      </c>
      <c r="S293" s="20">
        <f t="shared" si="38"/>
        <v>0</v>
      </c>
      <c r="T293" s="53">
        <f t="shared" si="39"/>
        <v>0</v>
      </c>
    </row>
    <row r="294" spans="5:20" x14ac:dyDescent="0.25">
      <c r="E294" s="48" t="s">
        <v>956</v>
      </c>
      <c r="F294" s="52">
        <v>3061</v>
      </c>
      <c r="G294" s="48" t="s">
        <v>481</v>
      </c>
      <c r="H294" s="17" t="s">
        <v>86</v>
      </c>
      <c r="I294" s="63">
        <v>44890</v>
      </c>
      <c r="J294" s="17" t="s">
        <v>430</v>
      </c>
      <c r="K294" s="17" t="str">
        <f t="shared" si="32"/>
        <v>12:00</v>
      </c>
      <c r="L294" s="59">
        <v>3.01</v>
      </c>
      <c r="M294" s="53">
        <f t="shared" si="33"/>
        <v>0</v>
      </c>
      <c r="N294" s="53">
        <f t="shared" si="34"/>
        <v>0</v>
      </c>
      <c r="O294" s="60">
        <f t="shared" si="35"/>
        <v>0</v>
      </c>
      <c r="P294" s="53">
        <f t="shared" si="36"/>
        <v>0</v>
      </c>
      <c r="Q294" s="61"/>
      <c r="R294" s="62">
        <f t="shared" si="37"/>
        <v>0</v>
      </c>
      <c r="S294" s="20">
        <f t="shared" si="38"/>
        <v>0</v>
      </c>
      <c r="T294" s="53">
        <f t="shared" si="39"/>
        <v>0</v>
      </c>
    </row>
    <row r="295" spans="5:20" x14ac:dyDescent="0.25">
      <c r="E295" s="48" t="s">
        <v>958</v>
      </c>
      <c r="F295" s="52">
        <v>2545</v>
      </c>
      <c r="G295" s="48" t="s">
        <v>304</v>
      </c>
      <c r="H295" s="17" t="s">
        <v>102</v>
      </c>
      <c r="I295" s="63">
        <v>44890</v>
      </c>
      <c r="J295" s="17" t="s">
        <v>430</v>
      </c>
      <c r="K295" s="17" t="str">
        <f t="shared" si="32"/>
        <v>A</v>
      </c>
      <c r="L295" s="59">
        <v>29.83</v>
      </c>
      <c r="M295" s="53">
        <f t="shared" si="33"/>
        <v>0</v>
      </c>
      <c r="N295" s="53">
        <f t="shared" si="34"/>
        <v>0</v>
      </c>
      <c r="O295" s="60">
        <f t="shared" si="35"/>
        <v>0</v>
      </c>
      <c r="P295" s="53">
        <f t="shared" si="36"/>
        <v>0</v>
      </c>
      <c r="Q295" s="61"/>
      <c r="R295" s="62">
        <f t="shared" si="37"/>
        <v>0</v>
      </c>
      <c r="S295" s="20">
        <f t="shared" si="38"/>
        <v>0</v>
      </c>
      <c r="T295" s="53">
        <f t="shared" si="39"/>
        <v>0</v>
      </c>
    </row>
    <row r="296" spans="5:20" x14ac:dyDescent="0.25">
      <c r="E296" s="48" t="s">
        <v>956</v>
      </c>
      <c r="F296" s="52">
        <v>3011</v>
      </c>
      <c r="G296" s="48" t="s">
        <v>629</v>
      </c>
      <c r="H296" s="17" t="s">
        <v>969</v>
      </c>
      <c r="I296" s="63">
        <v>44890</v>
      </c>
      <c r="J296" s="17" t="s">
        <v>430</v>
      </c>
      <c r="K296" s="17" t="str">
        <f t="shared" si="32"/>
        <v>12:00</v>
      </c>
      <c r="L296" s="59">
        <v>2.91</v>
      </c>
      <c r="M296" s="53">
        <f t="shared" si="33"/>
        <v>0</v>
      </c>
      <c r="N296" s="53">
        <f t="shared" si="34"/>
        <v>0</v>
      </c>
      <c r="O296" s="60">
        <f t="shared" si="35"/>
        <v>0</v>
      </c>
      <c r="P296" s="53">
        <f t="shared" si="36"/>
        <v>0</v>
      </c>
      <c r="Q296" s="61"/>
      <c r="R296" s="62">
        <f t="shared" si="37"/>
        <v>0</v>
      </c>
      <c r="S296" s="20">
        <f t="shared" si="38"/>
        <v>0</v>
      </c>
      <c r="T296" s="53">
        <f t="shared" si="39"/>
        <v>0</v>
      </c>
    </row>
    <row r="297" spans="5:20" x14ac:dyDescent="0.25">
      <c r="E297" s="48" t="s">
        <v>958</v>
      </c>
      <c r="F297" s="52">
        <v>3061</v>
      </c>
      <c r="G297" s="48" t="s">
        <v>481</v>
      </c>
      <c r="H297" s="17" t="s">
        <v>86</v>
      </c>
      <c r="I297" s="63">
        <v>44890</v>
      </c>
      <c r="J297" s="17" t="s">
        <v>430</v>
      </c>
      <c r="K297" s="17" t="str">
        <f t="shared" si="32"/>
        <v>A</v>
      </c>
      <c r="L297" s="59">
        <v>3.01</v>
      </c>
      <c r="M297" s="53">
        <f t="shared" si="33"/>
        <v>0</v>
      </c>
      <c r="N297" s="53">
        <f t="shared" si="34"/>
        <v>0</v>
      </c>
      <c r="O297" s="60">
        <f t="shared" si="35"/>
        <v>0</v>
      </c>
      <c r="P297" s="53">
        <f t="shared" si="36"/>
        <v>0</v>
      </c>
      <c r="Q297" s="61"/>
      <c r="R297" s="62">
        <f t="shared" si="37"/>
        <v>0</v>
      </c>
      <c r="S297" s="20">
        <f t="shared" si="38"/>
        <v>0</v>
      </c>
      <c r="T297" s="53">
        <f t="shared" si="39"/>
        <v>0</v>
      </c>
    </row>
    <row r="298" spans="5:20" x14ac:dyDescent="0.25">
      <c r="E298" s="48" t="s">
        <v>957</v>
      </c>
      <c r="F298" s="52">
        <v>2041</v>
      </c>
      <c r="G298" s="48" t="s">
        <v>341</v>
      </c>
      <c r="H298" s="17" t="s">
        <v>970</v>
      </c>
      <c r="I298" s="63">
        <v>44890</v>
      </c>
      <c r="J298" s="17" t="s">
        <v>430</v>
      </c>
      <c r="K298" s="17" t="str">
        <f t="shared" si="32"/>
        <v>17:00</v>
      </c>
      <c r="L298" s="59">
        <v>72.2</v>
      </c>
      <c r="M298" s="53">
        <f t="shared" si="33"/>
        <v>0</v>
      </c>
      <c r="N298" s="53">
        <f t="shared" si="34"/>
        <v>0</v>
      </c>
      <c r="O298" s="60">
        <f t="shared" si="35"/>
        <v>0</v>
      </c>
      <c r="P298" s="53">
        <f t="shared" si="36"/>
        <v>0</v>
      </c>
      <c r="Q298" s="61"/>
      <c r="R298" s="62">
        <f t="shared" si="37"/>
        <v>0</v>
      </c>
      <c r="S298" s="20">
        <f t="shared" si="38"/>
        <v>0</v>
      </c>
      <c r="T298" s="53">
        <f t="shared" si="39"/>
        <v>0</v>
      </c>
    </row>
    <row r="299" spans="5:20" x14ac:dyDescent="0.25">
      <c r="E299" s="48" t="s">
        <v>957</v>
      </c>
      <c r="F299" s="52">
        <v>5625</v>
      </c>
      <c r="G299" s="48" t="s">
        <v>630</v>
      </c>
      <c r="H299" s="17" t="s">
        <v>162</v>
      </c>
      <c r="I299" s="63">
        <v>44890</v>
      </c>
      <c r="J299" s="17" t="s">
        <v>430</v>
      </c>
      <c r="K299" s="17" t="str">
        <f t="shared" si="32"/>
        <v>17:00</v>
      </c>
      <c r="L299" s="59">
        <v>115</v>
      </c>
      <c r="M299" s="53">
        <f t="shared" si="33"/>
        <v>0</v>
      </c>
      <c r="N299" s="53">
        <f t="shared" si="34"/>
        <v>0</v>
      </c>
      <c r="O299" s="60">
        <f t="shared" si="35"/>
        <v>0</v>
      </c>
      <c r="P299" s="53">
        <f t="shared" si="36"/>
        <v>0</v>
      </c>
      <c r="Q299" s="61"/>
      <c r="R299" s="62">
        <f t="shared" si="37"/>
        <v>0</v>
      </c>
      <c r="S299" s="20">
        <f t="shared" si="38"/>
        <v>0</v>
      </c>
      <c r="T299" s="53">
        <f t="shared" si="39"/>
        <v>0</v>
      </c>
    </row>
    <row r="300" spans="5:20" x14ac:dyDescent="0.25">
      <c r="E300" s="48" t="s">
        <v>957</v>
      </c>
      <c r="F300" s="52">
        <v>3061</v>
      </c>
      <c r="G300" s="48" t="s">
        <v>481</v>
      </c>
      <c r="H300" s="17" t="s">
        <v>86</v>
      </c>
      <c r="I300" s="63">
        <v>44890</v>
      </c>
      <c r="J300" s="17" t="s">
        <v>430</v>
      </c>
      <c r="K300" s="17" t="str">
        <f t="shared" si="32"/>
        <v>17:00</v>
      </c>
      <c r="L300" s="59">
        <v>3.01</v>
      </c>
      <c r="M300" s="53">
        <f t="shared" si="33"/>
        <v>0</v>
      </c>
      <c r="N300" s="53">
        <f t="shared" si="34"/>
        <v>0</v>
      </c>
      <c r="O300" s="60">
        <f t="shared" si="35"/>
        <v>0</v>
      </c>
      <c r="P300" s="53">
        <f t="shared" si="36"/>
        <v>0</v>
      </c>
      <c r="Q300" s="61"/>
      <c r="R300" s="62">
        <f t="shared" si="37"/>
        <v>0</v>
      </c>
      <c r="S300" s="20">
        <f t="shared" si="38"/>
        <v>0</v>
      </c>
      <c r="T300" s="53">
        <f t="shared" si="39"/>
        <v>0</v>
      </c>
    </row>
    <row r="301" spans="5:20" x14ac:dyDescent="0.25">
      <c r="E301" s="48" t="s">
        <v>956</v>
      </c>
      <c r="F301" s="52">
        <v>2729</v>
      </c>
      <c r="G301" s="48" t="s">
        <v>509</v>
      </c>
      <c r="H301" s="17" t="s">
        <v>127</v>
      </c>
      <c r="I301" s="63">
        <v>44890</v>
      </c>
      <c r="J301" s="17" t="s">
        <v>430</v>
      </c>
      <c r="K301" s="17" t="str">
        <f t="shared" si="32"/>
        <v>12:00</v>
      </c>
      <c r="L301" s="59">
        <v>33.5</v>
      </c>
      <c r="M301" s="53">
        <f t="shared" si="33"/>
        <v>0</v>
      </c>
      <c r="N301" s="53">
        <f t="shared" si="34"/>
        <v>0</v>
      </c>
      <c r="O301" s="60">
        <f t="shared" si="35"/>
        <v>0</v>
      </c>
      <c r="P301" s="53">
        <f t="shared" si="36"/>
        <v>0</v>
      </c>
      <c r="Q301" s="61"/>
      <c r="R301" s="62">
        <f t="shared" si="37"/>
        <v>0</v>
      </c>
      <c r="S301" s="20">
        <f t="shared" si="38"/>
        <v>0</v>
      </c>
      <c r="T301" s="53">
        <f t="shared" si="39"/>
        <v>0</v>
      </c>
    </row>
    <row r="302" spans="5:20" x14ac:dyDescent="0.25">
      <c r="E302" s="48" t="s">
        <v>957</v>
      </c>
      <c r="F302" s="52">
        <v>3061</v>
      </c>
      <c r="G302" s="48" t="s">
        <v>481</v>
      </c>
      <c r="H302" s="17" t="s">
        <v>86</v>
      </c>
      <c r="I302" s="63">
        <v>44890</v>
      </c>
      <c r="J302" s="17" t="s">
        <v>430</v>
      </c>
      <c r="K302" s="17" t="str">
        <f t="shared" si="32"/>
        <v>17:00</v>
      </c>
      <c r="L302" s="59">
        <v>3.01</v>
      </c>
      <c r="M302" s="53">
        <f t="shared" si="33"/>
        <v>0</v>
      </c>
      <c r="N302" s="53">
        <f t="shared" si="34"/>
        <v>0</v>
      </c>
      <c r="O302" s="60">
        <f t="shared" si="35"/>
        <v>0</v>
      </c>
      <c r="P302" s="53">
        <f t="shared" si="36"/>
        <v>0</v>
      </c>
      <c r="Q302" s="61"/>
      <c r="R302" s="62">
        <f t="shared" si="37"/>
        <v>0</v>
      </c>
      <c r="S302" s="20">
        <f t="shared" si="38"/>
        <v>0</v>
      </c>
      <c r="T302" s="53">
        <f t="shared" si="39"/>
        <v>0</v>
      </c>
    </row>
    <row r="303" spans="5:20" x14ac:dyDescent="0.25">
      <c r="E303" s="48" t="s">
        <v>958</v>
      </c>
      <c r="F303" s="52">
        <v>3176</v>
      </c>
      <c r="G303" s="48" t="s">
        <v>582</v>
      </c>
      <c r="H303" s="17" t="s">
        <v>118</v>
      </c>
      <c r="I303" s="63">
        <v>44890</v>
      </c>
      <c r="J303" s="17" t="s">
        <v>430</v>
      </c>
      <c r="K303" s="17" t="str">
        <f t="shared" si="32"/>
        <v>A</v>
      </c>
      <c r="L303" s="59">
        <v>10.87</v>
      </c>
      <c r="M303" s="53">
        <f t="shared" si="33"/>
        <v>0</v>
      </c>
      <c r="N303" s="53">
        <f t="shared" si="34"/>
        <v>0</v>
      </c>
      <c r="O303" s="60">
        <f t="shared" si="35"/>
        <v>0</v>
      </c>
      <c r="P303" s="53">
        <f t="shared" si="36"/>
        <v>0</v>
      </c>
      <c r="Q303" s="61"/>
      <c r="R303" s="62">
        <f t="shared" si="37"/>
        <v>0</v>
      </c>
      <c r="S303" s="20">
        <f t="shared" si="38"/>
        <v>0</v>
      </c>
      <c r="T303" s="53">
        <f t="shared" si="39"/>
        <v>0</v>
      </c>
    </row>
    <row r="304" spans="5:20" x14ac:dyDescent="0.25">
      <c r="E304" s="48" t="s">
        <v>957</v>
      </c>
      <c r="F304" s="52">
        <v>3061</v>
      </c>
      <c r="G304" s="48" t="s">
        <v>481</v>
      </c>
      <c r="H304" s="17" t="s">
        <v>86</v>
      </c>
      <c r="I304" s="63">
        <v>44890</v>
      </c>
      <c r="J304" s="17" t="s">
        <v>430</v>
      </c>
      <c r="K304" s="17" t="str">
        <f t="shared" si="32"/>
        <v>17:00</v>
      </c>
      <c r="L304" s="59">
        <v>3.01</v>
      </c>
      <c r="M304" s="53">
        <f t="shared" si="33"/>
        <v>0</v>
      </c>
      <c r="N304" s="53">
        <f t="shared" si="34"/>
        <v>0</v>
      </c>
      <c r="O304" s="60">
        <f t="shared" si="35"/>
        <v>0</v>
      </c>
      <c r="P304" s="53">
        <f t="shared" si="36"/>
        <v>0</v>
      </c>
      <c r="Q304" s="61"/>
      <c r="R304" s="62">
        <f t="shared" si="37"/>
        <v>0</v>
      </c>
      <c r="S304" s="20">
        <f t="shared" si="38"/>
        <v>0</v>
      </c>
      <c r="T304" s="53">
        <f t="shared" si="39"/>
        <v>0</v>
      </c>
    </row>
    <row r="305" spans="5:20" x14ac:dyDescent="0.25">
      <c r="E305" s="48" t="s">
        <v>958</v>
      </c>
      <c r="F305" s="52">
        <v>3061</v>
      </c>
      <c r="G305" s="48" t="s">
        <v>481</v>
      </c>
      <c r="H305" s="17" t="s">
        <v>86</v>
      </c>
      <c r="I305" s="63">
        <v>44891</v>
      </c>
      <c r="J305" s="17" t="s">
        <v>514</v>
      </c>
      <c r="K305" s="17" t="str">
        <f t="shared" si="32"/>
        <v>A</v>
      </c>
      <c r="L305" s="59">
        <v>3.01</v>
      </c>
      <c r="M305" s="53">
        <f t="shared" si="33"/>
        <v>0</v>
      </c>
      <c r="N305" s="53">
        <f t="shared" si="34"/>
        <v>0</v>
      </c>
      <c r="O305" s="60">
        <f t="shared" si="35"/>
        <v>0</v>
      </c>
      <c r="P305" s="53">
        <f t="shared" si="36"/>
        <v>0</v>
      </c>
      <c r="Q305" s="61"/>
      <c r="R305" s="62">
        <f t="shared" si="37"/>
        <v>0</v>
      </c>
      <c r="S305" s="20">
        <f t="shared" si="38"/>
        <v>0</v>
      </c>
      <c r="T305" s="53">
        <f t="shared" si="39"/>
        <v>0</v>
      </c>
    </row>
    <row r="306" spans="5:20" x14ac:dyDescent="0.25">
      <c r="E306" s="48" t="s">
        <v>956</v>
      </c>
      <c r="F306" s="52">
        <v>1931</v>
      </c>
      <c r="G306" s="48" t="s">
        <v>494</v>
      </c>
      <c r="H306" s="17" t="s">
        <v>959</v>
      </c>
      <c r="I306" s="63">
        <v>44893</v>
      </c>
      <c r="J306" s="17" t="s">
        <v>533</v>
      </c>
      <c r="K306" s="17" t="str">
        <f t="shared" si="32"/>
        <v>12:00</v>
      </c>
      <c r="L306" s="59">
        <v>101.96</v>
      </c>
      <c r="M306" s="53">
        <f t="shared" si="33"/>
        <v>0</v>
      </c>
      <c r="N306" s="53">
        <f t="shared" si="34"/>
        <v>0</v>
      </c>
      <c r="O306" s="60">
        <f t="shared" si="35"/>
        <v>0</v>
      </c>
      <c r="P306" s="53">
        <f t="shared" si="36"/>
        <v>0</v>
      </c>
      <c r="Q306" s="61"/>
      <c r="R306" s="62">
        <f t="shared" si="37"/>
        <v>0</v>
      </c>
      <c r="S306" s="20">
        <f t="shared" si="38"/>
        <v>0</v>
      </c>
      <c r="T306" s="53">
        <f t="shared" si="39"/>
        <v>0</v>
      </c>
    </row>
    <row r="307" spans="5:20" x14ac:dyDescent="0.25">
      <c r="E307" s="48" t="s">
        <v>957</v>
      </c>
      <c r="F307" s="52">
        <v>3061</v>
      </c>
      <c r="G307" s="48" t="s">
        <v>481</v>
      </c>
      <c r="H307" s="17" t="s">
        <v>86</v>
      </c>
      <c r="I307" s="63">
        <v>44893</v>
      </c>
      <c r="J307" s="17" t="s">
        <v>533</v>
      </c>
      <c r="K307" s="17" t="str">
        <f t="shared" si="32"/>
        <v>17:00</v>
      </c>
      <c r="L307" s="59">
        <v>3.01</v>
      </c>
      <c r="M307" s="53">
        <f t="shared" si="33"/>
        <v>0</v>
      </c>
      <c r="N307" s="53">
        <f t="shared" si="34"/>
        <v>0</v>
      </c>
      <c r="O307" s="60">
        <f t="shared" si="35"/>
        <v>0</v>
      </c>
      <c r="P307" s="53">
        <f t="shared" si="36"/>
        <v>0</v>
      </c>
      <c r="Q307" s="61"/>
      <c r="R307" s="62">
        <f t="shared" si="37"/>
        <v>0</v>
      </c>
      <c r="S307" s="20">
        <f t="shared" si="38"/>
        <v>0</v>
      </c>
      <c r="T307" s="53">
        <f t="shared" si="39"/>
        <v>0</v>
      </c>
    </row>
    <row r="308" spans="5:20" x14ac:dyDescent="0.25">
      <c r="E308" s="48" t="s">
        <v>958</v>
      </c>
      <c r="F308" s="52">
        <v>3061</v>
      </c>
      <c r="G308" s="48" t="s">
        <v>481</v>
      </c>
      <c r="H308" s="17" t="s">
        <v>86</v>
      </c>
      <c r="I308" s="63">
        <v>44893</v>
      </c>
      <c r="J308" s="17" t="s">
        <v>533</v>
      </c>
      <c r="K308" s="17" t="str">
        <f t="shared" si="32"/>
        <v>A</v>
      </c>
      <c r="L308" s="59">
        <v>3.01</v>
      </c>
      <c r="M308" s="53">
        <f t="shared" si="33"/>
        <v>0</v>
      </c>
      <c r="N308" s="53">
        <f t="shared" si="34"/>
        <v>0</v>
      </c>
      <c r="O308" s="60">
        <f t="shared" si="35"/>
        <v>0</v>
      </c>
      <c r="P308" s="53">
        <f t="shared" si="36"/>
        <v>0</v>
      </c>
      <c r="Q308" s="61" t="s">
        <v>942</v>
      </c>
      <c r="R308" s="62">
        <f t="shared" si="37"/>
        <v>0</v>
      </c>
      <c r="S308" s="20">
        <f t="shared" si="38"/>
        <v>0</v>
      </c>
      <c r="T308" s="53">
        <f t="shared" si="39"/>
        <v>0</v>
      </c>
    </row>
    <row r="309" spans="5:20" x14ac:dyDescent="0.25">
      <c r="E309" s="48" t="s">
        <v>957</v>
      </c>
      <c r="F309" s="52">
        <v>6006</v>
      </c>
      <c r="G309" s="48" t="s">
        <v>87</v>
      </c>
      <c r="H309" s="17" t="s">
        <v>805</v>
      </c>
      <c r="I309" s="63">
        <v>44893</v>
      </c>
      <c r="J309" s="17" t="s">
        <v>533</v>
      </c>
      <c r="K309" s="17" t="str">
        <f t="shared" si="32"/>
        <v>17:00</v>
      </c>
      <c r="L309" s="59">
        <v>142</v>
      </c>
      <c r="M309" s="53">
        <f t="shared" si="33"/>
        <v>0</v>
      </c>
      <c r="N309" s="53">
        <f t="shared" si="34"/>
        <v>0</v>
      </c>
      <c r="O309" s="60">
        <f t="shared" si="35"/>
        <v>0</v>
      </c>
      <c r="P309" s="53">
        <f t="shared" si="36"/>
        <v>0</v>
      </c>
      <c r="Q309" s="61"/>
      <c r="R309" s="62">
        <f t="shared" si="37"/>
        <v>0</v>
      </c>
      <c r="S309" s="20">
        <f t="shared" si="38"/>
        <v>0</v>
      </c>
      <c r="T309" s="53">
        <f t="shared" si="39"/>
        <v>0</v>
      </c>
    </row>
    <row r="310" spans="5:20" x14ac:dyDescent="0.25">
      <c r="E310" s="48" t="s">
        <v>957</v>
      </c>
      <c r="F310" s="52">
        <v>2151</v>
      </c>
      <c r="G310" s="48" t="s">
        <v>498</v>
      </c>
      <c r="H310" s="17" t="s">
        <v>673</v>
      </c>
      <c r="I310" s="63">
        <v>44893</v>
      </c>
      <c r="J310" s="17" t="s">
        <v>533</v>
      </c>
      <c r="K310" s="17" t="str">
        <f t="shared" si="32"/>
        <v>17:00</v>
      </c>
      <c r="L310" s="59">
        <v>53</v>
      </c>
      <c r="M310" s="53">
        <f t="shared" si="33"/>
        <v>0</v>
      </c>
      <c r="N310" s="53">
        <f t="shared" si="34"/>
        <v>0</v>
      </c>
      <c r="O310" s="60">
        <f t="shared" si="35"/>
        <v>0</v>
      </c>
      <c r="P310" s="53">
        <f t="shared" si="36"/>
        <v>0</v>
      </c>
      <c r="Q310" s="61"/>
      <c r="R310" s="62">
        <f t="shared" si="37"/>
        <v>0</v>
      </c>
      <c r="S310" s="20">
        <f t="shared" si="38"/>
        <v>0</v>
      </c>
      <c r="T310" s="53">
        <f t="shared" si="39"/>
        <v>0</v>
      </c>
    </row>
    <row r="311" spans="5:20" x14ac:dyDescent="0.25">
      <c r="E311" s="48" t="s">
        <v>958</v>
      </c>
      <c r="F311" s="52">
        <v>3061</v>
      </c>
      <c r="G311" s="48" t="s">
        <v>481</v>
      </c>
      <c r="H311" s="17" t="s">
        <v>86</v>
      </c>
      <c r="I311" s="63">
        <v>44893</v>
      </c>
      <c r="J311" s="17" t="s">
        <v>533</v>
      </c>
      <c r="K311" s="17" t="str">
        <f t="shared" si="32"/>
        <v>A</v>
      </c>
      <c r="L311" s="59">
        <v>3.01</v>
      </c>
      <c r="M311" s="53">
        <f t="shared" si="33"/>
        <v>0</v>
      </c>
      <c r="N311" s="53">
        <f t="shared" si="34"/>
        <v>0</v>
      </c>
      <c r="O311" s="60">
        <f t="shared" si="35"/>
        <v>0</v>
      </c>
      <c r="P311" s="53">
        <f t="shared" si="36"/>
        <v>0</v>
      </c>
      <c r="Q311" s="61"/>
      <c r="R311" s="62">
        <f t="shared" si="37"/>
        <v>0</v>
      </c>
      <c r="S311" s="20">
        <f t="shared" si="38"/>
        <v>0</v>
      </c>
      <c r="T311" s="53">
        <f t="shared" si="39"/>
        <v>0</v>
      </c>
    </row>
    <row r="312" spans="5:20" x14ac:dyDescent="0.25">
      <c r="E312" s="48" t="s">
        <v>957</v>
      </c>
      <c r="F312" s="52">
        <v>3061</v>
      </c>
      <c r="G312" s="48" t="s">
        <v>481</v>
      </c>
      <c r="H312" s="17" t="s">
        <v>86</v>
      </c>
      <c r="I312" s="63">
        <v>44893</v>
      </c>
      <c r="J312" s="17" t="s">
        <v>533</v>
      </c>
      <c r="K312" s="17" t="str">
        <f t="shared" si="32"/>
        <v>17:00</v>
      </c>
      <c r="L312" s="59">
        <v>3.01</v>
      </c>
      <c r="M312" s="53">
        <f t="shared" si="33"/>
        <v>0</v>
      </c>
      <c r="N312" s="53">
        <f t="shared" si="34"/>
        <v>0</v>
      </c>
      <c r="O312" s="60">
        <f t="shared" si="35"/>
        <v>0</v>
      </c>
      <c r="P312" s="53">
        <f t="shared" si="36"/>
        <v>0</v>
      </c>
      <c r="Q312" s="61"/>
      <c r="R312" s="62">
        <f t="shared" si="37"/>
        <v>0</v>
      </c>
      <c r="S312" s="20">
        <f t="shared" si="38"/>
        <v>0</v>
      </c>
      <c r="T312" s="53">
        <f t="shared" si="39"/>
        <v>0</v>
      </c>
    </row>
    <row r="313" spans="5:20" x14ac:dyDescent="0.25">
      <c r="E313" s="48" t="s">
        <v>958</v>
      </c>
      <c r="F313" s="52">
        <v>4385</v>
      </c>
      <c r="G313" s="48" t="s">
        <v>252</v>
      </c>
      <c r="H313" s="17" t="s">
        <v>76</v>
      </c>
      <c r="I313" s="63">
        <v>44893</v>
      </c>
      <c r="J313" s="17" t="s">
        <v>533</v>
      </c>
      <c r="K313" s="17" t="str">
        <f t="shared" si="32"/>
        <v>A</v>
      </c>
      <c r="L313" s="59">
        <v>122.69</v>
      </c>
      <c r="M313" s="53">
        <f t="shared" si="33"/>
        <v>0</v>
      </c>
      <c r="N313" s="53">
        <f t="shared" si="34"/>
        <v>0</v>
      </c>
      <c r="O313" s="60">
        <f t="shared" si="35"/>
        <v>0</v>
      </c>
      <c r="P313" s="53">
        <f t="shared" si="36"/>
        <v>0</v>
      </c>
      <c r="Q313" s="61"/>
      <c r="R313" s="62">
        <f t="shared" si="37"/>
        <v>0</v>
      </c>
      <c r="S313" s="20">
        <f t="shared" si="38"/>
        <v>0</v>
      </c>
      <c r="T313" s="53">
        <f t="shared" si="39"/>
        <v>0</v>
      </c>
    </row>
    <row r="314" spans="5:20" x14ac:dyDescent="0.25">
      <c r="E314" s="48" t="s">
        <v>957</v>
      </c>
      <c r="F314" s="52">
        <v>3356</v>
      </c>
      <c r="G314" s="48" t="s">
        <v>304</v>
      </c>
      <c r="H314" s="17" t="s">
        <v>151</v>
      </c>
      <c r="I314" s="63">
        <v>44893</v>
      </c>
      <c r="J314" s="17" t="s">
        <v>533</v>
      </c>
      <c r="K314" s="17" t="str">
        <f t="shared" si="32"/>
        <v>17:00</v>
      </c>
      <c r="L314" s="59">
        <v>25.81</v>
      </c>
      <c r="M314" s="53">
        <f t="shared" si="33"/>
        <v>0</v>
      </c>
      <c r="N314" s="53">
        <f t="shared" si="34"/>
        <v>0</v>
      </c>
      <c r="O314" s="60">
        <f t="shared" si="35"/>
        <v>0</v>
      </c>
      <c r="P314" s="53">
        <f t="shared" si="36"/>
        <v>0</v>
      </c>
      <c r="Q314" s="61"/>
      <c r="R314" s="62">
        <f t="shared" si="37"/>
        <v>0</v>
      </c>
      <c r="S314" s="20">
        <f t="shared" si="38"/>
        <v>0</v>
      </c>
      <c r="T314" s="53">
        <f t="shared" si="39"/>
        <v>0</v>
      </c>
    </row>
    <row r="315" spans="5:20" x14ac:dyDescent="0.25">
      <c r="E315" s="48" t="s">
        <v>957</v>
      </c>
      <c r="F315" s="52">
        <v>3811</v>
      </c>
      <c r="G315" s="48" t="s">
        <v>346</v>
      </c>
      <c r="H315" s="17" t="s">
        <v>436</v>
      </c>
      <c r="I315" s="63">
        <v>44893</v>
      </c>
      <c r="J315" s="17" t="s">
        <v>533</v>
      </c>
      <c r="K315" s="17" t="str">
        <f t="shared" si="32"/>
        <v>17:00</v>
      </c>
      <c r="L315" s="59">
        <v>82.1</v>
      </c>
      <c r="M315" s="53">
        <f t="shared" si="33"/>
        <v>0</v>
      </c>
      <c r="N315" s="53">
        <f t="shared" si="34"/>
        <v>0</v>
      </c>
      <c r="O315" s="60">
        <f t="shared" si="35"/>
        <v>0</v>
      </c>
      <c r="P315" s="53">
        <f t="shared" si="36"/>
        <v>0</v>
      </c>
      <c r="Q315" s="61"/>
      <c r="R315" s="62">
        <f t="shared" si="37"/>
        <v>0</v>
      </c>
      <c r="S315" s="20">
        <f t="shared" si="38"/>
        <v>0</v>
      </c>
      <c r="T315" s="53">
        <f t="shared" si="39"/>
        <v>0</v>
      </c>
    </row>
    <row r="316" spans="5:20" x14ac:dyDescent="0.25">
      <c r="E316" s="48" t="s">
        <v>958</v>
      </c>
      <c r="F316" s="52">
        <v>3061</v>
      </c>
      <c r="G316" s="48" t="s">
        <v>481</v>
      </c>
      <c r="H316" s="17" t="s">
        <v>86</v>
      </c>
      <c r="I316" s="63">
        <v>44894</v>
      </c>
      <c r="J316" s="17" t="s">
        <v>74</v>
      </c>
      <c r="K316" s="17" t="str">
        <f t="shared" si="32"/>
        <v>A</v>
      </c>
      <c r="L316" s="59">
        <v>3.01</v>
      </c>
      <c r="M316" s="53">
        <f t="shared" si="33"/>
        <v>0</v>
      </c>
      <c r="N316" s="53">
        <f t="shared" si="34"/>
        <v>0</v>
      </c>
      <c r="O316" s="60">
        <f t="shared" si="35"/>
        <v>0</v>
      </c>
      <c r="P316" s="53">
        <f t="shared" si="36"/>
        <v>0</v>
      </c>
      <c r="Q316" s="61" t="s">
        <v>942</v>
      </c>
      <c r="R316" s="62">
        <f t="shared" si="37"/>
        <v>0</v>
      </c>
      <c r="S316" s="20">
        <f t="shared" si="38"/>
        <v>0</v>
      </c>
      <c r="T316" s="53">
        <f t="shared" si="39"/>
        <v>0</v>
      </c>
    </row>
    <row r="317" spans="5:20" x14ac:dyDescent="0.25">
      <c r="E317" s="48" t="s">
        <v>957</v>
      </c>
      <c r="F317" s="52">
        <v>2282</v>
      </c>
      <c r="G317" s="48" t="s">
        <v>249</v>
      </c>
      <c r="H317" s="17" t="s">
        <v>372</v>
      </c>
      <c r="I317" s="63">
        <v>44894</v>
      </c>
      <c r="J317" s="17" t="s">
        <v>74</v>
      </c>
      <c r="K317" s="17" t="str">
        <f t="shared" si="32"/>
        <v>17:00</v>
      </c>
      <c r="L317" s="59">
        <v>22.2</v>
      </c>
      <c r="M317" s="53">
        <f t="shared" si="33"/>
        <v>0</v>
      </c>
      <c r="N317" s="53">
        <f t="shared" si="34"/>
        <v>0</v>
      </c>
      <c r="O317" s="60">
        <f t="shared" si="35"/>
        <v>0</v>
      </c>
      <c r="P317" s="53">
        <f t="shared" si="36"/>
        <v>0</v>
      </c>
      <c r="Q317" s="61"/>
      <c r="R317" s="62">
        <f t="shared" si="37"/>
        <v>0</v>
      </c>
      <c r="S317" s="20">
        <f t="shared" si="38"/>
        <v>0</v>
      </c>
      <c r="T317" s="53">
        <f t="shared" si="39"/>
        <v>0</v>
      </c>
    </row>
    <row r="318" spans="5:20" x14ac:dyDescent="0.25">
      <c r="E318" s="48" t="s">
        <v>958</v>
      </c>
      <c r="F318" s="52">
        <v>3434</v>
      </c>
      <c r="G318" s="48" t="s">
        <v>393</v>
      </c>
      <c r="H318" s="17" t="s">
        <v>198</v>
      </c>
      <c r="I318" s="63">
        <v>44894</v>
      </c>
      <c r="J318" s="17" t="s">
        <v>74</v>
      </c>
      <c r="K318" s="17" t="str">
        <f t="shared" si="32"/>
        <v>A</v>
      </c>
      <c r="L318" s="59">
        <v>61</v>
      </c>
      <c r="M318" s="53">
        <f t="shared" si="33"/>
        <v>0</v>
      </c>
      <c r="N318" s="53">
        <f t="shared" si="34"/>
        <v>0</v>
      </c>
      <c r="O318" s="60">
        <f t="shared" si="35"/>
        <v>0</v>
      </c>
      <c r="P318" s="53">
        <f t="shared" si="36"/>
        <v>0</v>
      </c>
      <c r="Q318" s="61"/>
      <c r="R318" s="62">
        <f t="shared" si="37"/>
        <v>0</v>
      </c>
      <c r="S318" s="20">
        <f t="shared" si="38"/>
        <v>0</v>
      </c>
      <c r="T318" s="53">
        <f t="shared" si="39"/>
        <v>0</v>
      </c>
    </row>
    <row r="319" spans="5:20" x14ac:dyDescent="0.25">
      <c r="E319" s="48" t="s">
        <v>957</v>
      </c>
      <c r="F319" s="52">
        <v>2545</v>
      </c>
      <c r="G319" s="48" t="s">
        <v>304</v>
      </c>
      <c r="H319" s="17" t="s">
        <v>102</v>
      </c>
      <c r="I319" s="63">
        <v>44894</v>
      </c>
      <c r="J319" s="17" t="s">
        <v>74</v>
      </c>
      <c r="K319" s="17" t="str">
        <f t="shared" si="32"/>
        <v>17:00</v>
      </c>
      <c r="L319" s="59">
        <v>29.83</v>
      </c>
      <c r="M319" s="53">
        <f t="shared" si="33"/>
        <v>0</v>
      </c>
      <c r="N319" s="53">
        <f t="shared" si="34"/>
        <v>0</v>
      </c>
      <c r="O319" s="60">
        <f t="shared" si="35"/>
        <v>0</v>
      </c>
      <c r="P319" s="53">
        <f t="shared" si="36"/>
        <v>0</v>
      </c>
      <c r="Q319" s="61"/>
      <c r="R319" s="62">
        <f t="shared" si="37"/>
        <v>0</v>
      </c>
      <c r="S319" s="20">
        <f t="shared" si="38"/>
        <v>0</v>
      </c>
      <c r="T319" s="53">
        <f t="shared" si="39"/>
        <v>0</v>
      </c>
    </row>
    <row r="320" spans="5:20" x14ac:dyDescent="0.25">
      <c r="E320" s="48" t="s">
        <v>958</v>
      </c>
      <c r="F320" s="52">
        <v>3061</v>
      </c>
      <c r="G320" s="48" t="s">
        <v>481</v>
      </c>
      <c r="H320" s="17" t="s">
        <v>86</v>
      </c>
      <c r="I320" s="63">
        <v>44894</v>
      </c>
      <c r="J320" s="17" t="s">
        <v>74</v>
      </c>
      <c r="K320" s="17" t="str">
        <f t="shared" si="32"/>
        <v>A</v>
      </c>
      <c r="L320" s="59">
        <v>3.01</v>
      </c>
      <c r="M320" s="53">
        <f t="shared" si="33"/>
        <v>0</v>
      </c>
      <c r="N320" s="53">
        <f t="shared" si="34"/>
        <v>0</v>
      </c>
      <c r="O320" s="60">
        <f t="shared" si="35"/>
        <v>0</v>
      </c>
      <c r="P320" s="53">
        <f t="shared" si="36"/>
        <v>0</v>
      </c>
      <c r="Q320" s="61"/>
      <c r="R320" s="62">
        <f t="shared" si="37"/>
        <v>0</v>
      </c>
      <c r="S320" s="20">
        <f t="shared" si="38"/>
        <v>0</v>
      </c>
      <c r="T320" s="53">
        <f t="shared" si="39"/>
        <v>0</v>
      </c>
    </row>
    <row r="321" spans="1:21" x14ac:dyDescent="0.25">
      <c r="E321" s="48" t="s">
        <v>958</v>
      </c>
      <c r="F321" s="52">
        <v>3061</v>
      </c>
      <c r="G321" s="48" t="s">
        <v>481</v>
      </c>
      <c r="H321" s="17" t="s">
        <v>86</v>
      </c>
      <c r="I321" s="63">
        <v>44894</v>
      </c>
      <c r="J321" s="17" t="s">
        <v>74</v>
      </c>
      <c r="K321" s="17" t="str">
        <f t="shared" si="32"/>
        <v>A</v>
      </c>
      <c r="L321" s="59">
        <v>3.01</v>
      </c>
      <c r="M321" s="53">
        <f t="shared" si="33"/>
        <v>0</v>
      </c>
      <c r="N321" s="53">
        <f t="shared" si="34"/>
        <v>0</v>
      </c>
      <c r="O321" s="60">
        <f t="shared" si="35"/>
        <v>0</v>
      </c>
      <c r="P321" s="53">
        <f t="shared" si="36"/>
        <v>0</v>
      </c>
      <c r="Q321" s="61"/>
      <c r="R321" s="62">
        <f t="shared" si="37"/>
        <v>0</v>
      </c>
      <c r="S321" s="20">
        <f t="shared" si="38"/>
        <v>0</v>
      </c>
      <c r="T321" s="53">
        <f t="shared" si="39"/>
        <v>0</v>
      </c>
    </row>
    <row r="322" spans="1:21" x14ac:dyDescent="0.25">
      <c r="E322" s="48" t="s">
        <v>957</v>
      </c>
      <c r="F322" s="52">
        <v>3061</v>
      </c>
      <c r="G322" s="48" t="s">
        <v>481</v>
      </c>
      <c r="H322" s="17" t="s">
        <v>86</v>
      </c>
      <c r="I322" s="63">
        <v>44894</v>
      </c>
      <c r="J322" s="17" t="s">
        <v>74</v>
      </c>
      <c r="K322" s="17" t="str">
        <f t="shared" si="32"/>
        <v>17:00</v>
      </c>
      <c r="L322" s="59">
        <v>3.01</v>
      </c>
      <c r="M322" s="53">
        <f t="shared" si="33"/>
        <v>0</v>
      </c>
      <c r="N322" s="53">
        <f t="shared" si="34"/>
        <v>0</v>
      </c>
      <c r="O322" s="60">
        <f t="shared" si="35"/>
        <v>0</v>
      </c>
      <c r="P322" s="53">
        <f t="shared" si="36"/>
        <v>0</v>
      </c>
      <c r="Q322" s="61"/>
      <c r="R322" s="62">
        <f t="shared" si="37"/>
        <v>0</v>
      </c>
      <c r="S322" s="20">
        <f t="shared" si="38"/>
        <v>0</v>
      </c>
      <c r="T322" s="53">
        <f t="shared" si="39"/>
        <v>0</v>
      </c>
    </row>
    <row r="323" spans="1:21" x14ac:dyDescent="0.25">
      <c r="E323" s="48" t="s">
        <v>957</v>
      </c>
      <c r="F323" s="52">
        <v>4904</v>
      </c>
      <c r="G323" s="48" t="s">
        <v>960</v>
      </c>
      <c r="H323" s="17" t="s">
        <v>176</v>
      </c>
      <c r="I323" s="63">
        <v>44894</v>
      </c>
      <c r="J323" s="17" t="s">
        <v>74</v>
      </c>
      <c r="K323" s="17" t="str">
        <f t="shared" si="32"/>
        <v>17:00</v>
      </c>
      <c r="L323" s="59">
        <v>63.9</v>
      </c>
      <c r="M323" s="53">
        <f t="shared" si="33"/>
        <v>0</v>
      </c>
      <c r="N323" s="53">
        <f t="shared" si="34"/>
        <v>0</v>
      </c>
      <c r="O323" s="60">
        <f t="shared" si="35"/>
        <v>0</v>
      </c>
      <c r="P323" s="53">
        <f t="shared" si="36"/>
        <v>0</v>
      </c>
      <c r="Q323" s="61"/>
      <c r="R323" s="62">
        <f t="shared" si="37"/>
        <v>0</v>
      </c>
      <c r="S323" s="20">
        <f t="shared" si="38"/>
        <v>0</v>
      </c>
      <c r="T323" s="53">
        <f t="shared" si="39"/>
        <v>0</v>
      </c>
    </row>
    <row r="324" spans="1:21" x14ac:dyDescent="0.25">
      <c r="E324" s="48" t="s">
        <v>956</v>
      </c>
      <c r="F324" s="52">
        <v>2614</v>
      </c>
      <c r="G324" s="48" t="s">
        <v>748</v>
      </c>
      <c r="H324" s="17" t="s">
        <v>315</v>
      </c>
      <c r="I324" s="63">
        <v>44894</v>
      </c>
      <c r="J324" s="17" t="s">
        <v>74</v>
      </c>
      <c r="K324" s="17" t="str">
        <f t="shared" si="32"/>
        <v>12:00</v>
      </c>
      <c r="L324" s="59">
        <v>17.25</v>
      </c>
      <c r="M324" s="53">
        <f t="shared" si="33"/>
        <v>0</v>
      </c>
      <c r="N324" s="53">
        <f t="shared" si="34"/>
        <v>0</v>
      </c>
      <c r="O324" s="60">
        <f t="shared" si="35"/>
        <v>0</v>
      </c>
      <c r="P324" s="53">
        <f t="shared" si="36"/>
        <v>0</v>
      </c>
      <c r="Q324" s="61"/>
      <c r="R324" s="62">
        <f t="shared" si="37"/>
        <v>0</v>
      </c>
      <c r="S324" s="20">
        <f t="shared" si="38"/>
        <v>0</v>
      </c>
      <c r="T324" s="53">
        <f t="shared" si="39"/>
        <v>0</v>
      </c>
    </row>
    <row r="325" spans="1:21" x14ac:dyDescent="0.25">
      <c r="E325" s="48" t="s">
        <v>957</v>
      </c>
      <c r="F325" s="52">
        <v>3262</v>
      </c>
      <c r="G325" s="48" t="s">
        <v>139</v>
      </c>
      <c r="H325" s="17" t="s">
        <v>203</v>
      </c>
      <c r="I325" s="63">
        <v>44894</v>
      </c>
      <c r="J325" s="17" t="s">
        <v>74</v>
      </c>
      <c r="K325" s="17" t="str">
        <f t="shared" si="32"/>
        <v>17:00</v>
      </c>
      <c r="L325" s="59">
        <v>20</v>
      </c>
      <c r="M325" s="53">
        <f t="shared" si="33"/>
        <v>0</v>
      </c>
      <c r="N325" s="53">
        <f t="shared" si="34"/>
        <v>0</v>
      </c>
      <c r="O325" s="60">
        <f t="shared" si="35"/>
        <v>0</v>
      </c>
      <c r="P325" s="53">
        <f t="shared" si="36"/>
        <v>0</v>
      </c>
      <c r="Q325" s="61"/>
      <c r="R325" s="62">
        <f t="shared" si="37"/>
        <v>0</v>
      </c>
      <c r="S325" s="20">
        <f t="shared" si="38"/>
        <v>0</v>
      </c>
      <c r="T325" s="53">
        <f t="shared" si="39"/>
        <v>0</v>
      </c>
    </row>
    <row r="326" spans="1:21" x14ac:dyDescent="0.25">
      <c r="E326" s="48" t="s">
        <v>957</v>
      </c>
      <c r="F326" s="52">
        <v>7514</v>
      </c>
      <c r="G326" s="48" t="s">
        <v>380</v>
      </c>
      <c r="H326" s="17" t="s">
        <v>971</v>
      </c>
      <c r="I326" s="63">
        <v>44895</v>
      </c>
      <c r="J326" s="17" t="s">
        <v>214</v>
      </c>
      <c r="K326" s="17" t="str">
        <f t="shared" si="32"/>
        <v>17:00</v>
      </c>
      <c r="L326" s="59">
        <v>197</v>
      </c>
      <c r="M326" s="53">
        <f t="shared" si="33"/>
        <v>0</v>
      </c>
      <c r="N326" s="53">
        <f t="shared" si="34"/>
        <v>0</v>
      </c>
      <c r="O326" s="60">
        <f t="shared" si="35"/>
        <v>0</v>
      </c>
      <c r="P326" s="53">
        <f t="shared" si="36"/>
        <v>0</v>
      </c>
      <c r="Q326" s="61"/>
      <c r="R326" s="62">
        <f t="shared" si="37"/>
        <v>0</v>
      </c>
      <c r="S326" s="20">
        <f t="shared" si="38"/>
        <v>0</v>
      </c>
      <c r="T326" s="53">
        <f t="shared" si="39"/>
        <v>0</v>
      </c>
    </row>
    <row r="327" spans="1:21" x14ac:dyDescent="0.25">
      <c r="E327" s="48" t="s">
        <v>957</v>
      </c>
      <c r="F327" s="52">
        <v>3061</v>
      </c>
      <c r="G327" s="48" t="s">
        <v>481</v>
      </c>
      <c r="H327" s="17" t="s">
        <v>86</v>
      </c>
      <c r="I327" s="63">
        <v>44895</v>
      </c>
      <c r="J327" s="17" t="s">
        <v>214</v>
      </c>
      <c r="K327" s="17" t="str">
        <f t="shared" si="32"/>
        <v>17:00</v>
      </c>
      <c r="L327" s="59">
        <v>3.01</v>
      </c>
      <c r="M327" s="53">
        <f t="shared" si="33"/>
        <v>0</v>
      </c>
      <c r="N327" s="53">
        <f t="shared" si="34"/>
        <v>0</v>
      </c>
      <c r="O327" s="60">
        <f t="shared" si="35"/>
        <v>0</v>
      </c>
      <c r="P327" s="53">
        <f t="shared" si="36"/>
        <v>0</v>
      </c>
      <c r="Q327" s="61"/>
      <c r="R327" s="62">
        <f t="shared" si="37"/>
        <v>0</v>
      </c>
      <c r="S327" s="20">
        <f t="shared" si="38"/>
        <v>0</v>
      </c>
      <c r="T327" s="53">
        <f t="shared" si="39"/>
        <v>0</v>
      </c>
    </row>
    <row r="328" spans="1:21" x14ac:dyDescent="0.25">
      <c r="E328" s="48" t="s">
        <v>956</v>
      </c>
      <c r="F328" s="52">
        <v>3134</v>
      </c>
      <c r="G328" s="48" t="s">
        <v>960</v>
      </c>
      <c r="H328" s="17" t="s">
        <v>277</v>
      </c>
      <c r="I328" s="63">
        <v>44895</v>
      </c>
      <c r="J328" s="17" t="s">
        <v>214</v>
      </c>
      <c r="K328" s="17" t="str">
        <f t="shared" si="32"/>
        <v>12:00</v>
      </c>
      <c r="L328" s="59">
        <v>13.4</v>
      </c>
      <c r="M328" s="53">
        <f t="shared" si="33"/>
        <v>0</v>
      </c>
      <c r="N328" s="53">
        <f t="shared" si="34"/>
        <v>0</v>
      </c>
      <c r="O328" s="60">
        <f t="shared" si="35"/>
        <v>0</v>
      </c>
      <c r="P328" s="53">
        <f t="shared" si="36"/>
        <v>0</v>
      </c>
      <c r="Q328" s="61"/>
      <c r="R328" s="62">
        <f t="shared" si="37"/>
        <v>0</v>
      </c>
      <c r="S328" s="20">
        <f t="shared" si="38"/>
        <v>0</v>
      </c>
      <c r="T328" s="53">
        <f t="shared" si="39"/>
        <v>0</v>
      </c>
    </row>
    <row r="329" spans="1:21" x14ac:dyDescent="0.25">
      <c r="E329" s="48" t="s">
        <v>957</v>
      </c>
      <c r="F329" s="52">
        <v>3214</v>
      </c>
      <c r="G329" s="48" t="s">
        <v>236</v>
      </c>
      <c r="H329" s="17" t="s">
        <v>116</v>
      </c>
      <c r="I329" s="63">
        <v>44895</v>
      </c>
      <c r="J329" s="17" t="s">
        <v>214</v>
      </c>
      <c r="K329" s="17" t="str">
        <f t="shared" si="32"/>
        <v>17:00</v>
      </c>
      <c r="L329" s="59">
        <v>27.56</v>
      </c>
      <c r="M329" s="53">
        <f t="shared" si="33"/>
        <v>0</v>
      </c>
      <c r="N329" s="53">
        <f t="shared" si="34"/>
        <v>0</v>
      </c>
      <c r="O329" s="60">
        <f t="shared" si="35"/>
        <v>0</v>
      </c>
      <c r="P329" s="53">
        <f t="shared" si="36"/>
        <v>0</v>
      </c>
      <c r="Q329" s="61"/>
      <c r="R329" s="62">
        <f t="shared" si="37"/>
        <v>0</v>
      </c>
      <c r="S329" s="20">
        <f t="shared" si="38"/>
        <v>0</v>
      </c>
      <c r="T329" s="53">
        <f t="shared" si="39"/>
        <v>0</v>
      </c>
    </row>
    <row r="330" spans="1:21" x14ac:dyDescent="0.25">
      <c r="E330" s="48" t="s">
        <v>958</v>
      </c>
      <c r="F330" s="52">
        <v>4904</v>
      </c>
      <c r="G330" s="48" t="s">
        <v>960</v>
      </c>
      <c r="H330" s="17" t="s">
        <v>176</v>
      </c>
      <c r="I330" s="63">
        <v>44895</v>
      </c>
      <c r="J330" s="17" t="s">
        <v>214</v>
      </c>
      <c r="K330" s="17" t="str">
        <f t="shared" si="32"/>
        <v>A</v>
      </c>
      <c r="L330" s="59">
        <v>63.9</v>
      </c>
      <c r="M330" s="53">
        <f t="shared" si="33"/>
        <v>0</v>
      </c>
      <c r="N330" s="53">
        <f t="shared" si="34"/>
        <v>0</v>
      </c>
      <c r="O330" s="60">
        <f t="shared" si="35"/>
        <v>0</v>
      </c>
      <c r="P330" s="53">
        <f t="shared" si="36"/>
        <v>0</v>
      </c>
      <c r="Q330" s="61"/>
      <c r="R330" s="62">
        <f t="shared" si="37"/>
        <v>0</v>
      </c>
      <c r="S330" s="20">
        <f t="shared" si="38"/>
        <v>0</v>
      </c>
      <c r="T330" s="53">
        <f t="shared" si="39"/>
        <v>0</v>
      </c>
    </row>
    <row r="331" spans="1:21" x14ac:dyDescent="0.25">
      <c r="E331" s="48" t="s">
        <v>956</v>
      </c>
      <c r="F331" s="52">
        <v>3061</v>
      </c>
      <c r="G331" s="48" t="s">
        <v>481</v>
      </c>
      <c r="H331" s="17" t="s">
        <v>86</v>
      </c>
      <c r="I331" s="63">
        <v>44895</v>
      </c>
      <c r="J331" s="17" t="s">
        <v>214</v>
      </c>
      <c r="K331" s="17" t="str">
        <f t="shared" si="32"/>
        <v>12:00</v>
      </c>
      <c r="L331" s="59">
        <v>3.01</v>
      </c>
      <c r="M331" s="53">
        <f t="shared" si="33"/>
        <v>0</v>
      </c>
      <c r="N331" s="53">
        <f t="shared" si="34"/>
        <v>0</v>
      </c>
      <c r="O331" s="60">
        <f t="shared" si="35"/>
        <v>0</v>
      </c>
      <c r="P331" s="53">
        <f t="shared" si="36"/>
        <v>0</v>
      </c>
      <c r="Q331" s="61"/>
      <c r="R331" s="62">
        <f t="shared" si="37"/>
        <v>0</v>
      </c>
      <c r="S331" s="20">
        <f t="shared" si="38"/>
        <v>0</v>
      </c>
      <c r="T331" s="53">
        <f t="shared" si="39"/>
        <v>0</v>
      </c>
    </row>
    <row r="332" spans="1:21" x14ac:dyDescent="0.25">
      <c r="E332" s="48" t="s">
        <v>957</v>
      </c>
      <c r="F332" s="52">
        <v>2225</v>
      </c>
      <c r="G332" s="48" t="s">
        <v>445</v>
      </c>
      <c r="H332" s="17" t="s">
        <v>100</v>
      </c>
      <c r="I332" s="63">
        <v>44895</v>
      </c>
      <c r="J332" s="17" t="s">
        <v>214</v>
      </c>
      <c r="K332" s="17" t="str">
        <f t="shared" si="32"/>
        <v>17:00</v>
      </c>
      <c r="L332" s="59">
        <v>45.4</v>
      </c>
      <c r="M332" s="53">
        <f t="shared" si="33"/>
        <v>0</v>
      </c>
      <c r="N332" s="53">
        <f t="shared" si="34"/>
        <v>0</v>
      </c>
      <c r="O332" s="60">
        <f t="shared" si="35"/>
        <v>0</v>
      </c>
      <c r="P332" s="53">
        <f t="shared" si="36"/>
        <v>0</v>
      </c>
      <c r="Q332" s="61"/>
      <c r="R332" s="62">
        <f t="shared" si="37"/>
        <v>0</v>
      </c>
      <c r="S332" s="20">
        <f t="shared" si="38"/>
        <v>0</v>
      </c>
      <c r="T332" s="53">
        <f t="shared" si="39"/>
        <v>0</v>
      </c>
    </row>
    <row r="333" spans="1:21" x14ac:dyDescent="0.25">
      <c r="E333" s="48" t="s">
        <v>957</v>
      </c>
      <c r="F333" s="52">
        <v>3061</v>
      </c>
      <c r="G333" s="48" t="s">
        <v>481</v>
      </c>
      <c r="H333" s="17" t="s">
        <v>86</v>
      </c>
      <c r="I333" s="63">
        <v>44895</v>
      </c>
      <c r="J333" s="17" t="s">
        <v>214</v>
      </c>
      <c r="K333" s="17" t="str">
        <f t="shared" si="32"/>
        <v>17:00</v>
      </c>
      <c r="L333" s="59">
        <v>3.01</v>
      </c>
      <c r="M333" s="53">
        <f t="shared" si="33"/>
        <v>0</v>
      </c>
      <c r="N333" s="53">
        <f t="shared" si="34"/>
        <v>0</v>
      </c>
      <c r="O333" s="60">
        <f t="shared" si="35"/>
        <v>0</v>
      </c>
      <c r="P333" s="53">
        <f t="shared" si="36"/>
        <v>0</v>
      </c>
      <c r="Q333" s="61"/>
      <c r="R333" s="62">
        <f t="shared" si="37"/>
        <v>0</v>
      </c>
      <c r="S333" s="20">
        <f t="shared" si="38"/>
        <v>0</v>
      </c>
      <c r="T333" s="53">
        <f t="shared" si="39"/>
        <v>0</v>
      </c>
    </row>
    <row r="334" spans="1:21" x14ac:dyDescent="0.25">
      <c r="E334" s="48" t="s">
        <v>958</v>
      </c>
      <c r="F334" s="52">
        <v>3061</v>
      </c>
      <c r="G334" s="48" t="s">
        <v>481</v>
      </c>
      <c r="H334" s="17" t="s">
        <v>86</v>
      </c>
      <c r="I334" s="63">
        <v>44895</v>
      </c>
      <c r="J334" s="17" t="s">
        <v>214</v>
      </c>
      <c r="K334" s="17" t="str">
        <f t="shared" si="32"/>
        <v>A</v>
      </c>
      <c r="L334" s="59">
        <v>3.01</v>
      </c>
      <c r="M334" s="53">
        <f t="shared" si="33"/>
        <v>0</v>
      </c>
      <c r="N334" s="53">
        <f t="shared" si="34"/>
        <v>0</v>
      </c>
      <c r="O334" s="60">
        <f t="shared" si="35"/>
        <v>0</v>
      </c>
      <c r="P334" s="53">
        <f t="shared" si="36"/>
        <v>0</v>
      </c>
      <c r="Q334" s="61"/>
      <c r="R334" s="62">
        <f t="shared" si="37"/>
        <v>0</v>
      </c>
      <c r="S334" s="20">
        <f t="shared" si="38"/>
        <v>0</v>
      </c>
      <c r="T334" s="53">
        <f t="shared" si="39"/>
        <v>0</v>
      </c>
    </row>
    <row r="335" spans="1:21" s="46" customFormat="1" x14ac:dyDescent="0.25">
      <c r="A335" s="1"/>
      <c r="B335" s="7"/>
      <c r="C335" s="19"/>
      <c r="D335" s="18"/>
      <c r="E335" s="1" t="s">
        <v>934</v>
      </c>
      <c r="F335" s="1"/>
      <c r="G335" s="1"/>
      <c r="H335" s="1"/>
      <c r="I335" s="1"/>
      <c r="J335" s="1"/>
      <c r="K335" s="1"/>
      <c r="L335" s="1"/>
      <c r="M335" s="1"/>
      <c r="N335" s="1">
        <f xml:space="preserve"> SUM( N32:N334 )</f>
        <v>0</v>
      </c>
      <c r="O335" s="1">
        <f xml:space="preserve"> SUM( O32:O334 )</f>
        <v>0</v>
      </c>
      <c r="P335" s="1">
        <f xml:space="preserve"> SUM( P32:P334 )</f>
        <v>0</v>
      </c>
      <c r="Q335" s="1"/>
      <c r="R335" s="1"/>
      <c r="S335" s="1"/>
      <c r="T335" s="1">
        <f xml:space="preserve"> SUM( T32:T334 )</f>
        <v>0</v>
      </c>
      <c r="U335" s="1"/>
    </row>
    <row r="336" spans="1:21" x14ac:dyDescent="0.25"/>
    <row r="337" x14ac:dyDescent="0.25"/>
  </sheetData>
  <sheetProtection algorithmName="SHA-512" hashValue="IQxDYt63ZkJ+jJytX+nsSk10iW7ZdFtpkI2LJZHHbTP6XrKHKImZ+KUrgnIxdJCqCegGPtlHF7oZhETftSRRgg==" saltValue="ZohqU7gLYynUsYVOIblaxw==" spinCount="100000" sheet="1" objects="1" scenarios="1"/>
  <autoFilter ref="E31:T334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T2247"/>
  <sheetViews>
    <sheetView zoomScale="80" zoomScaleNormal="80" workbookViewId="0">
      <selection activeCell="F17" sqref="F17"/>
    </sheetView>
  </sheetViews>
  <sheetFormatPr defaultColWidth="0" defaultRowHeight="15" zeroHeight="1" x14ac:dyDescent="0.25"/>
  <cols>
    <col min="1" max="1" width="2" style="2" customWidth="1"/>
    <col min="2" max="2" width="2" style="5" customWidth="1"/>
    <col min="3" max="3" width="2" style="9" customWidth="1"/>
    <col min="4" max="4" width="2" customWidth="1"/>
    <col min="5" max="5" width="46.42578125" style="17" bestFit="1" customWidth="1"/>
    <col min="6" max="6" width="10.85546875" bestFit="1" customWidth="1"/>
    <col min="7" max="20" width="9.140625" customWidth="1"/>
    <col min="21" max="16384" width="9.140625" style="48" hidden="1"/>
  </cols>
  <sheetData>
    <row r="1" spans="1:20" x14ac:dyDescent="0.25"/>
    <row r="2" spans="1:20" x14ac:dyDescent="0.25">
      <c r="A2" s="2" t="s">
        <v>972</v>
      </c>
      <c r="C2" s="8"/>
      <c r="D2" s="2"/>
    </row>
    <row r="3" spans="1:20" s="47" customFormat="1" x14ac:dyDescent="0.25">
      <c r="A3" s="5"/>
      <c r="B3" s="5"/>
      <c r="C3" s="9"/>
      <c r="D3" s="5"/>
      <c r="E3" s="20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s="46" customFormat="1" x14ac:dyDescent="0.25">
      <c r="A4" s="2"/>
      <c r="B4" s="2" t="s">
        <v>1</v>
      </c>
      <c r="C4" s="8"/>
      <c r="D4" s="2"/>
      <c r="E4" s="2"/>
      <c r="F4" s="2"/>
      <c r="G4" s="2"/>
      <c r="H4" s="2"/>
      <c r="I4" s="2"/>
      <c r="J4" s="2"/>
      <c r="K4" s="2"/>
      <c r="L4" s="2"/>
      <c r="M4" s="14"/>
      <c r="N4" s="14"/>
      <c r="O4" s="14"/>
      <c r="P4" s="14"/>
      <c r="Q4" s="2"/>
      <c r="R4" s="2"/>
      <c r="S4" s="2"/>
      <c r="T4" s="2"/>
    </row>
    <row r="5" spans="1:20" s="46" customFormat="1" x14ac:dyDescent="0.25">
      <c r="A5" s="2"/>
      <c r="B5" s="2"/>
      <c r="C5" s="8"/>
      <c r="D5" s="2"/>
      <c r="E5" s="49" t="s">
        <v>2</v>
      </c>
      <c r="F5" s="13"/>
      <c r="G5" s="16"/>
      <c r="H5" s="16"/>
      <c r="I5" s="16"/>
      <c r="J5" s="14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s="46" customFormat="1" x14ac:dyDescent="0.25">
      <c r="A6" s="14"/>
      <c r="B6" s="14"/>
      <c r="C6" s="15"/>
      <c r="D6" s="14"/>
      <c r="E6" s="16" t="s">
        <v>3</v>
      </c>
      <c r="F6" s="16"/>
      <c r="G6" s="16"/>
      <c r="H6" s="16"/>
      <c r="I6" s="16"/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s="46" customFormat="1" x14ac:dyDescent="0.25">
      <c r="A7" s="14"/>
      <c r="B7" s="14"/>
      <c r="C7" s="15"/>
      <c r="D7" s="14"/>
      <c r="E7" s="16"/>
      <c r="F7" s="16"/>
      <c r="G7" s="16"/>
      <c r="H7" s="16"/>
      <c r="I7" s="16"/>
      <c r="J7" s="16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46" customFormat="1" x14ac:dyDescent="0.25">
      <c r="A8" s="14"/>
      <c r="B8" s="14"/>
      <c r="C8" s="15"/>
      <c r="D8" s="14"/>
      <c r="E8" s="47" t="s">
        <v>973</v>
      </c>
      <c r="F8" s="16"/>
      <c r="G8" s="16"/>
      <c r="H8" s="16"/>
      <c r="I8" s="16"/>
      <c r="J8" s="16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s="46" customFormat="1" x14ac:dyDescent="0.25">
      <c r="A9" s="14"/>
      <c r="B9" s="14"/>
      <c r="C9" s="15"/>
      <c r="D9" s="14"/>
      <c r="E9" s="47" t="s">
        <v>974</v>
      </c>
      <c r="F9" s="16"/>
      <c r="G9" s="16"/>
      <c r="H9" s="16"/>
      <c r="I9" s="16"/>
      <c r="J9" s="16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s="46" customFormat="1" x14ac:dyDescent="0.25">
      <c r="A10" s="14"/>
      <c r="B10" s="14"/>
      <c r="C10" s="15"/>
      <c r="D10" s="14"/>
      <c r="E10" s="16"/>
      <c r="F10" s="16"/>
      <c r="G10" s="16"/>
      <c r="H10" s="16"/>
      <c r="I10" s="16"/>
      <c r="J10" s="16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46" customFormat="1" x14ac:dyDescent="0.25">
      <c r="A11" s="14"/>
      <c r="B11" s="14"/>
      <c r="C11" s="15"/>
      <c r="D11" s="14"/>
      <c r="E11" s="16" t="s">
        <v>975</v>
      </c>
      <c r="F11" s="16"/>
      <c r="G11" s="16"/>
      <c r="H11" s="16"/>
      <c r="I11" s="16"/>
      <c r="J11" s="16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s="46" customFormat="1" x14ac:dyDescent="0.25">
      <c r="A12" s="14"/>
      <c r="B12" s="14"/>
      <c r="C12" s="15"/>
      <c r="D12" s="14"/>
      <c r="E12" s="16" t="s">
        <v>976</v>
      </c>
      <c r="F12" s="16"/>
      <c r="G12" s="16"/>
      <c r="H12" s="16"/>
      <c r="I12" s="16"/>
      <c r="J12" s="16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s="46" customFormat="1" x14ac:dyDescent="0.25">
      <c r="A13" s="14"/>
      <c r="B13" s="14"/>
      <c r="C13" s="15"/>
      <c r="D13" s="14"/>
      <c r="E13" s="16" t="s">
        <v>977</v>
      </c>
      <c r="F13" s="16"/>
      <c r="G13" s="16"/>
      <c r="H13" s="16"/>
      <c r="I13" s="16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x14ac:dyDescent="0.25"/>
    <row r="15" spans="1:20" s="46" customFormat="1" x14ac:dyDescent="0.25">
      <c r="A15" s="14"/>
      <c r="B15" s="14"/>
      <c r="C15" s="15"/>
      <c r="D15" s="14"/>
      <c r="E15" s="16"/>
      <c r="F15" s="16"/>
      <c r="G15" s="16"/>
      <c r="H15" s="16"/>
      <c r="I15" s="16"/>
      <c r="J15" s="16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x14ac:dyDescent="0.25">
      <c r="B16" s="2" t="s">
        <v>50</v>
      </c>
      <c r="E16"/>
    </row>
    <row r="17" spans="1:20" s="47" customFormat="1" x14ac:dyDescent="0.25">
      <c r="A17" s="5"/>
      <c r="B17" s="5"/>
      <c r="C17" s="9"/>
      <c r="D17" s="5"/>
      <c r="E17" s="20" t="s">
        <v>978</v>
      </c>
      <c r="F17" s="101"/>
      <c r="G17" s="5" t="s">
        <v>943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x14ac:dyDescent="0.25"/>
    <row r="19" spans="1:20" s="46" customFormat="1" x14ac:dyDescent="0.25">
      <c r="A19" s="44"/>
      <c r="B19" s="44"/>
      <c r="C19" s="45"/>
      <c r="D19" s="44"/>
      <c r="E19" s="44" t="s">
        <v>979</v>
      </c>
      <c r="F19" s="44">
        <f xml:space="preserve"> - IF( F17 = 1, 100000, F17 * 80000 )</f>
        <v>0</v>
      </c>
      <c r="G19" s="44" t="s">
        <v>56</v>
      </c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0" s="46" customFormat="1" x14ac:dyDescent="0.25">
      <c r="A20" s="40"/>
      <c r="B20" s="40"/>
      <c r="C20" s="41"/>
      <c r="D20" s="40"/>
      <c r="E20" s="40" t="s">
        <v>980</v>
      </c>
      <c r="F20" s="40">
        <f xml:space="preserve"> F19 / 12</f>
        <v>0</v>
      </c>
      <c r="G20" s="40" t="s">
        <v>56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x14ac:dyDescent="0.25"/>
    <row r="22" spans="1:20" x14ac:dyDescent="0.25">
      <c r="A22" s="12"/>
      <c r="B22" s="6"/>
      <c r="C22" s="10"/>
      <c r="D22" s="3"/>
    </row>
    <row r="28" spans="1:20" hidden="1" x14ac:dyDescent="0.25">
      <c r="C28" s="8"/>
      <c r="D28" s="2"/>
    </row>
    <row r="2246" spans="1:4" hidden="1" x14ac:dyDescent="0.25">
      <c r="A2246" s="1"/>
      <c r="B2246" s="7"/>
      <c r="C2246" s="11"/>
      <c r="D2246" s="1"/>
    </row>
    <row r="2247" spans="1:4" x14ac:dyDescent="0.25"/>
  </sheetData>
  <sheetProtection algorithmName="SHA-512" hashValue="WhELOpv6EQ1PRGUgW71cWrjXwKR7i40PLTaeEvjpXKV2+4eN2/bswJTn9Jk7CY6rthiaTU2OfBK8GXVjkWG+5Q==" saltValue="da/urYzhKClTD1iDJ6iqlA==" spinCount="100000" sheet="1" objects="1" scenarios="1"/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2252"/>
  <sheetViews>
    <sheetView zoomScale="80" zoomScaleNormal="80" workbookViewId="0">
      <selection activeCell="E24" sqref="E24"/>
    </sheetView>
  </sheetViews>
  <sheetFormatPr defaultColWidth="0" defaultRowHeight="15" zeroHeight="1" x14ac:dyDescent="0.25"/>
  <cols>
    <col min="1" max="1" width="2" style="2" customWidth="1"/>
    <col min="2" max="2" width="2" style="5" customWidth="1"/>
    <col min="3" max="3" width="2" style="9" customWidth="1"/>
    <col min="4" max="4" width="2" customWidth="1"/>
    <col min="5" max="5" width="70.7109375" style="17" customWidth="1"/>
    <col min="6" max="9" width="9.140625" customWidth="1"/>
    <col min="10" max="16" width="0" style="48" hidden="1" customWidth="1"/>
    <col min="17" max="16384" width="9.140625" style="48" hidden="1"/>
  </cols>
  <sheetData>
    <row r="1" spans="1:10" x14ac:dyDescent="0.25"/>
    <row r="2" spans="1:10" x14ac:dyDescent="0.25">
      <c r="A2" s="2" t="s">
        <v>972</v>
      </c>
      <c r="C2" s="8"/>
      <c r="D2" s="2"/>
    </row>
    <row r="3" spans="1:10" s="47" customFormat="1" x14ac:dyDescent="0.25">
      <c r="A3" s="5"/>
      <c r="B3" s="5"/>
      <c r="C3" s="9"/>
      <c r="D3" s="5"/>
      <c r="E3" s="20"/>
      <c r="F3" s="5"/>
      <c r="G3" s="5"/>
      <c r="H3" s="5"/>
      <c r="I3" s="5"/>
    </row>
    <row r="4" spans="1:10" s="46" customFormat="1" x14ac:dyDescent="0.25">
      <c r="A4" s="2"/>
      <c r="B4" s="2" t="s">
        <v>1</v>
      </c>
      <c r="C4" s="8"/>
      <c r="D4" s="2"/>
      <c r="E4" s="2"/>
      <c r="F4" s="2"/>
      <c r="G4" s="2"/>
      <c r="H4" s="2"/>
      <c r="I4" s="2"/>
    </row>
    <row r="5" spans="1:10" s="46" customFormat="1" x14ac:dyDescent="0.25">
      <c r="A5" s="2"/>
      <c r="B5" s="2"/>
      <c r="C5" s="8"/>
      <c r="D5" s="2"/>
      <c r="E5" s="49" t="s">
        <v>2</v>
      </c>
      <c r="F5" s="16"/>
      <c r="G5" s="16"/>
      <c r="H5" s="16"/>
      <c r="I5" s="16"/>
    </row>
    <row r="6" spans="1:10" s="46" customFormat="1" x14ac:dyDescent="0.25">
      <c r="A6" s="14"/>
      <c r="B6" s="14"/>
      <c r="C6" s="15"/>
      <c r="D6" s="14"/>
      <c r="E6" s="16" t="s">
        <v>3</v>
      </c>
      <c r="F6" s="16"/>
      <c r="G6" s="16"/>
      <c r="H6" s="16"/>
      <c r="I6" s="16"/>
      <c r="J6" s="47"/>
    </row>
    <row r="7" spans="1:10" s="46" customFormat="1" x14ac:dyDescent="0.25">
      <c r="A7" s="14"/>
      <c r="B7" s="14"/>
      <c r="C7" s="15"/>
      <c r="D7" s="14"/>
      <c r="E7" s="16"/>
      <c r="F7" s="16"/>
      <c r="G7" s="16"/>
      <c r="H7" s="16"/>
      <c r="I7" s="16"/>
      <c r="J7" s="47"/>
    </row>
    <row r="8" spans="1:10" s="46" customFormat="1" x14ac:dyDescent="0.25">
      <c r="A8" s="14"/>
      <c r="B8" s="14"/>
      <c r="C8" s="15"/>
      <c r="D8" s="14"/>
      <c r="E8" s="16"/>
      <c r="F8" s="16"/>
      <c r="G8" s="16"/>
      <c r="H8" s="16"/>
      <c r="I8" s="16"/>
      <c r="J8" s="47"/>
    </row>
    <row r="9" spans="1:10" s="46" customFormat="1" x14ac:dyDescent="0.25">
      <c r="A9" s="14"/>
      <c r="B9" s="14" t="s">
        <v>981</v>
      </c>
      <c r="C9" s="15"/>
      <c r="D9" s="14"/>
      <c r="E9" s="16"/>
      <c r="F9" s="16"/>
      <c r="G9" s="16"/>
      <c r="H9" s="16"/>
      <c r="I9" s="16"/>
      <c r="J9" s="47"/>
    </row>
    <row r="10" spans="1:10" s="47" customFormat="1" x14ac:dyDescent="0.25">
      <c r="A10" s="5"/>
      <c r="B10" s="5"/>
      <c r="C10" s="9"/>
      <c r="D10" s="5"/>
      <c r="E10" s="20" t="s">
        <v>59</v>
      </c>
      <c r="F10" s="5">
        <f xml:space="preserve"> 'Gepland transport'!F18</f>
        <v>0</v>
      </c>
      <c r="G10" s="5" t="s">
        <v>56</v>
      </c>
      <c r="H10" s="5"/>
      <c r="I10" s="5"/>
    </row>
    <row r="11" spans="1:10" s="47" customFormat="1" x14ac:dyDescent="0.25">
      <c r="A11" s="5"/>
      <c r="B11" s="5"/>
      <c r="C11" s="9"/>
      <c r="D11" s="5"/>
      <c r="E11" s="20"/>
      <c r="F11" s="5"/>
      <c r="G11" s="5"/>
      <c r="H11" s="5"/>
      <c r="I11" s="5"/>
    </row>
    <row r="12" spans="1:10" s="47" customFormat="1" x14ac:dyDescent="0.25">
      <c r="A12" s="5"/>
      <c r="B12" s="5"/>
      <c r="C12" s="9"/>
      <c r="D12" s="5"/>
      <c r="E12" s="20" t="s">
        <v>947</v>
      </c>
      <c r="F12" s="5">
        <f xml:space="preserve"> Spoedtransport!F27</f>
        <v>0</v>
      </c>
      <c r="G12" s="5" t="s">
        <v>56</v>
      </c>
      <c r="H12" s="5"/>
      <c r="I12" s="5"/>
    </row>
    <row r="13" spans="1:10" s="47" customFormat="1" x14ac:dyDescent="0.25">
      <c r="A13" s="5"/>
      <c r="B13" s="5"/>
      <c r="C13" s="9"/>
      <c r="D13" s="5"/>
      <c r="E13" s="20"/>
      <c r="F13" s="5"/>
      <c r="G13" s="5"/>
      <c r="H13" s="5"/>
      <c r="I13" s="5"/>
    </row>
    <row r="14" spans="1:10" s="77" customFormat="1" x14ac:dyDescent="0.25">
      <c r="A14" s="65"/>
      <c r="B14" s="65"/>
      <c r="C14" s="66"/>
      <c r="D14" s="65"/>
      <c r="E14" s="67" t="s">
        <v>982</v>
      </c>
      <c r="F14" s="65">
        <f xml:space="preserve"> F10 + F12</f>
        <v>0</v>
      </c>
      <c r="G14" s="65" t="s">
        <v>56</v>
      </c>
      <c r="H14" s="65"/>
      <c r="I14" s="65"/>
    </row>
    <row r="15" spans="1:10" s="47" customFormat="1" x14ac:dyDescent="0.25">
      <c r="A15" s="20"/>
      <c r="B15" s="20"/>
      <c r="C15" s="25"/>
      <c r="D15" s="20"/>
      <c r="E15" s="46"/>
      <c r="F15" s="20"/>
      <c r="G15" s="20"/>
      <c r="H15" s="20"/>
      <c r="I15" s="20"/>
    </row>
    <row r="16" spans="1:10" s="47" customFormat="1" x14ac:dyDescent="0.25">
      <c r="A16" s="20"/>
      <c r="B16" s="20"/>
      <c r="C16" s="25"/>
      <c r="D16" s="20"/>
      <c r="E16" s="20" t="s">
        <v>983</v>
      </c>
      <c r="F16" s="20">
        <f xml:space="preserve"> 'Actief vs passief'!F20</f>
        <v>0</v>
      </c>
      <c r="G16" s="20" t="s">
        <v>56</v>
      </c>
      <c r="H16" s="20"/>
      <c r="I16" s="20"/>
    </row>
    <row r="17" spans="1:9" s="47" customFormat="1" x14ac:dyDescent="0.25">
      <c r="A17" s="20"/>
      <c r="B17" s="20"/>
      <c r="C17" s="25"/>
      <c r="D17" s="20"/>
      <c r="E17" s="20"/>
      <c r="F17" s="20"/>
      <c r="G17" s="20"/>
      <c r="H17" s="20"/>
      <c r="I17" s="20"/>
    </row>
    <row r="18" spans="1:9" s="77" customFormat="1" x14ac:dyDescent="0.25">
      <c r="A18" s="42"/>
      <c r="B18" s="42"/>
      <c r="C18" s="43"/>
      <c r="D18" s="42"/>
      <c r="E18" s="40" t="s">
        <v>984</v>
      </c>
      <c r="F18" s="42">
        <f xml:space="preserve"> F14 + F16</f>
        <v>0</v>
      </c>
      <c r="G18" s="42" t="s">
        <v>56</v>
      </c>
      <c r="H18" s="42"/>
      <c r="I18" s="42"/>
    </row>
    <row r="19" spans="1:9" x14ac:dyDescent="0.25"/>
    <row r="20" spans="1:9" x14ac:dyDescent="0.25"/>
    <row r="21" spans="1:9" x14ac:dyDescent="0.25">
      <c r="B21" s="14" t="s">
        <v>985</v>
      </c>
    </row>
    <row r="22" spans="1:9" x14ac:dyDescent="0.25"/>
    <row r="23" spans="1:9" x14ac:dyDescent="0.25">
      <c r="C23" s="9" t="s">
        <v>986</v>
      </c>
    </row>
    <row r="24" spans="1:9" x14ac:dyDescent="0.25">
      <c r="E24" s="102"/>
    </row>
    <row r="25" spans="1:9" x14ac:dyDescent="0.25">
      <c r="E25" s="102"/>
    </row>
    <row r="26" spans="1:9" x14ac:dyDescent="0.25">
      <c r="A26" s="12"/>
      <c r="B26" s="6"/>
      <c r="C26" s="10"/>
      <c r="D26" s="3"/>
    </row>
    <row r="27" spans="1:9" x14ac:dyDescent="0.25">
      <c r="C27" s="9" t="s">
        <v>987</v>
      </c>
    </row>
    <row r="28" spans="1:9" x14ac:dyDescent="0.25">
      <c r="E28" s="102"/>
    </row>
    <row r="29" spans="1:9" x14ac:dyDescent="0.25">
      <c r="E29" s="102"/>
    </row>
    <row r="30" spans="1:9" x14ac:dyDescent="0.25"/>
    <row r="31" spans="1:9" x14ac:dyDescent="0.25">
      <c r="C31" s="9" t="s">
        <v>988</v>
      </c>
    </row>
    <row r="32" spans="1:9" x14ac:dyDescent="0.25">
      <c r="E32" s="102"/>
    </row>
    <row r="33" spans="3:5" x14ac:dyDescent="0.25">
      <c r="E33" s="102"/>
    </row>
    <row r="34" spans="3:5" x14ac:dyDescent="0.25">
      <c r="C34" s="8"/>
      <c r="D34" s="2"/>
    </row>
    <row r="35" spans="3:5" x14ac:dyDescent="0.25">
      <c r="C35" s="9" t="s">
        <v>985</v>
      </c>
    </row>
    <row r="36" spans="3:5" x14ac:dyDescent="0.25">
      <c r="E36" s="102"/>
    </row>
    <row r="37" spans="3:5" x14ac:dyDescent="0.25">
      <c r="E37" s="102"/>
    </row>
    <row r="38" spans="3:5" x14ac:dyDescent="0.25">
      <c r="E38" s="102"/>
    </row>
    <row r="39" spans="3:5" x14ac:dyDescent="0.25">
      <c r="E39" s="102"/>
    </row>
    <row r="40" spans="3:5" x14ac:dyDescent="0.25">
      <c r="E40" s="102"/>
    </row>
    <row r="41" spans="3:5" x14ac:dyDescent="0.25"/>
    <row r="42" spans="3:5" x14ac:dyDescent="0.25"/>
    <row r="2252" spans="1:4" hidden="1" x14ac:dyDescent="0.25">
      <c r="A2252" s="1"/>
      <c r="B2252" s="7"/>
      <c r="C2252" s="11"/>
      <c r="D2252" s="1"/>
    </row>
  </sheetData>
  <sheetProtection algorithmName="SHA-512" hashValue="hdv/h9YWWMCIs9goZeXgeABY6OQmWWLtHqDO6aRzV4HwvXeN/C7lwBRQCs2l+wvTqq6LPHYi+7hGhp4z0yorTQ==" saltValue="7uKAgUVyFB0oaSvUDtEUdA==" spinCount="100000" sheet="1" objects="1" scenarios="1"/>
  <pageMargins left="0.7" right="0.7" top="0.75" bottom="0.75" header="0.3" footer="0.3"/>
  <pageSetup scale="7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7C093356F2E42B42EF3AB0527DC32" ma:contentTypeVersion="4" ma:contentTypeDescription="Een nieuw document maken." ma:contentTypeScope="" ma:versionID="ae91f4608817a87487803e816956ac64">
  <xsd:schema xmlns:xsd="http://www.w3.org/2001/XMLSchema" xmlns:xs="http://www.w3.org/2001/XMLSchema" xmlns:p="http://schemas.microsoft.com/office/2006/metadata/properties" xmlns:ns2="e662577e-a998-4d43-bcc0-d60ab2a724e1" xmlns:ns3="630dce5b-7ca5-43ee-9a71-01fffc04bad1" targetNamespace="http://schemas.microsoft.com/office/2006/metadata/properties" ma:root="true" ma:fieldsID="05e2198106d2f8ab788ceeed97295631" ns2:_="" ns3:_="">
    <xsd:import namespace="e662577e-a998-4d43-bcc0-d60ab2a724e1"/>
    <xsd:import namespace="630dce5b-7ca5-43ee-9a71-01fffc04ba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62577e-a998-4d43-bcc0-d60ab2a72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0dce5b-7ca5-43ee-9a71-01fffc04bad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315AF6-1837-443B-85F7-477A2BAFFB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96AE3-5FA3-494B-9089-AD841913C364}">
  <ds:schemaRefs>
    <ds:schemaRef ds:uri="http://purl.org/dc/elements/1.1/"/>
    <ds:schemaRef ds:uri="e662577e-a998-4d43-bcc0-d60ab2a724e1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30dce5b-7ca5-43ee-9a71-01fffc04bad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844F299-128F-4622-9313-128AE75B3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62577e-a998-4d43-bcc0-d60ab2a724e1"/>
    <ds:schemaRef ds:uri="630dce5b-7ca5-43ee-9a71-01fffc04ba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Instructie &amp; informatie</vt:lpstr>
      <vt:lpstr>Gepland transport - SD tabel</vt:lpstr>
      <vt:lpstr>Gepland transport</vt:lpstr>
      <vt:lpstr>Spoedtransport</vt:lpstr>
      <vt:lpstr>Actief vs passief</vt:lpstr>
      <vt:lpstr>Samenvatting</vt:lpstr>
    </vt:vector>
  </TitlesOfParts>
  <Manager/>
  <Company>Erasmus MC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F. van der Linden</dc:creator>
  <cp:keywords/>
  <dc:description/>
  <cp:lastModifiedBy>D. van Rijn</cp:lastModifiedBy>
  <cp:revision/>
  <dcterms:created xsi:type="dcterms:W3CDTF">2023-02-28T14:17:16Z</dcterms:created>
  <dcterms:modified xsi:type="dcterms:W3CDTF">2023-03-28T16:16:19Z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0x010100DA47C093356F2E42B42EF3AB0527DC32</vt:lpwstr>
  </property>
</Properties>
</file>